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09BC0729-8AF4-4BE3-BCAC-39728395052F}" xr6:coauthVersionLast="47" xr6:coauthVersionMax="47" xr10:uidLastSave="{00000000-0000-0000-0000-000000000000}"/>
  <bookViews>
    <workbookView xWindow="-120" yWindow="-120" windowWidth="29040" windowHeight="15720" xr2:uid="{11162701-9D55-420E-BB41-83989B1E3105}"/>
  </bookViews>
  <sheets>
    <sheet name="Table 1" sheetId="25" r:id="rId1"/>
    <sheet name="Table 2" sheetId="66" r:id="rId2"/>
    <sheet name="GCC.PX.UTS.2035" sheetId="194" r:id="rId3"/>
    <sheet name="Table 4" sheetId="28" r:id="rId4"/>
    <sheet name="Table 5" sheetId="31" r:id="rId5"/>
    <sheet name="Table3Compare" sheetId="131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5" hidden="1">Table3Compare!#REF!</definedName>
    <definedName name="_j1" localSheetId="2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2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2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2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2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2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0">'Table 1'!$A$1:$H$67</definedName>
    <definedName name="_xlnm.Print_Area" localSheetId="4">'Table 5'!$A$1:$H$324</definedName>
    <definedName name="_xlnm.Print_Area" localSheetId="5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31" l="1"/>
  <c r="M14" i="31"/>
  <c r="L14" i="31" s="1"/>
  <c r="AB9" i="31"/>
  <c r="AB8" i="31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30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29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28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27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26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25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24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23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22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21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20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19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16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14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13" i="66"/>
  <c r="R5" i="25" l="1"/>
  <c r="S5" i="25"/>
  <c r="Q5" i="25"/>
  <c r="I50" i="25" l="1"/>
  <c r="V324" i="31" l="1"/>
  <c r="AB310" i="31" l="1"/>
  <c r="AB286" i="31"/>
  <c r="AB318" i="31"/>
  <c r="AB302" i="31"/>
  <c r="AB294" i="31"/>
  <c r="AB278" i="31"/>
  <c r="AB296" i="31"/>
  <c r="AB309" i="31"/>
  <c r="AB285" i="31"/>
  <c r="AB287" i="31"/>
  <c r="AB317" i="31"/>
  <c r="AB301" i="31"/>
  <c r="AB293" i="31"/>
  <c r="AB277" i="31"/>
  <c r="AB324" i="31"/>
  <c r="AB292" i="31"/>
  <c r="AB305" i="31"/>
  <c r="AB312" i="31"/>
  <c r="AB311" i="31"/>
  <c r="AB316" i="31"/>
  <c r="AB308" i="31"/>
  <c r="AB300" i="31"/>
  <c r="AB284" i="31"/>
  <c r="AB297" i="31"/>
  <c r="AB323" i="31"/>
  <c r="AB298" i="31"/>
  <c r="AB289" i="31"/>
  <c r="AB280" i="31"/>
  <c r="AB303" i="31"/>
  <c r="AB315" i="31"/>
  <c r="AB307" i="31"/>
  <c r="AB299" i="31"/>
  <c r="AB291" i="31"/>
  <c r="AB283" i="31"/>
  <c r="AB306" i="31"/>
  <c r="AB282" i="31"/>
  <c r="AB281" i="31"/>
  <c r="AB288" i="31"/>
  <c r="AB322" i="31"/>
  <c r="AB290" i="31"/>
  <c r="AB320" i="31"/>
  <c r="AB319" i="31"/>
  <c r="AB279" i="31"/>
  <c r="AB314" i="31"/>
  <c r="AB304" i="31"/>
  <c r="AB295" i="31"/>
  <c r="AB321" i="31"/>
  <c r="AB313" i="3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291" i="31"/>
  <c r="AA306" i="31"/>
  <c r="AA321" i="31"/>
  <c r="AA320" i="31"/>
  <c r="AA288" i="31"/>
  <c r="AA318" i="31"/>
  <c r="AA317" i="31"/>
  <c r="AA300" i="31"/>
  <c r="AA283" i="31"/>
  <c r="AA298" i="31"/>
  <c r="AA297" i="31"/>
  <c r="AA312" i="31"/>
  <c r="AA295" i="31"/>
  <c r="AA310" i="31"/>
  <c r="AA278" i="31"/>
  <c r="AA308" i="31"/>
  <c r="AA292" i="31"/>
  <c r="AA322" i="31"/>
  <c r="AA290" i="31"/>
  <c r="AA289" i="31"/>
  <c r="AA304" i="31"/>
  <c r="AA303" i="31"/>
  <c r="AA302" i="31"/>
  <c r="AA301" i="31"/>
  <c r="AA284" i="31"/>
  <c r="AA315" i="31"/>
  <c r="AA282" i="31"/>
  <c r="AA313" i="31"/>
  <c r="AA296" i="31"/>
  <c r="AA279" i="31"/>
  <c r="AA294" i="31"/>
  <c r="AA323" i="31"/>
  <c r="AA307" i="31"/>
  <c r="AA305" i="31"/>
  <c r="AA319" i="31"/>
  <c r="AA287" i="31"/>
  <c r="AA286" i="31"/>
  <c r="AA285" i="31"/>
  <c r="AA316" i="31"/>
  <c r="AA299" i="31"/>
  <c r="AA314" i="31"/>
  <c r="AA281" i="31"/>
  <c r="AA280" i="31"/>
  <c r="AA311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H87" i="206" s="1"/>
  <c r="F82" i="206"/>
  <c r="G80" i="206" s="1"/>
  <c r="G82" i="206" s="1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H82" i="206" s="1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7" l="1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K87" i="206"/>
  <c r="D109" i="205"/>
  <c r="G87" i="205"/>
  <c r="I85" i="205"/>
  <c r="D22" i="205"/>
  <c r="I87" i="206" l="1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44" i="206"/>
  <c r="J28" i="206"/>
  <c r="J54" i="206"/>
  <c r="J38" i="206"/>
  <c r="J51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I87" i="205" l="1"/>
  <c r="F26" i="207"/>
  <c r="G25" i="207"/>
  <c r="I86" i="207"/>
  <c r="K87" i="207" s="1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I87" i="207" l="1"/>
  <c r="J87" i="207"/>
  <c r="D29" i="207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D114" i="194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G21" i="205" s="1"/>
  <c r="E21" i="206"/>
  <c r="E22" i="206" s="1"/>
  <c r="E23" i="206" s="1"/>
  <c r="E22" i="205" l="1"/>
  <c r="E23" i="205" s="1"/>
  <c r="K21" i="205"/>
  <c r="E24" i="206"/>
  <c r="G23" i="206"/>
  <c r="G22" i="205" l="1"/>
  <c r="K22" i="205" s="1"/>
  <c r="E25" i="206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14" i="31" l="1"/>
  <c r="AB15" i="31"/>
  <c r="AB16" i="31"/>
  <c r="AB17" i="31"/>
  <c r="AB18" i="31"/>
  <c r="F18" i="31" s="1"/>
  <c r="C18" i="31" s="1" a="1"/>
  <c r="C18" i="31" s="1"/>
  <c r="AB19" i="31"/>
  <c r="F19" i="31" s="1"/>
  <c r="C19" i="31" s="1" a="1"/>
  <c r="C19" i="31" s="1"/>
  <c r="AB20" i="31"/>
  <c r="F20" i="31" s="1"/>
  <c r="C20" i="31" s="1" a="1"/>
  <c r="C20" i="31" s="1"/>
  <c r="AB21" i="31"/>
  <c r="F21" i="31" s="1"/>
  <c r="C21" i="31" s="1" a="1"/>
  <c r="C21" i="31" s="1"/>
  <c r="AB22" i="31"/>
  <c r="F22" i="31" s="1"/>
  <c r="C22" i="31" s="1" a="1"/>
  <c r="C22" i="31" s="1"/>
  <c r="AB23" i="31"/>
  <c r="F23" i="31" s="1"/>
  <c r="C23" i="31" s="1" a="1"/>
  <c r="C23" i="31" s="1"/>
  <c r="AB24" i="31"/>
  <c r="F24" i="31" s="1"/>
  <c r="C24" i="31" s="1" a="1"/>
  <c r="C24" i="31" s="1"/>
  <c r="AB25" i="31"/>
  <c r="F25" i="31" s="1"/>
  <c r="C25" i="31" s="1" a="1"/>
  <c r="C25" i="31" s="1"/>
  <c r="AB26" i="31"/>
  <c r="F26" i="31" s="1"/>
  <c r="C26" i="31" s="1" a="1"/>
  <c r="C26" i="31" s="1"/>
  <c r="AB27" i="31"/>
  <c r="F27" i="31" s="1"/>
  <c r="C27" i="31" s="1" a="1"/>
  <c r="C27" i="31" s="1"/>
  <c r="AB28" i="31"/>
  <c r="F28" i="31" s="1"/>
  <c r="C28" i="31" s="1" a="1"/>
  <c r="C28" i="31" s="1"/>
  <c r="AB29" i="31"/>
  <c r="F29" i="31" s="1"/>
  <c r="C29" i="31" s="1" a="1"/>
  <c r="C29" i="31" s="1"/>
  <c r="AB30" i="31"/>
  <c r="F30" i="31" s="1"/>
  <c r="C30" i="31" s="1" a="1"/>
  <c r="C30" i="31" s="1"/>
  <c r="AB31" i="31"/>
  <c r="F31" i="31" s="1"/>
  <c r="C31" i="31" s="1" a="1"/>
  <c r="C31" i="31" s="1"/>
  <c r="AB32" i="31"/>
  <c r="F32" i="31" s="1"/>
  <c r="C32" i="31" s="1" a="1"/>
  <c r="C32" i="31" s="1"/>
  <c r="AB33" i="31"/>
  <c r="F33" i="31" s="1"/>
  <c r="C33" i="31" s="1" a="1"/>
  <c r="C33" i="31" s="1"/>
  <c r="AB34" i="31"/>
  <c r="F34" i="31" s="1"/>
  <c r="C34" i="31" s="1" a="1"/>
  <c r="C34" i="31" s="1"/>
  <c r="AB35" i="31"/>
  <c r="F35" i="31" s="1"/>
  <c r="C35" i="31" s="1" a="1"/>
  <c r="C35" i="31" s="1"/>
  <c r="AB36" i="31"/>
  <c r="F36" i="31" s="1"/>
  <c r="C36" i="31" s="1" a="1"/>
  <c r="C36" i="31" s="1"/>
  <c r="AB37" i="31"/>
  <c r="F37" i="31" s="1"/>
  <c r="C37" i="31" s="1" a="1"/>
  <c r="C37" i="31" s="1"/>
  <c r="AB38" i="31"/>
  <c r="F38" i="31" s="1"/>
  <c r="C38" i="31" s="1" a="1"/>
  <c r="C38" i="31" s="1"/>
  <c r="AB39" i="31"/>
  <c r="F39" i="31" s="1"/>
  <c r="C39" i="31" s="1" a="1"/>
  <c r="C39" i="31" s="1"/>
  <c r="AB40" i="31"/>
  <c r="F40" i="31" s="1"/>
  <c r="C40" i="31" s="1" a="1"/>
  <c r="C40" i="31" s="1"/>
  <c r="AB41" i="31"/>
  <c r="F41" i="31" s="1"/>
  <c r="C41" i="31" s="1" a="1"/>
  <c r="C41" i="31" s="1"/>
  <c r="AB42" i="31"/>
  <c r="F42" i="31" s="1"/>
  <c r="C42" i="31" s="1" a="1"/>
  <c r="C42" i="31" s="1"/>
  <c r="AB43" i="31"/>
  <c r="F43" i="31" s="1"/>
  <c r="C43" i="31" s="1" a="1"/>
  <c r="C43" i="31" s="1"/>
  <c r="AB44" i="31"/>
  <c r="F44" i="31" s="1"/>
  <c r="C44" i="31" s="1" a="1"/>
  <c r="C44" i="31" s="1"/>
  <c r="AB45" i="31"/>
  <c r="F45" i="31" s="1"/>
  <c r="C45" i="31" s="1" a="1"/>
  <c r="C45" i="31" s="1"/>
  <c r="AB46" i="31"/>
  <c r="F46" i="31" s="1"/>
  <c r="C46" i="31" s="1" a="1"/>
  <c r="C46" i="31" s="1"/>
  <c r="AB47" i="31"/>
  <c r="F47" i="31" s="1"/>
  <c r="C47" i="31" s="1" a="1"/>
  <c r="C47" i="31" s="1"/>
  <c r="AB48" i="31"/>
  <c r="F48" i="31" s="1"/>
  <c r="C48" i="31" s="1" a="1"/>
  <c r="C48" i="31" s="1"/>
  <c r="AB325" i="31"/>
  <c r="AB326" i="31"/>
  <c r="AB327" i="31"/>
  <c r="AB328" i="31"/>
  <c r="AB329" i="31"/>
  <c r="AB330" i="31"/>
  <c r="AB331" i="31"/>
  <c r="AB332" i="31"/>
  <c r="AB333" i="31"/>
  <c r="AB13" i="31"/>
  <c r="A10" i="31"/>
  <c r="A8" i="31"/>
  <c r="A7" i="31"/>
  <c r="R5" i="31"/>
  <c r="R6" i="31" s="1"/>
  <c r="Q5" i="31"/>
  <c r="Q6" i="31" s="1"/>
  <c r="S6" i="31"/>
  <c r="X42" i="31" l="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R7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L16" i="31"/>
  <c r="B14" i="31"/>
  <c r="B13" i="25" l="1"/>
  <c r="O13" i="25" s="1"/>
  <c r="J14" i="31"/>
  <c r="B15" i="31"/>
  <c r="L17" i="31"/>
  <c r="B14" i="25" l="1"/>
  <c r="O14" i="25"/>
  <c r="B15" i="25"/>
  <c r="FC13" i="25"/>
  <c r="CG13" i="25"/>
  <c r="L18" i="31"/>
  <c r="B16" i="31"/>
  <c r="J15" i="31"/>
  <c r="CI13" i="25" l="1"/>
  <c r="CK13" i="25"/>
  <c r="CJ13" i="25"/>
  <c r="L19" i="31"/>
  <c r="ER13" i="25"/>
  <c r="ES13" i="25"/>
  <c r="ET13" i="25"/>
  <c r="EP13" i="25"/>
  <c r="B16" i="25"/>
  <c r="O15" i="25"/>
  <c r="FC14" i="25"/>
  <c r="ET14" i="25"/>
  <c r="CG14" i="25"/>
  <c r="ES14" i="25"/>
  <c r="ER14" i="25"/>
  <c r="J16" i="31"/>
  <c r="B17" i="31"/>
  <c r="EQ13" i="25"/>
  <c r="CI14" i="25" l="1"/>
  <c r="CJ14" i="25"/>
  <c r="CK14" i="25"/>
  <c r="EQ14" i="25"/>
  <c r="EP14" i="25"/>
  <c r="B18" i="31"/>
  <c r="J17" i="31"/>
  <c r="L20" i="31"/>
  <c r="ET15" i="25"/>
  <c r="CG15" i="25"/>
  <c r="FC15" i="25"/>
  <c r="B17" i="25"/>
  <c r="O16" i="25"/>
  <c r="ES15" i="25"/>
  <c r="CJ15" i="25" l="1"/>
  <c r="CI15" i="25"/>
  <c r="CK15" i="25"/>
  <c r="EP15" i="25"/>
  <c r="ER15" i="25"/>
  <c r="FC16" i="25"/>
  <c r="ES16" i="25"/>
  <c r="CG16" i="25"/>
  <c r="J18" i="31"/>
  <c r="B19" i="31"/>
  <c r="O17" i="25"/>
  <c r="B18" i="25"/>
  <c r="L21" i="31"/>
  <c r="EQ15" i="25"/>
  <c r="EP16" i="25"/>
  <c r="CK16" i="25" l="1"/>
  <c r="CI16" i="25"/>
  <c r="CJ16" i="25"/>
  <c r="ET16" i="25"/>
  <c r="ER16" i="25"/>
  <c r="B20" i="31"/>
  <c r="J19" i="31"/>
  <c r="L22" i="31"/>
  <c r="O18" i="25"/>
  <c r="B19" i="25"/>
  <c r="CG17" i="25"/>
  <c r="FC17" i="25"/>
  <c r="ET17" i="25"/>
  <c r="EQ16" i="25"/>
  <c r="CI17" i="25" l="1"/>
  <c r="CK17" i="25"/>
  <c r="CJ17" i="25"/>
  <c r="EQ17" i="25"/>
  <c r="ER17" i="25"/>
  <c r="L23" i="31"/>
  <c r="EP17" i="25"/>
  <c r="ES17" i="25"/>
  <c r="J20" i="31"/>
  <c r="B21" i="31"/>
  <c r="O19" i="25"/>
  <c r="B20" i="25"/>
  <c r="CG18" i="25"/>
  <c r="FC18" i="25"/>
  <c r="ET18" i="25"/>
  <c r="CI18" i="25" l="1"/>
  <c r="CJ18" i="25"/>
  <c r="CK18" i="25"/>
  <c r="EQ18" i="25"/>
  <c r="EP18" i="25"/>
  <c r="B22" i="31"/>
  <c r="J21" i="31"/>
  <c r="ER18" i="25"/>
  <c r="O20" i="25"/>
  <c r="B21" i="25"/>
  <c r="L24" i="31"/>
  <c r="CG19" i="25"/>
  <c r="ES19" i="25"/>
  <c r="FC19" i="25"/>
  <c r="ES18" i="25"/>
  <c r="CK19" i="25" l="1"/>
  <c r="CJ19" i="25"/>
  <c r="CI19" i="25"/>
  <c r="EP19" i="25"/>
  <c r="EQ19" i="25"/>
  <c r="ER19" i="25"/>
  <c r="L25" i="31"/>
  <c r="O21" i="25"/>
  <c r="B22" i="25"/>
  <c r="FC20" i="25"/>
  <c r="ET20" i="25"/>
  <c r="CG20" i="25"/>
  <c r="ES20" i="25"/>
  <c r="ET19" i="25"/>
  <c r="B23" i="31"/>
  <c r="J22" i="31"/>
  <c r="CI20" i="25" l="1"/>
  <c r="CJ20" i="25"/>
  <c r="CK20" i="25"/>
  <c r="EQ20" i="25"/>
  <c r="EP20" i="25"/>
  <c r="ER20" i="25"/>
  <c r="B23" i="25"/>
  <c r="O22" i="25"/>
  <c r="CG21" i="25"/>
  <c r="FC21" i="25"/>
  <c r="ES21" i="25"/>
  <c r="J23" i="31"/>
  <c r="B24" i="31"/>
  <c r="L26" i="31"/>
  <c r="CI21" i="25" l="1"/>
  <c r="CJ21" i="25"/>
  <c r="CK21" i="25"/>
  <c r="EQ21" i="25"/>
  <c r="EP21" i="25"/>
  <c r="ET21" i="25"/>
  <c r="CG22" i="25"/>
  <c r="ET22" i="25"/>
  <c r="ES22" i="25"/>
  <c r="FC22" i="25"/>
  <c r="B24" i="25"/>
  <c r="O23" i="25"/>
  <c r="ER21" i="25"/>
  <c r="L27" i="31"/>
  <c r="J24" i="31"/>
  <c r="B25" i="31"/>
  <c r="CK22" i="25" l="1"/>
  <c r="CJ22" i="25"/>
  <c r="CI22" i="25"/>
  <c r="EP22" i="25"/>
  <c r="EQ22" i="25"/>
  <c r="ER22" i="25"/>
  <c r="ET23" i="25"/>
  <c r="CG23" i="25"/>
  <c r="ES23" i="25"/>
  <c r="FC23" i="25"/>
  <c r="O24" i="25"/>
  <c r="B25" i="25"/>
  <c r="J25" i="31"/>
  <c r="B26" i="31"/>
  <c r="L28" i="31"/>
  <c r="CK23" i="25" l="1"/>
  <c r="CI23" i="25"/>
  <c r="CJ23" i="25"/>
  <c r="EP23" i="25"/>
  <c r="EQ23" i="25"/>
  <c r="L29" i="31"/>
  <c r="O25" i="25"/>
  <c r="B26" i="25"/>
  <c r="ET24" i="25"/>
  <c r="FC24" i="25"/>
  <c r="CG24" i="25"/>
  <c r="ES24" i="25"/>
  <c r="B27" i="31"/>
  <c r="J26" i="31"/>
  <c r="ER23" i="25"/>
  <c r="CK24" i="25" l="1"/>
  <c r="CI24" i="25"/>
  <c r="CJ24" i="25"/>
  <c r="EQ24" i="25"/>
  <c r="EP24" i="25"/>
  <c r="ER24" i="25"/>
  <c r="O26" i="25"/>
  <c r="B27" i="25"/>
  <c r="CG25" i="25"/>
  <c r="FC25" i="25"/>
  <c r="ES25" i="25"/>
  <c r="ET25" i="25"/>
  <c r="B28" i="31"/>
  <c r="J27" i="31"/>
  <c r="L30" i="31"/>
  <c r="CJ25" i="25" l="1"/>
  <c r="CI25" i="25"/>
  <c r="CK25" i="25"/>
  <c r="EP25" i="25"/>
  <c r="EQ25" i="25"/>
  <c r="ER25" i="25"/>
  <c r="B29" i="31"/>
  <c r="J28" i="31"/>
  <c r="B28" i="25"/>
  <c r="O27" i="25"/>
  <c r="ES26" i="25"/>
  <c r="FC26" i="25"/>
  <c r="ET26" i="25"/>
  <c r="CG26" i="25"/>
  <c r="L31" i="31"/>
  <c r="CJ26" i="25" l="1"/>
  <c r="CK26" i="25"/>
  <c r="CI26" i="25"/>
  <c r="EQ26" i="25"/>
  <c r="EP26" i="25"/>
  <c r="ES27" i="25"/>
  <c r="FC27" i="25"/>
  <c r="CG27" i="25"/>
  <c r="ET27" i="25"/>
  <c r="O28" i="25"/>
  <c r="B29" i="25"/>
  <c r="L32" i="31"/>
  <c r="B30" i="31"/>
  <c r="J29" i="31"/>
  <c r="ER26" i="25"/>
  <c r="CK27" i="25" l="1"/>
  <c r="CI27" i="25"/>
  <c r="CJ27" i="25"/>
  <c r="EP27" i="25"/>
  <c r="EQ27" i="25"/>
  <c r="O29" i="25"/>
  <c r="B30" i="25"/>
  <c r="ES28" i="25"/>
  <c r="ET28" i="25"/>
  <c r="FC28" i="25"/>
  <c r="CG28" i="25"/>
  <c r="ER27" i="25"/>
  <c r="B31" i="31"/>
  <c r="J30" i="31"/>
  <c r="L33" i="31"/>
  <c r="CI28" i="25" l="1"/>
  <c r="CJ28" i="25"/>
  <c r="CK28" i="25"/>
  <c r="EQ28" i="25"/>
  <c r="EP28" i="25"/>
  <c r="ER28" i="25"/>
  <c r="B32" i="31"/>
  <c r="J31" i="31"/>
  <c r="B31" i="25"/>
  <c r="O30" i="25"/>
  <c r="ES29" i="25"/>
  <c r="CG29" i="25"/>
  <c r="FC29" i="25"/>
  <c r="ET29" i="25"/>
  <c r="L34" i="31"/>
  <c r="CK29" i="25" l="1"/>
  <c r="CI29" i="25"/>
  <c r="CJ29" i="25"/>
  <c r="EP29" i="25"/>
  <c r="EQ29" i="25"/>
  <c r="ER29" i="25"/>
  <c r="CG30" i="25"/>
  <c r="ET30" i="25"/>
  <c r="ES30" i="25"/>
  <c r="FC30" i="25"/>
  <c r="B32" i="25"/>
  <c r="B33" i="25" s="1"/>
  <c r="O33" i="25" s="1"/>
  <c r="O31" i="25"/>
  <c r="B33" i="31"/>
  <c r="J32" i="31"/>
  <c r="L35" i="31"/>
  <c r="CK30" i="25" l="1"/>
  <c r="CI30" i="25"/>
  <c r="CJ30" i="25"/>
  <c r="FC33" i="25"/>
  <c r="CG33" i="25"/>
  <c r="EP30" i="25"/>
  <c r="EQ30" i="25"/>
  <c r="ER30" i="25"/>
  <c r="L36" i="31"/>
  <c r="ES31" i="25"/>
  <c r="CG31" i="25"/>
  <c r="FC31" i="25"/>
  <c r="ET31" i="25"/>
  <c r="O32" i="25"/>
  <c r="J33" i="31"/>
  <c r="B34" i="31"/>
  <c r="CJ31" i="25" l="1"/>
  <c r="CI31" i="25"/>
  <c r="CK31" i="25"/>
  <c r="CI33" i="25"/>
  <c r="CJ33" i="25"/>
  <c r="CK33" i="25"/>
  <c r="EQ31" i="25"/>
  <c r="EP31" i="25"/>
  <c r="ER31" i="25"/>
  <c r="B34" i="25"/>
  <c r="B35" i="25" s="1"/>
  <c r="B35" i="31"/>
  <c r="J34" i="31"/>
  <c r="CG32" i="25"/>
  <c r="ES32" i="25"/>
  <c r="ET32" i="25"/>
  <c r="FC32" i="25"/>
  <c r="L37" i="31"/>
  <c r="CK32" i="25" l="1"/>
  <c r="CI32" i="25"/>
  <c r="CJ32" i="25"/>
  <c r="O35" i="25"/>
  <c r="B36" i="25"/>
  <c r="EP32" i="25"/>
  <c r="EQ32" i="25"/>
  <c r="L38" i="31"/>
  <c r="ER32" i="25"/>
  <c r="J35" i="31"/>
  <c r="B36" i="31"/>
  <c r="O34" i="25"/>
  <c r="O36" i="25" l="1"/>
  <c r="B37" i="25"/>
  <c r="FC35" i="25"/>
  <c r="CG35" i="25"/>
  <c r="CG34" i="25"/>
  <c r="FC34" i="25"/>
  <c r="B37" i="31"/>
  <c r="J36" i="31"/>
  <c r="L39" i="31"/>
  <c r="CK34" i="25" l="1"/>
  <c r="CI34" i="25"/>
  <c r="CJ34" i="25"/>
  <c r="CJ35" i="25"/>
  <c r="CK35" i="25"/>
  <c r="CI35" i="25"/>
  <c r="O37" i="25"/>
  <c r="B38" i="25"/>
  <c r="FC36" i="25"/>
  <c r="CG36" i="25"/>
  <c r="ER34" i="25"/>
  <c r="L40" i="31"/>
  <c r="B38" i="31"/>
  <c r="J37" i="31"/>
  <c r="EP34" i="25"/>
  <c r="ES34" i="25"/>
  <c r="EQ34" i="25"/>
  <c r="ET34" i="25"/>
  <c r="CI36" i="25" l="1"/>
  <c r="CJ36" i="25"/>
  <c r="CK36" i="25"/>
  <c r="FC37" i="25"/>
  <c r="CG37" i="25"/>
  <c r="O38" i="25"/>
  <c r="B39" i="31"/>
  <c r="J38" i="31"/>
  <c r="L41" i="31"/>
  <c r="CI37" i="25" l="1"/>
  <c r="CK37" i="25"/>
  <c r="CJ37" i="25"/>
  <c r="FC38" i="25"/>
  <c r="CG38" i="25"/>
  <c r="L42" i="31"/>
  <c r="J39" i="31"/>
  <c r="B40" i="31"/>
  <c r="CI38" i="25" l="1"/>
  <c r="CJ38" i="25"/>
  <c r="CK38" i="25"/>
  <c r="B41" i="31"/>
  <c r="J40" i="31"/>
  <c r="J41" i="31" l="1"/>
  <c r="B42" i="31"/>
  <c r="J42" i="31" l="1"/>
  <c r="B43" i="31"/>
  <c r="B44" i="31" l="1"/>
  <c r="J43" i="31"/>
  <c r="J44" i="31" l="1"/>
  <c r="B45" i="31"/>
  <c r="B46" i="31" l="1"/>
  <c r="J45" i="31"/>
  <c r="J46" i="31" l="1"/>
  <c r="B47" i="31"/>
  <c r="J47" i="31" l="1"/>
  <c r="B48" i="31"/>
  <c r="J48" i="31" l="1"/>
  <c r="B49" i="31"/>
  <c r="B50" i="31" l="1"/>
  <c r="J49" i="31"/>
  <c r="AB49" i="31" l="1"/>
  <c r="F49" i="31" s="1"/>
  <c r="C49" i="31" s="1" a="1"/>
  <c r="C49" i="31" s="1"/>
  <c r="B51" i="31"/>
  <c r="J50" i="31"/>
  <c r="AB50" i="31" l="1"/>
  <c r="F50" i="31" s="1"/>
  <c r="C50" i="31" s="1" a="1"/>
  <c r="C50" i="31" s="1"/>
  <c r="J51" i="31"/>
  <c r="B52" i="31"/>
  <c r="AB51" i="31" l="1"/>
  <c r="F51" i="31" s="1"/>
  <c r="C51" i="31" s="1" a="1"/>
  <c r="C51" i="31" s="1"/>
  <c r="J52" i="31"/>
  <c r="B53" i="31"/>
  <c r="AB52" i="31" l="1"/>
  <c r="F52" i="31" s="1"/>
  <c r="C52" i="31" s="1" a="1"/>
  <c r="C52" i="31" s="1"/>
  <c r="B54" i="31"/>
  <c r="J53" i="31"/>
  <c r="AB53" i="31" l="1"/>
  <c r="F53" i="31" s="1"/>
  <c r="C53" i="31" s="1" a="1"/>
  <c r="C53" i="31" s="1"/>
  <c r="J54" i="31"/>
  <c r="B55" i="31"/>
  <c r="AB54" i="31" l="1"/>
  <c r="F54" i="31" s="1"/>
  <c r="C54" i="31" s="1" a="1"/>
  <c r="C54" i="31" s="1"/>
  <c r="J55" i="31"/>
  <c r="B56" i="31"/>
  <c r="AB55" i="31" l="1"/>
  <c r="F55" i="31" s="1"/>
  <c r="C55" i="31" s="1" a="1"/>
  <c r="C55" i="31" s="1"/>
  <c r="B57" i="31"/>
  <c r="J56" i="31"/>
  <c r="AB56" i="31" l="1"/>
  <c r="F56" i="31" s="1"/>
  <c r="C56" i="31" s="1" a="1"/>
  <c r="C56" i="31" s="1"/>
  <c r="J57" i="31"/>
  <c r="AB57" i="31" s="1"/>
  <c r="F57" i="31" s="1"/>
  <c r="C57" i="31" s="1" a="1"/>
  <c r="C57" i="31" s="1"/>
  <c r="B58" i="31"/>
  <c r="J58" i="31" l="1"/>
  <c r="B59" i="31"/>
  <c r="AB58" i="31" l="1"/>
  <c r="F58" i="31" s="1"/>
  <c r="C58" i="31" s="1" a="1"/>
  <c r="C58" i="31" s="1"/>
  <c r="J59" i="31"/>
  <c r="B60" i="31"/>
  <c r="AB59" i="31" l="1"/>
  <c r="F59" i="31" s="1"/>
  <c r="C59" i="31" s="1" a="1"/>
  <c r="C59" i="31" s="1"/>
  <c r="J60" i="31"/>
  <c r="B61" i="31"/>
  <c r="AB60" i="31" l="1"/>
  <c r="F60" i="31" s="1"/>
  <c r="C60" i="31" s="1" a="1"/>
  <c r="C60" i="31" s="1"/>
  <c r="J61" i="31"/>
  <c r="B62" i="31"/>
  <c r="AB61" i="31" l="1"/>
  <c r="F61" i="31" s="1"/>
  <c r="C61" i="31" s="1" a="1"/>
  <c r="C61" i="31" s="1"/>
  <c r="J62" i="31"/>
  <c r="B63" i="31"/>
  <c r="AB62" i="31" l="1"/>
  <c r="F62" i="31" s="1"/>
  <c r="C62" i="31" s="1" a="1"/>
  <c r="C62" i="31" s="1"/>
  <c r="J63" i="31"/>
  <c r="B64" i="31"/>
  <c r="AB63" i="31" l="1"/>
  <c r="F63" i="31" s="1"/>
  <c r="C63" i="31" s="1" a="1"/>
  <c r="C63" i="31" s="1"/>
  <c r="J64" i="31"/>
  <c r="B65" i="31"/>
  <c r="AB64" i="31" l="1"/>
  <c r="F64" i="31" s="1"/>
  <c r="C64" i="31" s="1" a="1"/>
  <c r="C64" i="31" s="1"/>
  <c r="J65" i="31"/>
  <c r="B66" i="31"/>
  <c r="AB65" i="31" l="1"/>
  <c r="F65" i="31" s="1"/>
  <c r="C65" i="31" s="1" a="1"/>
  <c r="C65" i="31" s="1"/>
  <c r="J66" i="31"/>
  <c r="B67" i="31"/>
  <c r="AB66" i="31" l="1"/>
  <c r="F66" i="31" s="1"/>
  <c r="C66" i="31" s="1" a="1"/>
  <c r="C66" i="31" s="1"/>
  <c r="J67" i="31"/>
  <c r="B68" i="31"/>
  <c r="AB67" i="31" l="1"/>
  <c r="F67" i="31" s="1"/>
  <c r="C67" i="31" s="1" a="1"/>
  <c r="C67" i="31" s="1"/>
  <c r="J68" i="31"/>
  <c r="B69" i="31"/>
  <c r="AB68" i="31" l="1"/>
  <c r="F68" i="31" s="1"/>
  <c r="C68" i="31" s="1" a="1"/>
  <c r="C68" i="31" s="1"/>
  <c r="J69" i="31"/>
  <c r="AB69" i="31" s="1"/>
  <c r="F69" i="31" s="1"/>
  <c r="C69" i="31" s="1" a="1"/>
  <c r="C69" i="31" s="1"/>
  <c r="B70" i="31"/>
  <c r="J70" i="31" l="1"/>
  <c r="B71" i="31"/>
  <c r="AB70" i="31" l="1"/>
  <c r="F70" i="31" s="1"/>
  <c r="C70" i="31" s="1" a="1"/>
  <c r="C70" i="31" s="1"/>
  <c r="J71" i="31"/>
  <c r="B72" i="31"/>
  <c r="AB71" i="31" l="1"/>
  <c r="F71" i="31" s="1"/>
  <c r="C71" i="31" s="1" a="1"/>
  <c r="C71" i="31" s="1"/>
  <c r="J72" i="31"/>
  <c r="B73" i="31"/>
  <c r="AB72" i="31" l="1"/>
  <c r="F72" i="31" s="1"/>
  <c r="C72" i="31" s="1" a="1"/>
  <c r="C72" i="31" s="1"/>
  <c r="J73" i="31"/>
  <c r="B74" i="31"/>
  <c r="AB73" i="31" l="1"/>
  <c r="F73" i="31" s="1"/>
  <c r="C73" i="31" s="1" a="1"/>
  <c r="C73" i="31" s="1"/>
  <c r="B75" i="31"/>
  <c r="J74" i="31"/>
  <c r="AB74" i="31" l="1"/>
  <c r="F74" i="31" s="1"/>
  <c r="C74" i="31" s="1" a="1"/>
  <c r="C74" i="31" s="1"/>
  <c r="J75" i="31"/>
  <c r="B76" i="31"/>
  <c r="AB75" i="31" l="1"/>
  <c r="F75" i="31" s="1"/>
  <c r="C75" i="31" s="1" a="1"/>
  <c r="C75" i="31" s="1"/>
  <c r="J76" i="31"/>
  <c r="B77" i="31"/>
  <c r="AB76" i="31" l="1"/>
  <c r="F76" i="31" s="1"/>
  <c r="C76" i="31" s="1" a="1"/>
  <c r="C76" i="31" s="1"/>
  <c r="J77" i="31"/>
  <c r="B78" i="31"/>
  <c r="AB77" i="31" l="1"/>
  <c r="F77" i="31" s="1"/>
  <c r="C77" i="31" s="1" a="1"/>
  <c r="C77" i="31" s="1"/>
  <c r="J78" i="31"/>
  <c r="B79" i="31"/>
  <c r="AB78" i="31" l="1"/>
  <c r="F78" i="31" s="1"/>
  <c r="C78" i="31" s="1" a="1"/>
  <c r="C78" i="31" s="1"/>
  <c r="J79" i="31"/>
  <c r="B80" i="31"/>
  <c r="AB79" i="31" l="1"/>
  <c r="F79" i="31" s="1"/>
  <c r="C79" i="31" s="1" a="1"/>
  <c r="C79" i="31" s="1"/>
  <c r="J80" i="31"/>
  <c r="B81" i="31"/>
  <c r="AB80" i="31" l="1"/>
  <c r="F80" i="31" s="1"/>
  <c r="C80" i="31" s="1" a="1"/>
  <c r="C80" i="31" s="1"/>
  <c r="J81" i="31"/>
  <c r="AB81" i="31" s="1"/>
  <c r="F81" i="31" s="1"/>
  <c r="C81" i="31" s="1" a="1"/>
  <c r="C81" i="31" s="1"/>
  <c r="B82" i="31"/>
  <c r="J82" i="31" l="1"/>
  <c r="B83" i="31"/>
  <c r="AB82" i="31" l="1"/>
  <c r="F82" i="31" s="1"/>
  <c r="C82" i="31" s="1" a="1"/>
  <c r="C82" i="31" s="1"/>
  <c r="J83" i="31"/>
  <c r="B84" i="31"/>
  <c r="AB83" i="31" l="1"/>
  <c r="F83" i="31" s="1"/>
  <c r="C83" i="31" s="1" a="1"/>
  <c r="C83" i="31" s="1"/>
  <c r="J84" i="31"/>
  <c r="B85" i="31"/>
  <c r="AB84" i="31" l="1"/>
  <c r="F84" i="31" s="1"/>
  <c r="C84" i="31" s="1" a="1"/>
  <c r="C84" i="31" s="1"/>
  <c r="J85" i="31"/>
  <c r="B86" i="31"/>
  <c r="AB85" i="31" l="1"/>
  <c r="F85" i="31" s="1"/>
  <c r="C85" i="31" s="1" a="1"/>
  <c r="C85" i="31" s="1"/>
  <c r="J86" i="31"/>
  <c r="B87" i="31"/>
  <c r="AB86" i="31" l="1"/>
  <c r="F86" i="31" s="1"/>
  <c r="C86" i="31" s="1" a="1"/>
  <c r="C86" i="31" s="1"/>
  <c r="J87" i="31"/>
  <c r="B88" i="31"/>
  <c r="AB87" i="31" l="1"/>
  <c r="F87" i="31" s="1"/>
  <c r="C87" i="31" s="1" a="1"/>
  <c r="C87" i="31" s="1"/>
  <c r="J88" i="31"/>
  <c r="B89" i="31"/>
  <c r="AB88" i="31" l="1"/>
  <c r="F88" i="31" s="1"/>
  <c r="C88" i="31" s="1" a="1"/>
  <c r="C88" i="31" s="1"/>
  <c r="J89" i="31"/>
  <c r="B90" i="31"/>
  <c r="AB89" i="31" l="1"/>
  <c r="F89" i="31" s="1"/>
  <c r="C89" i="31" s="1" a="1"/>
  <c r="C89" i="31" s="1"/>
  <c r="J90" i="31"/>
  <c r="B91" i="31"/>
  <c r="AB90" i="31" l="1"/>
  <c r="F90" i="31" s="1"/>
  <c r="C90" i="31" s="1" a="1"/>
  <c r="C90" i="31" s="1"/>
  <c r="J91" i="31"/>
  <c r="B92" i="31"/>
  <c r="AB91" i="31" l="1"/>
  <c r="F91" i="31" s="1"/>
  <c r="C91" i="31" s="1" a="1"/>
  <c r="C91" i="31" s="1"/>
  <c r="J92" i="31"/>
  <c r="B93" i="31"/>
  <c r="AB92" i="31" l="1"/>
  <c r="F92" i="31" s="1"/>
  <c r="C92" i="31" s="1" a="1"/>
  <c r="C92" i="31" s="1"/>
  <c r="B94" i="31"/>
  <c r="J93" i="31"/>
  <c r="AB93" i="31" s="1"/>
  <c r="F93" i="31" s="1"/>
  <c r="C93" i="31" s="1" a="1"/>
  <c r="C93" i="31" s="1"/>
  <c r="J94" i="31" l="1"/>
  <c r="B95" i="31"/>
  <c r="AB94" i="31" l="1"/>
  <c r="F94" i="31" s="1"/>
  <c r="C94" i="31" s="1" a="1"/>
  <c r="C94" i="31" s="1"/>
  <c r="J95" i="31"/>
  <c r="B96" i="31"/>
  <c r="AB95" i="31" l="1"/>
  <c r="F95" i="31" s="1"/>
  <c r="C95" i="31" s="1" a="1"/>
  <c r="C95" i="31" s="1"/>
  <c r="J96" i="31"/>
  <c r="B97" i="31"/>
  <c r="AB96" i="31" l="1"/>
  <c r="F96" i="31" s="1"/>
  <c r="C96" i="31" s="1" a="1"/>
  <c r="C96" i="31" s="1"/>
  <c r="J97" i="31"/>
  <c r="B98" i="31"/>
  <c r="AB97" i="31" l="1"/>
  <c r="F97" i="31" s="1"/>
  <c r="C97" i="31" s="1" a="1"/>
  <c r="C97" i="31" s="1"/>
  <c r="J98" i="31"/>
  <c r="B99" i="31"/>
  <c r="AB98" i="31" l="1"/>
  <c r="F98" i="31" s="1"/>
  <c r="C98" i="31" s="1" a="1"/>
  <c r="C98" i="31" s="1"/>
  <c r="J99" i="31"/>
  <c r="B100" i="31"/>
  <c r="AB99" i="31" l="1"/>
  <c r="F99" i="31" s="1"/>
  <c r="C99" i="31" s="1" a="1"/>
  <c r="C99" i="31" s="1"/>
  <c r="J100" i="31"/>
  <c r="B101" i="31"/>
  <c r="AB100" i="31" l="1"/>
  <c r="F100" i="31" s="1"/>
  <c r="C100" i="31" s="1" a="1"/>
  <c r="C100" i="31" s="1"/>
  <c r="J101" i="31"/>
  <c r="B102" i="31"/>
  <c r="AB101" i="31" l="1"/>
  <c r="F101" i="31" s="1"/>
  <c r="C101" i="31" s="1" a="1"/>
  <c r="C101" i="31" s="1"/>
  <c r="J102" i="31"/>
  <c r="B103" i="31"/>
  <c r="AB102" i="31" l="1"/>
  <c r="F102" i="31" s="1"/>
  <c r="C102" i="31" s="1" a="1"/>
  <c r="C102" i="31" s="1"/>
  <c r="J103" i="31"/>
  <c r="B104" i="31"/>
  <c r="AB103" i="31" l="1"/>
  <c r="F103" i="31" s="1"/>
  <c r="C103" i="31" s="1" a="1"/>
  <c r="C103" i="31" s="1"/>
  <c r="J104" i="31"/>
  <c r="B105" i="31"/>
  <c r="AB104" i="31" l="1"/>
  <c r="F104" i="31" s="1"/>
  <c r="C104" i="31" s="1" a="1"/>
  <c r="C104" i="31" s="1"/>
  <c r="J105" i="31"/>
  <c r="AB105" i="31" s="1"/>
  <c r="F105" i="31" s="1"/>
  <c r="C105" i="31" s="1" a="1"/>
  <c r="C105" i="31" s="1"/>
  <c r="B106" i="31"/>
  <c r="J106" i="31" l="1"/>
  <c r="B107" i="31"/>
  <c r="AB106" i="31" l="1"/>
  <c r="F106" i="31" s="1"/>
  <c r="C106" i="31" s="1" a="1"/>
  <c r="C106" i="31" s="1"/>
  <c r="J107" i="31"/>
  <c r="B108" i="31"/>
  <c r="AB107" i="31" l="1"/>
  <c r="F107" i="31" s="1"/>
  <c r="C107" i="31" s="1" a="1"/>
  <c r="C107" i="31" s="1"/>
  <c r="J108" i="31"/>
  <c r="B109" i="31"/>
  <c r="AB108" i="31" l="1"/>
  <c r="F108" i="31" s="1"/>
  <c r="C108" i="31" s="1" a="1"/>
  <c r="C108" i="31" s="1"/>
  <c r="J109" i="31"/>
  <c r="B110" i="31"/>
  <c r="AB109" i="31" l="1"/>
  <c r="F109" i="31" s="1"/>
  <c r="C109" i="31" s="1" a="1"/>
  <c r="C109" i="31" s="1"/>
  <c r="J110" i="31"/>
  <c r="B111" i="31"/>
  <c r="AB110" i="31" l="1"/>
  <c r="F110" i="31" s="1"/>
  <c r="C110" i="31" s="1" a="1"/>
  <c r="C110" i="31" s="1"/>
  <c r="J111" i="31"/>
  <c r="B112" i="31"/>
  <c r="AB111" i="31" l="1"/>
  <c r="F111" i="31" s="1"/>
  <c r="C111" i="31" s="1" a="1"/>
  <c r="C111" i="31" s="1"/>
  <c r="J112" i="31"/>
  <c r="B113" i="31"/>
  <c r="AB112" i="31" l="1"/>
  <c r="F112" i="31" s="1"/>
  <c r="C112" i="31" s="1" a="1"/>
  <c r="C112" i="31" s="1"/>
  <c r="J113" i="31"/>
  <c r="B114" i="31"/>
  <c r="AB113" i="31" l="1"/>
  <c r="F113" i="31" s="1"/>
  <c r="C113" i="31" s="1" a="1"/>
  <c r="C113" i="31" s="1"/>
  <c r="B115" i="31"/>
  <c r="J114" i="31"/>
  <c r="AB114" i="31" l="1"/>
  <c r="F114" i="31" s="1"/>
  <c r="C114" i="31" s="1" a="1"/>
  <c r="C114" i="31" s="1"/>
  <c r="J115" i="31"/>
  <c r="B116" i="31"/>
  <c r="AB115" i="31" l="1"/>
  <c r="F115" i="31" s="1"/>
  <c r="C115" i="31" s="1" a="1"/>
  <c r="C115" i="31" s="1"/>
  <c r="J116" i="31"/>
  <c r="B117" i="31"/>
  <c r="AB116" i="31" l="1"/>
  <c r="F116" i="31" s="1"/>
  <c r="C116" i="31" s="1" a="1"/>
  <c r="C116" i="31" s="1"/>
  <c r="J117" i="31"/>
  <c r="AB117" i="31" s="1"/>
  <c r="F117" i="31" s="1"/>
  <c r="C117" i="31" s="1" a="1"/>
  <c r="C117" i="31" s="1"/>
  <c r="B118" i="31"/>
  <c r="J118" i="31" l="1"/>
  <c r="B119" i="31"/>
  <c r="AB118" i="31" l="1"/>
  <c r="F118" i="31" s="1"/>
  <c r="C118" i="31" s="1" a="1"/>
  <c r="C118" i="31" s="1"/>
  <c r="J119" i="31"/>
  <c r="B120" i="31"/>
  <c r="AB119" i="31" l="1"/>
  <c r="F119" i="31" s="1"/>
  <c r="C119" i="31" s="1" a="1"/>
  <c r="C119" i="31" s="1"/>
  <c r="J120" i="31"/>
  <c r="B121" i="31"/>
  <c r="AB120" i="31" l="1"/>
  <c r="F120" i="31" s="1"/>
  <c r="C120" i="31" s="1" a="1"/>
  <c r="C120" i="31" s="1"/>
  <c r="J121" i="31"/>
  <c r="B122" i="31"/>
  <c r="AB121" i="31" l="1"/>
  <c r="F121" i="31" s="1"/>
  <c r="C121" i="31" s="1" a="1"/>
  <c r="C121" i="31" s="1"/>
  <c r="J122" i="31"/>
  <c r="B123" i="31"/>
  <c r="AB122" i="31" l="1"/>
  <c r="F122" i="31" s="1"/>
  <c r="C122" i="31" s="1" a="1"/>
  <c r="C122" i="31" s="1"/>
  <c r="J123" i="31"/>
  <c r="B124" i="31"/>
  <c r="AB123" i="31" l="1"/>
  <c r="F123" i="31" s="1"/>
  <c r="C123" i="31" s="1" a="1"/>
  <c r="C123" i="31" s="1"/>
  <c r="J124" i="31"/>
  <c r="B125" i="31"/>
  <c r="AB124" i="31" l="1"/>
  <c r="F124" i="31" s="1"/>
  <c r="C124" i="31" s="1" a="1"/>
  <c r="C124" i="31" s="1"/>
  <c r="J125" i="31"/>
  <c r="B126" i="31"/>
  <c r="AB125" i="31" l="1"/>
  <c r="F125" i="31" s="1"/>
  <c r="C125" i="31" s="1" a="1"/>
  <c r="C125" i="31" s="1"/>
  <c r="B127" i="31"/>
  <c r="J126" i="31"/>
  <c r="AB126" i="31" l="1"/>
  <c r="F126" i="31" s="1"/>
  <c r="C126" i="31" s="1" a="1"/>
  <c r="C126" i="31" s="1"/>
  <c r="J127" i="31"/>
  <c r="B128" i="31"/>
  <c r="AB127" i="31" l="1"/>
  <c r="F127" i="31" s="1"/>
  <c r="C127" i="31" s="1" a="1"/>
  <c r="C127" i="31" s="1"/>
  <c r="B129" i="31"/>
  <c r="J128" i="31"/>
  <c r="AB128" i="31" l="1"/>
  <c r="F128" i="31" s="1"/>
  <c r="C128" i="31" s="1" a="1"/>
  <c r="C128" i="31" s="1"/>
  <c r="J129" i="31"/>
  <c r="AB129" i="31" s="1"/>
  <c r="F129" i="31" s="1"/>
  <c r="C129" i="31" s="1" a="1"/>
  <c r="C129" i="31" s="1"/>
  <c r="B130" i="31"/>
  <c r="B131" i="31" l="1"/>
  <c r="J130" i="31"/>
  <c r="AB130" i="31" l="1"/>
  <c r="F130" i="31" s="1"/>
  <c r="C130" i="31" s="1" a="1"/>
  <c r="C130" i="31" s="1"/>
  <c r="J131" i="31"/>
  <c r="B132" i="31"/>
  <c r="AB131" i="31" l="1"/>
  <c r="F131" i="31" s="1"/>
  <c r="C131" i="31" s="1" a="1"/>
  <c r="C131" i="31" s="1"/>
  <c r="J132" i="31"/>
  <c r="B133" i="31"/>
  <c r="AB132" i="31" l="1"/>
  <c r="F132" i="31" s="1"/>
  <c r="C132" i="31" s="1" a="1"/>
  <c r="C132" i="31" s="1"/>
  <c r="J133" i="31"/>
  <c r="B134" i="31"/>
  <c r="AB133" i="31" l="1"/>
  <c r="F133" i="31" s="1"/>
  <c r="C133" i="31" s="1" a="1"/>
  <c r="C133" i="31" s="1"/>
  <c r="B135" i="31"/>
  <c r="J134" i="31"/>
  <c r="AB134" i="31" l="1"/>
  <c r="F134" i="31" s="1"/>
  <c r="C134" i="31" s="1" a="1"/>
  <c r="C134" i="31" s="1"/>
  <c r="J135" i="31"/>
  <c r="B136" i="31"/>
  <c r="AB135" i="31" l="1"/>
  <c r="F135" i="31" s="1"/>
  <c r="C135" i="31" s="1" a="1"/>
  <c r="C135" i="31" s="1"/>
  <c r="J136" i="31"/>
  <c r="B137" i="31"/>
  <c r="AB136" i="31" l="1"/>
  <c r="F136" i="31" s="1"/>
  <c r="C136" i="31" s="1" a="1"/>
  <c r="C136" i="31" s="1"/>
  <c r="J137" i="31"/>
  <c r="B138" i="31"/>
  <c r="AB137" i="31" l="1"/>
  <c r="F137" i="31" s="1"/>
  <c r="C137" i="31" s="1" a="1"/>
  <c r="C137" i="31" s="1"/>
  <c r="J138" i="31"/>
  <c r="B139" i="31"/>
  <c r="AB138" i="31" l="1"/>
  <c r="F138" i="31" s="1"/>
  <c r="C138" i="31" s="1" a="1"/>
  <c r="C138" i="31" s="1"/>
  <c r="J139" i="31"/>
  <c r="B140" i="31"/>
  <c r="AB139" i="31" l="1"/>
  <c r="F139" i="31" s="1"/>
  <c r="C139" i="31" s="1" a="1"/>
  <c r="C139" i="31" s="1"/>
  <c r="J140" i="31"/>
  <c r="B141" i="31"/>
  <c r="AB140" i="31" l="1"/>
  <c r="F140" i="31" s="1"/>
  <c r="C140" i="31" s="1" a="1"/>
  <c r="C140" i="31" s="1"/>
  <c r="J141" i="31"/>
  <c r="AB141" i="31" s="1"/>
  <c r="F141" i="31" s="1"/>
  <c r="C141" i="31" s="1" a="1"/>
  <c r="C141" i="31" s="1"/>
  <c r="B142" i="31"/>
  <c r="J142" i="31" l="1"/>
  <c r="B143" i="31"/>
  <c r="AB142" i="31" l="1"/>
  <c r="F142" i="31" s="1"/>
  <c r="C142" i="31" s="1" a="1"/>
  <c r="C142" i="31" s="1"/>
  <c r="J143" i="31"/>
  <c r="B144" i="31"/>
  <c r="AB143" i="31" l="1"/>
  <c r="F143" i="31" s="1"/>
  <c r="C143" i="31" s="1" a="1"/>
  <c r="C143" i="31" s="1"/>
  <c r="J144" i="31"/>
  <c r="B145" i="31"/>
  <c r="AB144" i="31" l="1"/>
  <c r="F144" i="31" s="1"/>
  <c r="C144" i="31" s="1" a="1"/>
  <c r="C144" i="31" s="1"/>
  <c r="B146" i="31"/>
  <c r="J145" i="31"/>
  <c r="AB145" i="31" l="1"/>
  <c r="F145" i="31" s="1"/>
  <c r="C145" i="31" s="1" a="1"/>
  <c r="C145" i="31" s="1"/>
  <c r="J146" i="31"/>
  <c r="B147" i="31"/>
  <c r="AB146" i="31" l="1"/>
  <c r="F146" i="31" s="1"/>
  <c r="C146" i="31" s="1" a="1"/>
  <c r="C146" i="31" s="1"/>
  <c r="J147" i="31"/>
  <c r="B148" i="31"/>
  <c r="AB147" i="31" l="1"/>
  <c r="F147" i="31" s="1"/>
  <c r="C147" i="31" s="1" a="1"/>
  <c r="C147" i="31" s="1"/>
  <c r="B149" i="31"/>
  <c r="J148" i="31"/>
  <c r="AB148" i="31" l="1"/>
  <c r="F148" i="31" s="1"/>
  <c r="C148" i="31" s="1" a="1"/>
  <c r="C148" i="31" s="1"/>
  <c r="B150" i="31"/>
  <c r="J149" i="31"/>
  <c r="AB149" i="31" l="1"/>
  <c r="F149" i="31" s="1"/>
  <c r="C149" i="31" s="1" a="1"/>
  <c r="C149" i="31" s="1"/>
  <c r="J150" i="31"/>
  <c r="B151" i="31"/>
  <c r="AB150" i="31" l="1"/>
  <c r="F150" i="31" s="1"/>
  <c r="C150" i="31" s="1" a="1"/>
  <c r="C150" i="31" s="1"/>
  <c r="J151" i="31"/>
  <c r="B152" i="31"/>
  <c r="AB151" i="31" l="1"/>
  <c r="F151" i="31" s="1"/>
  <c r="C151" i="31" s="1" a="1"/>
  <c r="C151" i="31" s="1"/>
  <c r="J152" i="31"/>
  <c r="B153" i="31"/>
  <c r="AB152" i="31" l="1"/>
  <c r="F152" i="31" s="1"/>
  <c r="C152" i="31" s="1" a="1"/>
  <c r="C152" i="31" s="1"/>
  <c r="J153" i="31"/>
  <c r="AB153" i="31" s="1"/>
  <c r="F153" i="31" s="1"/>
  <c r="C153" i="31" s="1" a="1"/>
  <c r="C153" i="31" s="1"/>
  <c r="B154" i="31"/>
  <c r="J154" i="31" l="1"/>
  <c r="B155" i="31"/>
  <c r="AB154" i="31" l="1"/>
  <c r="F154" i="31" s="1"/>
  <c r="C154" i="31" s="1" a="1"/>
  <c r="C154" i="31" s="1"/>
  <c r="J155" i="31"/>
  <c r="B156" i="31"/>
  <c r="AB155" i="31" l="1"/>
  <c r="F155" i="31" s="1"/>
  <c r="C155" i="31" s="1" a="1"/>
  <c r="C155" i="31" s="1"/>
  <c r="J156" i="31"/>
  <c r="B157" i="31"/>
  <c r="AB156" i="31" l="1"/>
  <c r="F156" i="31" s="1"/>
  <c r="C156" i="31" s="1" a="1"/>
  <c r="C156" i="31" s="1"/>
  <c r="J157" i="31"/>
  <c r="B158" i="31"/>
  <c r="AB157" i="31" l="1"/>
  <c r="F157" i="31" s="1"/>
  <c r="C157" i="31" s="1" a="1"/>
  <c r="C157" i="31" s="1"/>
  <c r="J158" i="31"/>
  <c r="B159" i="31"/>
  <c r="AB158" i="31" l="1"/>
  <c r="F158" i="31" s="1"/>
  <c r="C158" i="31" s="1" a="1"/>
  <c r="C158" i="31" s="1"/>
  <c r="J159" i="31"/>
  <c r="B160" i="31"/>
  <c r="AB159" i="31" l="1"/>
  <c r="F159" i="31" s="1"/>
  <c r="C159" i="31" s="1" a="1"/>
  <c r="C159" i="31" s="1"/>
  <c r="J160" i="31"/>
  <c r="B161" i="31"/>
  <c r="AB160" i="31" l="1"/>
  <c r="F160" i="31" s="1"/>
  <c r="C160" i="31" s="1" a="1"/>
  <c r="C160" i="31" s="1"/>
  <c r="B162" i="31"/>
  <c r="J161" i="31"/>
  <c r="AB161" i="31" l="1"/>
  <c r="F161" i="31" s="1"/>
  <c r="C161" i="31" s="1" a="1"/>
  <c r="C161" i="31" s="1"/>
  <c r="J162" i="31"/>
  <c r="B163" i="31"/>
  <c r="AB162" i="31" l="1"/>
  <c r="F162" i="31" s="1"/>
  <c r="C162" i="31" s="1" a="1"/>
  <c r="C162" i="31" s="1"/>
  <c r="B164" i="31"/>
  <c r="J163" i="31"/>
  <c r="AB163" i="31" l="1"/>
  <c r="F163" i="31" s="1"/>
  <c r="C163" i="31" s="1" a="1"/>
  <c r="C163" i="31" s="1"/>
  <c r="J164" i="31"/>
  <c r="B165" i="31"/>
  <c r="AB164" i="31" l="1"/>
  <c r="F164" i="31" s="1"/>
  <c r="C164" i="31" s="1" a="1"/>
  <c r="C164" i="31" s="1"/>
  <c r="J165" i="31"/>
  <c r="AB165" i="31" s="1"/>
  <c r="F165" i="31" s="1"/>
  <c r="C165" i="31" s="1" a="1"/>
  <c r="C165" i="31" s="1"/>
  <c r="B166" i="31"/>
  <c r="J166" i="31" l="1"/>
  <c r="B167" i="31"/>
  <c r="AB166" i="31" l="1"/>
  <c r="F166" i="31" s="1"/>
  <c r="C166" i="31" s="1" a="1"/>
  <c r="C166" i="31" s="1"/>
  <c r="B168" i="31"/>
  <c r="J167" i="31"/>
  <c r="AB167" i="31" l="1"/>
  <c r="F167" i="31" s="1"/>
  <c r="C167" i="31" s="1" a="1"/>
  <c r="C167" i="31" s="1"/>
  <c r="J168" i="31"/>
  <c r="B169" i="31"/>
  <c r="AB168" i="31" l="1"/>
  <c r="F168" i="31" s="1"/>
  <c r="C168" i="31" s="1" a="1"/>
  <c r="C168" i="31" s="1"/>
  <c r="J169" i="31"/>
  <c r="B170" i="31"/>
  <c r="AB169" i="31" l="1"/>
  <c r="F169" i="31" s="1"/>
  <c r="C169" i="31" s="1" a="1"/>
  <c r="C169" i="31" s="1"/>
  <c r="B171" i="31"/>
  <c r="J170" i="31"/>
  <c r="AB170" i="31" l="1"/>
  <c r="F170" i="31" s="1"/>
  <c r="C170" i="31" s="1" a="1"/>
  <c r="C170" i="31" s="1"/>
  <c r="J171" i="31"/>
  <c r="B172" i="31"/>
  <c r="AB171" i="31" l="1"/>
  <c r="F171" i="31" s="1"/>
  <c r="C171" i="31" s="1" a="1"/>
  <c r="C171" i="31" s="1"/>
  <c r="B173" i="31"/>
  <c r="J172" i="31"/>
  <c r="AB172" i="31" l="1"/>
  <c r="F172" i="31" s="1"/>
  <c r="C172" i="31" s="1" a="1"/>
  <c r="C172" i="31" s="1"/>
  <c r="J173" i="31"/>
  <c r="B174" i="31"/>
  <c r="AB173" i="31" l="1"/>
  <c r="F173" i="31" s="1"/>
  <c r="C173" i="31" s="1" a="1"/>
  <c r="C173" i="31" s="1"/>
  <c r="J174" i="31"/>
  <c r="B175" i="31"/>
  <c r="AB174" i="31" l="1"/>
  <c r="F174" i="31" s="1"/>
  <c r="C174" i="31" s="1" a="1"/>
  <c r="C174" i="31" s="1"/>
  <c r="J175" i="31"/>
  <c r="B176" i="31"/>
  <c r="AB175" i="31" l="1"/>
  <c r="F175" i="31" s="1"/>
  <c r="C175" i="31" s="1" a="1"/>
  <c r="C175" i="31" s="1"/>
  <c r="J176" i="31"/>
  <c r="B177" i="31"/>
  <c r="AB176" i="31" l="1"/>
  <c r="F176" i="31" s="1"/>
  <c r="C176" i="31" s="1" a="1"/>
  <c r="C176" i="31" s="1"/>
  <c r="J177" i="31"/>
  <c r="AB177" i="31" s="1"/>
  <c r="F177" i="31" s="1"/>
  <c r="C177" i="31" s="1" a="1"/>
  <c r="C177" i="31" s="1"/>
  <c r="B178" i="31"/>
  <c r="J178" i="31" l="1"/>
  <c r="B179" i="31"/>
  <c r="AB178" i="31" l="1"/>
  <c r="F178" i="31" s="1"/>
  <c r="C178" i="31" s="1" a="1"/>
  <c r="C178" i="31" s="1"/>
  <c r="J179" i="31"/>
  <c r="B180" i="31"/>
  <c r="AB179" i="31" l="1"/>
  <c r="F179" i="31" s="1"/>
  <c r="C179" i="31" s="1" a="1"/>
  <c r="C179" i="31" s="1"/>
  <c r="J180" i="31"/>
  <c r="B181" i="31"/>
  <c r="AB180" i="31" l="1"/>
  <c r="F180" i="31" s="1"/>
  <c r="C180" i="31" s="1" a="1"/>
  <c r="C180" i="31" s="1"/>
  <c r="J181" i="31"/>
  <c r="B182" i="31"/>
  <c r="AB181" i="31" l="1"/>
  <c r="F181" i="31" s="1"/>
  <c r="C181" i="31" s="1" a="1"/>
  <c r="C181" i="31" s="1"/>
  <c r="J182" i="31"/>
  <c r="B183" i="31"/>
  <c r="AB182" i="31" l="1"/>
  <c r="F182" i="31" s="1"/>
  <c r="C182" i="31" s="1" a="1"/>
  <c r="C182" i="31" s="1"/>
  <c r="B184" i="31"/>
  <c r="J183" i="31"/>
  <c r="AB183" i="31" l="1"/>
  <c r="F183" i="31" s="1"/>
  <c r="C183" i="31" s="1" a="1"/>
  <c r="C183" i="31" s="1"/>
  <c r="J184" i="31"/>
  <c r="B185" i="31"/>
  <c r="AB184" i="31" l="1"/>
  <c r="F184" i="31" s="1"/>
  <c r="C184" i="31" s="1" a="1"/>
  <c r="C184" i="31" s="1"/>
  <c r="B186" i="31"/>
  <c r="J185" i="31"/>
  <c r="AB185" i="31" l="1"/>
  <c r="F185" i="31" s="1"/>
  <c r="C185" i="31" s="1" a="1"/>
  <c r="C185" i="31" s="1"/>
  <c r="J186" i="31"/>
  <c r="B187" i="31"/>
  <c r="AB186" i="31" l="1"/>
  <c r="F186" i="31" s="1"/>
  <c r="C186" i="31" s="1" a="1"/>
  <c r="C186" i="31" s="1"/>
  <c r="J187" i="31"/>
  <c r="B188" i="31"/>
  <c r="AB187" i="31" l="1"/>
  <c r="F187" i="31" s="1"/>
  <c r="C187" i="31" s="1" a="1"/>
  <c r="C187" i="31" s="1"/>
  <c r="B189" i="31"/>
  <c r="J188" i="31"/>
  <c r="AB188" i="31" l="1"/>
  <c r="F188" i="31" s="1"/>
  <c r="C188" i="31" s="1" a="1"/>
  <c r="C188" i="31" s="1"/>
  <c r="J189" i="31"/>
  <c r="AB189" i="31" s="1"/>
  <c r="F189" i="31" s="1"/>
  <c r="C189" i="31" s="1" a="1"/>
  <c r="C189" i="31" s="1"/>
  <c r="B190" i="31"/>
  <c r="J190" i="31" l="1"/>
  <c r="B191" i="31"/>
  <c r="AB190" i="31" l="1"/>
  <c r="F190" i="31" s="1"/>
  <c r="C190" i="31" s="1" a="1"/>
  <c r="C190" i="31" s="1"/>
  <c r="B192" i="31"/>
  <c r="J191" i="31"/>
  <c r="AB191" i="31" l="1"/>
  <c r="F191" i="31" s="1"/>
  <c r="C191" i="31" s="1" a="1"/>
  <c r="C191" i="31" s="1"/>
  <c r="B193" i="31"/>
  <c r="J192" i="31"/>
  <c r="AB192" i="31" l="1"/>
  <c r="F192" i="31" s="1"/>
  <c r="C192" i="31" s="1" a="1"/>
  <c r="C192" i="31" s="1"/>
  <c r="B194" i="31"/>
  <c r="J193" i="31"/>
  <c r="AB193" i="31" l="1"/>
  <c r="F193" i="31" s="1"/>
  <c r="C193" i="31" s="1" a="1"/>
  <c r="C193" i="31" s="1"/>
  <c r="B195" i="31"/>
  <c r="J194" i="31"/>
  <c r="AB194" i="31" l="1"/>
  <c r="F194" i="31" s="1"/>
  <c r="C194" i="31" s="1" a="1"/>
  <c r="C194" i="31" s="1"/>
  <c r="J195" i="31"/>
  <c r="B196" i="31"/>
  <c r="AB195" i="31" l="1"/>
  <c r="F195" i="31" s="1"/>
  <c r="C195" i="31" s="1" a="1"/>
  <c r="C195" i="31" s="1"/>
  <c r="J196" i="31"/>
  <c r="B197" i="31"/>
  <c r="AB196" i="31" l="1"/>
  <c r="F196" i="31" s="1"/>
  <c r="C196" i="31" s="1" a="1"/>
  <c r="C196" i="31" s="1"/>
  <c r="J197" i="31"/>
  <c r="B198" i="31"/>
  <c r="AB197" i="31" l="1"/>
  <c r="F197" i="31" s="1"/>
  <c r="C197" i="31" s="1" a="1"/>
  <c r="C197" i="31" s="1"/>
  <c r="J198" i="31"/>
  <c r="B199" i="31"/>
  <c r="AB198" i="31" l="1"/>
  <c r="F198" i="31" s="1"/>
  <c r="C198" i="31" s="1" a="1"/>
  <c r="C198" i="31" s="1"/>
  <c r="J199" i="31"/>
  <c r="B200" i="31"/>
  <c r="AB199" i="31" l="1"/>
  <c r="F199" i="31" s="1"/>
  <c r="C199" i="31" s="1" a="1"/>
  <c r="C199" i="31" s="1"/>
  <c r="J200" i="31"/>
  <c r="B201" i="31"/>
  <c r="AB200" i="31" l="1"/>
  <c r="F200" i="31" s="1"/>
  <c r="C200" i="31" s="1" a="1"/>
  <c r="C200" i="31" s="1"/>
  <c r="B202" i="31"/>
  <c r="J201" i="31"/>
  <c r="AB201" i="31" l="1"/>
  <c r="F201" i="31" s="1"/>
  <c r="C201" i="31" s="1" a="1"/>
  <c r="C201" i="31" s="1"/>
  <c r="B203" i="31"/>
  <c r="J202" i="31"/>
  <c r="AB202" i="31" l="1"/>
  <c r="F202" i="31" s="1"/>
  <c r="C202" i="31" s="1" a="1"/>
  <c r="C202" i="31" s="1"/>
  <c r="B204" i="31"/>
  <c r="J203" i="31"/>
  <c r="AB203" i="31" l="1"/>
  <c r="F203" i="31" s="1"/>
  <c r="C203" i="31" s="1" a="1"/>
  <c r="C203" i="31" s="1"/>
  <c r="J204" i="31"/>
  <c r="B205" i="31"/>
  <c r="AB204" i="31" l="1"/>
  <c r="F204" i="31" s="1"/>
  <c r="C204" i="31" s="1" a="1"/>
  <c r="C204" i="31" s="1"/>
  <c r="J205" i="31"/>
  <c r="B206" i="31"/>
  <c r="AB205" i="31" l="1"/>
  <c r="F205" i="31" s="1"/>
  <c r="C205" i="31" s="1" a="1"/>
  <c r="C205" i="31" s="1"/>
  <c r="J206" i="31"/>
  <c r="B207" i="31"/>
  <c r="AB206" i="31" l="1"/>
  <c r="F206" i="31" s="1"/>
  <c r="C206" i="31" s="1" a="1"/>
  <c r="C206" i="31" s="1"/>
  <c r="B208" i="31"/>
  <c r="J207" i="31"/>
  <c r="AB207" i="31" l="1"/>
  <c r="F207" i="31" s="1"/>
  <c r="C207" i="31" s="1" a="1"/>
  <c r="C207" i="31" s="1"/>
  <c r="J208" i="31"/>
  <c r="B209" i="31"/>
  <c r="AB208" i="31" l="1"/>
  <c r="F208" i="31" s="1"/>
  <c r="C208" i="31" s="1" a="1"/>
  <c r="C208" i="31" s="1"/>
  <c r="J209" i="31"/>
  <c r="B210" i="31"/>
  <c r="AB209" i="31" l="1"/>
  <c r="F209" i="31" s="1"/>
  <c r="C209" i="31" s="1" a="1"/>
  <c r="C209" i="31" s="1"/>
  <c r="B211" i="31"/>
  <c r="J210" i="31"/>
  <c r="AB210" i="31" l="1"/>
  <c r="F210" i="31" s="1"/>
  <c r="C210" i="31" s="1" a="1"/>
  <c r="C210" i="31" s="1"/>
  <c r="B212" i="31"/>
  <c r="J211" i="31"/>
  <c r="AB211" i="31" l="1"/>
  <c r="F211" i="31" s="1"/>
  <c r="C211" i="31" s="1" a="1"/>
  <c r="C211" i="31" s="1"/>
  <c r="J212" i="31"/>
  <c r="B213" i="31"/>
  <c r="AB212" i="31" l="1"/>
  <c r="F212" i="31" s="1"/>
  <c r="C212" i="31" s="1" a="1"/>
  <c r="C212" i="31" s="1"/>
  <c r="J213" i="31"/>
  <c r="B214" i="31"/>
  <c r="AB213" i="31" l="1"/>
  <c r="F213" i="31" s="1"/>
  <c r="C213" i="31" s="1" a="1"/>
  <c r="C213" i="31" s="1"/>
  <c r="B215" i="31"/>
  <c r="J214" i="31"/>
  <c r="AB214" i="31" l="1"/>
  <c r="F214" i="31" s="1"/>
  <c r="C214" i="31" s="1" a="1"/>
  <c r="C214" i="31" s="1"/>
  <c r="B216" i="31"/>
  <c r="J215" i="31"/>
  <c r="AB215" i="31" l="1"/>
  <c r="F215" i="31" s="1"/>
  <c r="C215" i="31" s="1" a="1"/>
  <c r="C215" i="31" s="1"/>
  <c r="B217" i="31"/>
  <c r="J216" i="31"/>
  <c r="AB216" i="31" l="1"/>
  <c r="F216" i="31" s="1"/>
  <c r="C216" i="31" s="1" a="1"/>
  <c r="C216" i="31" s="1"/>
  <c r="B218" i="31"/>
  <c r="J217" i="31"/>
  <c r="AB217" i="31" l="1"/>
  <c r="F217" i="31" s="1"/>
  <c r="C217" i="31" s="1" a="1"/>
  <c r="C217" i="31" s="1"/>
  <c r="B219" i="31"/>
  <c r="J218" i="31"/>
  <c r="AB218" i="31" l="1"/>
  <c r="F218" i="31" s="1"/>
  <c r="C218" i="31" s="1" a="1"/>
  <c r="C218" i="31" s="1"/>
  <c r="B220" i="31"/>
  <c r="J219" i="31"/>
  <c r="AB219" i="31" l="1"/>
  <c r="F219" i="31" s="1"/>
  <c r="C219" i="31" s="1" a="1"/>
  <c r="C219" i="31" s="1"/>
  <c r="B221" i="31"/>
  <c r="J220" i="31"/>
  <c r="AB220" i="31" l="1"/>
  <c r="F220" i="31" s="1"/>
  <c r="C220" i="31" s="1" a="1"/>
  <c r="C220" i="31" s="1"/>
  <c r="B222" i="31"/>
  <c r="J221" i="31"/>
  <c r="AB221" i="31" l="1"/>
  <c r="F221" i="31" s="1"/>
  <c r="C221" i="31" s="1" a="1"/>
  <c r="C221" i="31" s="1"/>
  <c r="B223" i="31"/>
  <c r="J222" i="31"/>
  <c r="AB222" i="31" l="1"/>
  <c r="F222" i="31" s="1"/>
  <c r="C222" i="31" s="1" a="1"/>
  <c r="C222" i="31" s="1"/>
  <c r="B224" i="31"/>
  <c r="J223" i="31"/>
  <c r="AB223" i="31" l="1"/>
  <c r="F223" i="31" s="1"/>
  <c r="C223" i="31" s="1" a="1"/>
  <c r="C223" i="31" s="1"/>
  <c r="B225" i="31"/>
  <c r="J224" i="31"/>
  <c r="AB224" i="31" l="1"/>
  <c r="F224" i="31" s="1"/>
  <c r="C224" i="31" s="1" a="1"/>
  <c r="C224" i="31" s="1"/>
  <c r="B226" i="31"/>
  <c r="J225" i="31"/>
  <c r="AB225" i="31" l="1"/>
  <c r="F225" i="31" s="1"/>
  <c r="C225" i="31" s="1" a="1"/>
  <c r="C225" i="31" s="1"/>
  <c r="B227" i="31"/>
  <c r="J226" i="31"/>
  <c r="AB226" i="31" l="1"/>
  <c r="F226" i="31" s="1"/>
  <c r="C226" i="31" s="1" a="1"/>
  <c r="C226" i="31" s="1"/>
  <c r="B228" i="31"/>
  <c r="J227" i="31"/>
  <c r="AB227" i="31" l="1"/>
  <c r="F227" i="31" s="1"/>
  <c r="C227" i="31" s="1" a="1"/>
  <c r="C227" i="31" s="1"/>
  <c r="B229" i="31"/>
  <c r="J228" i="31"/>
  <c r="AB228" i="31" l="1"/>
  <c r="F228" i="31" s="1"/>
  <c r="C228" i="31" s="1" a="1"/>
  <c r="C228" i="31" s="1"/>
  <c r="B230" i="31"/>
  <c r="J229" i="31"/>
  <c r="AB229" i="31" l="1"/>
  <c r="F229" i="31" s="1"/>
  <c r="C229" i="31" s="1" a="1"/>
  <c r="C229" i="31" s="1"/>
  <c r="B231" i="31"/>
  <c r="J230" i="31"/>
  <c r="AB230" i="31" l="1"/>
  <c r="F230" i="31" s="1"/>
  <c r="C230" i="31" s="1" a="1"/>
  <c r="C230" i="31" s="1"/>
  <c r="B232" i="31"/>
  <c r="J231" i="31"/>
  <c r="AB231" i="31" l="1"/>
  <c r="F231" i="31" s="1"/>
  <c r="C231" i="31" s="1" a="1"/>
  <c r="C231" i="31" s="1"/>
  <c r="B233" i="31"/>
  <c r="J232" i="31"/>
  <c r="AB232" i="31" l="1"/>
  <c r="F232" i="31" s="1"/>
  <c r="C232" i="31" s="1" a="1"/>
  <c r="C232" i="31" s="1"/>
  <c r="B234" i="31"/>
  <c r="J233" i="31"/>
  <c r="AB233" i="31" l="1"/>
  <c r="F233" i="31" s="1"/>
  <c r="C233" i="31" s="1" a="1"/>
  <c r="C233" i="31" s="1"/>
  <c r="B235" i="31"/>
  <c r="J234" i="31"/>
  <c r="AB234" i="31" l="1"/>
  <c r="F234" i="31" s="1"/>
  <c r="C234" i="31" s="1" a="1"/>
  <c r="C234" i="31" s="1"/>
  <c r="B236" i="31"/>
  <c r="J235" i="31"/>
  <c r="AB235" i="31" l="1"/>
  <c r="F235" i="31" s="1"/>
  <c r="C235" i="31" s="1" a="1"/>
  <c r="C235" i="31" s="1"/>
  <c r="B237" i="31"/>
  <c r="J236" i="31"/>
  <c r="AB236" i="31" l="1"/>
  <c r="F236" i="31" s="1"/>
  <c r="C236" i="31" s="1" a="1"/>
  <c r="C236" i="31" s="1"/>
  <c r="B238" i="31"/>
  <c r="J237" i="31"/>
  <c r="AB237" i="31" l="1"/>
  <c r="F237" i="31" s="1"/>
  <c r="C237" i="31" s="1" a="1"/>
  <c r="C237" i="31" s="1"/>
  <c r="B239" i="31"/>
  <c r="J238" i="31"/>
  <c r="AB238" i="31" l="1"/>
  <c r="F238" i="31" s="1"/>
  <c r="C238" i="31" s="1" a="1"/>
  <c r="C238" i="31" s="1"/>
  <c r="B240" i="31"/>
  <c r="J239" i="31"/>
  <c r="AB239" i="31" l="1"/>
  <c r="F239" i="31" s="1"/>
  <c r="C239" i="31" s="1" a="1"/>
  <c r="C239" i="31" s="1"/>
  <c r="B241" i="31"/>
  <c r="J240" i="31"/>
  <c r="AB240" i="31" l="1"/>
  <c r="F240" i="31" s="1"/>
  <c r="C240" i="31" s="1" a="1"/>
  <c r="C240" i="31" s="1"/>
  <c r="J241" i="31"/>
  <c r="B242" i="31"/>
  <c r="AB241" i="31" l="1"/>
  <c r="F241" i="31" s="1"/>
  <c r="C241" i="31" s="1" a="1"/>
  <c r="C241" i="31" s="1"/>
  <c r="J242" i="31"/>
  <c r="B243" i="31"/>
  <c r="AB242" i="31" l="1"/>
  <c r="F242" i="31" s="1"/>
  <c r="C242" i="31" s="1" a="1"/>
  <c r="C242" i="31" s="1"/>
  <c r="J243" i="31"/>
  <c r="B244" i="31"/>
  <c r="AB243" i="31" l="1"/>
  <c r="F243" i="31" s="1"/>
  <c r="C243" i="31" s="1" a="1"/>
  <c r="C243" i="31" s="1"/>
  <c r="J244" i="31"/>
  <c r="B245" i="31"/>
  <c r="AB244" i="31" l="1"/>
  <c r="F244" i="31" s="1"/>
  <c r="C244" i="31" s="1" a="1"/>
  <c r="C244" i="31" s="1"/>
  <c r="J245" i="31"/>
  <c r="B246" i="31"/>
  <c r="AB245" i="31" l="1"/>
  <c r="F245" i="31" s="1"/>
  <c r="C245" i="31" s="1" a="1"/>
  <c r="C245" i="31" s="1"/>
  <c r="J246" i="31"/>
  <c r="B247" i="31"/>
  <c r="AB246" i="31" l="1"/>
  <c r="F246" i="31" s="1"/>
  <c r="C246" i="31" s="1" a="1"/>
  <c r="C246" i="31" s="1"/>
  <c r="J247" i="31"/>
  <c r="B248" i="31"/>
  <c r="AB247" i="31" l="1"/>
  <c r="F247" i="31" s="1"/>
  <c r="C247" i="31" s="1" a="1"/>
  <c r="C247" i="31" s="1"/>
  <c r="J248" i="31"/>
  <c r="B249" i="31"/>
  <c r="AB248" i="31" l="1"/>
  <c r="F248" i="31" s="1"/>
  <c r="C248" i="31" s="1" a="1"/>
  <c r="C248" i="31" s="1"/>
  <c r="J249" i="31"/>
  <c r="B250" i="31"/>
  <c r="AB249" i="31" l="1"/>
  <c r="F249" i="31" s="1"/>
  <c r="C249" i="31" s="1" a="1"/>
  <c r="C249" i="31" s="1"/>
  <c r="J250" i="31"/>
  <c r="B251" i="31"/>
  <c r="AB250" i="31" l="1"/>
  <c r="F250" i="31" s="1"/>
  <c r="C250" i="31" s="1" a="1"/>
  <c r="C250" i="31" s="1"/>
  <c r="J251" i="31"/>
  <c r="B252" i="31"/>
  <c r="AB251" i="31" l="1"/>
  <c r="F251" i="31" s="1"/>
  <c r="C251" i="31" s="1" a="1"/>
  <c r="C251" i="31" s="1"/>
  <c r="J252" i="31"/>
  <c r="B253" i="31"/>
  <c r="AB252" i="31" l="1"/>
  <c r="F252" i="31" s="1"/>
  <c r="C252" i="31" s="1" a="1"/>
  <c r="C252" i="31" s="1"/>
  <c r="J253" i="31"/>
  <c r="B254" i="31"/>
  <c r="AB253" i="31" l="1"/>
  <c r="F253" i="31" s="1"/>
  <c r="C253" i="31" s="1" a="1"/>
  <c r="C253" i="31" s="1"/>
  <c r="J254" i="31"/>
  <c r="B255" i="31"/>
  <c r="AB254" i="31" l="1"/>
  <c r="F254" i="31" s="1"/>
  <c r="C254" i="31" s="1" a="1"/>
  <c r="C254" i="31" s="1"/>
  <c r="J255" i="31"/>
  <c r="B256" i="31"/>
  <c r="AB255" i="31" l="1"/>
  <c r="F255" i="31" s="1"/>
  <c r="C255" i="31" s="1" a="1"/>
  <c r="C255" i="31" s="1"/>
  <c r="J256" i="31"/>
  <c r="B257" i="31"/>
  <c r="AB256" i="31" l="1"/>
  <c r="F256" i="31" s="1"/>
  <c r="C256" i="31" s="1" a="1"/>
  <c r="C256" i="31" s="1"/>
  <c r="J257" i="31"/>
  <c r="B258" i="31"/>
  <c r="AB257" i="31" l="1"/>
  <c r="F257" i="31" s="1"/>
  <c r="C257" i="31" s="1" a="1"/>
  <c r="C257" i="31" s="1"/>
  <c r="J258" i="31"/>
  <c r="B259" i="31"/>
  <c r="AB258" i="31" l="1"/>
  <c r="F258" i="31" s="1"/>
  <c r="C258" i="31" s="1" a="1"/>
  <c r="C258" i="31" s="1"/>
  <c r="J259" i="31"/>
  <c r="B260" i="31"/>
  <c r="AB259" i="31" l="1"/>
  <c r="F259" i="31" s="1"/>
  <c r="C259" i="31" s="1" a="1"/>
  <c r="C259" i="31" s="1"/>
  <c r="J260" i="31"/>
  <c r="B261" i="31"/>
  <c r="AB260" i="31" l="1"/>
  <c r="F260" i="31" s="1"/>
  <c r="C260" i="31" s="1" a="1"/>
  <c r="C260" i="31" s="1"/>
  <c r="J261" i="31"/>
  <c r="B262" i="31"/>
  <c r="AB261" i="31" l="1"/>
  <c r="F261" i="31" s="1"/>
  <c r="C261" i="31" s="1" a="1"/>
  <c r="C261" i="31" s="1"/>
  <c r="J262" i="31"/>
  <c r="B263" i="31"/>
  <c r="AB262" i="31" l="1"/>
  <c r="F262" i="31" s="1"/>
  <c r="C262" i="31" s="1" a="1"/>
  <c r="C262" i="31" s="1"/>
  <c r="J263" i="31"/>
  <c r="B264" i="31"/>
  <c r="AB263" i="31" l="1"/>
  <c r="F263" i="31" s="1"/>
  <c r="C263" i="31" s="1" a="1"/>
  <c r="C263" i="31" s="1"/>
  <c r="J264" i="31"/>
  <c r="B265" i="31"/>
  <c r="AB264" i="31" l="1"/>
  <c r="F264" i="31" s="1"/>
  <c r="C264" i="31" s="1" a="1"/>
  <c r="C264" i="31" s="1"/>
  <c r="J265" i="31"/>
  <c r="B266" i="31"/>
  <c r="AB265" i="31" l="1"/>
  <c r="F265" i="31" s="1"/>
  <c r="B267" i="31"/>
  <c r="J266" i="31"/>
  <c r="F277" i="31" l="1"/>
  <c r="F289" i="31" s="1"/>
  <c r="F301" i="31" s="1"/>
  <c r="F313" i="31" s="1"/>
  <c r="C265" i="31" a="1"/>
  <c r="C265" i="31" s="1"/>
  <c r="C277" i="31" s="1" a="1"/>
  <c r="C277" i="31" s="1"/>
  <c r="C289" i="31" s="1" a="1"/>
  <c r="C289" i="31" s="1"/>
  <c r="C301" i="31" s="1" a="1"/>
  <c r="C301" i="31" s="1"/>
  <c r="AB266" i="31"/>
  <c r="F266" i="31" s="1"/>
  <c r="B268" i="31"/>
  <c r="J267" i="31"/>
  <c r="C313" i="31" l="1" a="1"/>
  <c r="C313" i="31" s="1"/>
  <c r="F278" i="31"/>
  <c r="F290" i="31" s="1"/>
  <c r="F302" i="31" s="1"/>
  <c r="F314" i="31" s="1"/>
  <c r="C266" i="31" a="1"/>
  <c r="C266" i="31" s="1"/>
  <c r="AB267" i="31"/>
  <c r="F267" i="31" s="1"/>
  <c r="J268" i="31"/>
  <c r="B269" i="31"/>
  <c r="C278" i="31" l="1" a="1"/>
  <c r="C278" i="31" s="1"/>
  <c r="C290" i="31" s="1" a="1"/>
  <c r="C290" i="31" s="1"/>
  <c r="C302" i="31" s="1" a="1"/>
  <c r="C302" i="31" s="1"/>
  <c r="C314" i="31" s="1" a="1"/>
  <c r="C314" i="31" s="1"/>
  <c r="F279" i="31"/>
  <c r="F291" i="31" s="1"/>
  <c r="F303" i="31" s="1"/>
  <c r="F315" i="31" s="1"/>
  <c r="C267" i="31" a="1"/>
  <c r="C267" i="31" s="1"/>
  <c r="C279" i="31" s="1" a="1"/>
  <c r="C279" i="31" s="1"/>
  <c r="C291" i="31" s="1" a="1"/>
  <c r="C291" i="31" s="1"/>
  <c r="C303" i="31" s="1" a="1"/>
  <c r="C303" i="31" s="1"/>
  <c r="C315" i="31" s="1" a="1"/>
  <c r="C315" i="31" s="1"/>
  <c r="AB268" i="31"/>
  <c r="F268" i="31" s="1"/>
  <c r="J269" i="31"/>
  <c r="B270" i="31"/>
  <c r="F280" i="31" l="1"/>
  <c r="F292" i="31" s="1"/>
  <c r="F304" i="31" s="1"/>
  <c r="F316" i="31" s="1"/>
  <c r="C268" i="31" a="1"/>
  <c r="C268" i="31" s="1"/>
  <c r="C280" i="31" s="1" a="1"/>
  <c r="C280" i="31" s="1"/>
  <c r="C292" i="31" s="1" a="1"/>
  <c r="C292" i="31" s="1"/>
  <c r="C304" i="31" s="1" a="1"/>
  <c r="C304" i="31" s="1"/>
  <c r="C316" i="31" s="1" a="1"/>
  <c r="C316" i="31" s="1"/>
  <c r="AB269" i="31"/>
  <c r="F269" i="31" s="1"/>
  <c r="B271" i="31"/>
  <c r="J270" i="31"/>
  <c r="F281" i="31" l="1"/>
  <c r="F293" i="31" s="1"/>
  <c r="F305" i="31" s="1"/>
  <c r="F317" i="31" s="1"/>
  <c r="C269" i="31" a="1"/>
  <c r="C269" i="31" s="1"/>
  <c r="C281" i="31" s="1" a="1"/>
  <c r="C281" i="31" s="1"/>
  <c r="C293" i="31" s="1" a="1"/>
  <c r="C293" i="31" s="1"/>
  <c r="C305" i="31" s="1" a="1"/>
  <c r="C305" i="31" s="1"/>
  <c r="C317" i="31" s="1" a="1"/>
  <c r="C317" i="31" s="1"/>
  <c r="AB270" i="31"/>
  <c r="F270" i="31" s="1"/>
  <c r="B272" i="31"/>
  <c r="J271" i="31"/>
  <c r="F282" i="31" l="1"/>
  <c r="F294" i="31" s="1"/>
  <c r="F306" i="31" s="1"/>
  <c r="F318" i="31" s="1"/>
  <c r="C270" i="31" a="1"/>
  <c r="C270" i="31" s="1"/>
  <c r="C282" i="31" s="1" a="1"/>
  <c r="C282" i="31" s="1"/>
  <c r="C294" i="31" s="1" a="1"/>
  <c r="C294" i="31" s="1"/>
  <c r="C306" i="31" s="1" a="1"/>
  <c r="C306" i="31" s="1"/>
  <c r="C318" i="31" s="1" a="1"/>
  <c r="C318" i="31" s="1"/>
  <c r="AB271" i="31"/>
  <c r="F271" i="31" s="1"/>
  <c r="B273" i="31"/>
  <c r="J272" i="31"/>
  <c r="F283" i="31" l="1"/>
  <c r="F295" i="31" s="1"/>
  <c r="F307" i="31" s="1"/>
  <c r="F319" i="31" s="1"/>
  <c r="C271" i="31" a="1"/>
  <c r="C271" i="31" s="1"/>
  <c r="C283" i="31" s="1" a="1"/>
  <c r="C283" i="31" s="1"/>
  <c r="C295" i="31" s="1" a="1"/>
  <c r="C295" i="31" s="1"/>
  <c r="C307" i="31" s="1" a="1"/>
  <c r="C307" i="31" s="1"/>
  <c r="C319" i="31" s="1" a="1"/>
  <c r="C319" i="31" s="1"/>
  <c r="AB272" i="31"/>
  <c r="F272" i="31" s="1"/>
  <c r="J273" i="31"/>
  <c r="B274" i="31"/>
  <c r="F284" i="31" l="1"/>
  <c r="F296" i="31" s="1"/>
  <c r="F308" i="31" s="1"/>
  <c r="F320" i="31" s="1"/>
  <c r="C272" i="31" a="1"/>
  <c r="C272" i="31" s="1"/>
  <c r="C284" i="31" s="1" a="1"/>
  <c r="C284" i="31" s="1"/>
  <c r="C296" i="31" s="1" a="1"/>
  <c r="C296" i="31" s="1"/>
  <c r="C308" i="31" s="1" a="1"/>
  <c r="C308" i="31" s="1"/>
  <c r="C320" i="31" s="1" a="1"/>
  <c r="C320" i="31" s="1"/>
  <c r="AB273" i="31"/>
  <c r="F273" i="31" s="1"/>
  <c r="J274" i="31"/>
  <c r="B275" i="31"/>
  <c r="F285" i="31" l="1"/>
  <c r="F297" i="31" s="1"/>
  <c r="F309" i="31" s="1"/>
  <c r="F321" i="31" s="1"/>
  <c r="C273" i="31" a="1"/>
  <c r="C273" i="31" s="1"/>
  <c r="C285" i="31" s="1" a="1"/>
  <c r="C285" i="31" s="1"/>
  <c r="C297" i="31" s="1" a="1"/>
  <c r="C297" i="31" s="1"/>
  <c r="C309" i="31" s="1" a="1"/>
  <c r="C309" i="31" s="1"/>
  <c r="C321" i="31" s="1" a="1"/>
  <c r="C321" i="31" s="1"/>
  <c r="AB274" i="31"/>
  <c r="F274" i="31" s="1"/>
  <c r="J275" i="31"/>
  <c r="B276" i="31"/>
  <c r="B277" i="31" s="1"/>
  <c r="F286" i="31" l="1"/>
  <c r="F298" i="31" s="1"/>
  <c r="F310" i="31" s="1"/>
  <c r="F322" i="31" s="1"/>
  <c r="C274" i="31" a="1"/>
  <c r="C274" i="31" s="1"/>
  <c r="J277" i="31"/>
  <c r="B278" i="31"/>
  <c r="AB275" i="31"/>
  <c r="F275" i="31" s="1"/>
  <c r="J276" i="31"/>
  <c r="C286" i="31" l="1" a="1"/>
  <c r="C286" i="31" s="1"/>
  <c r="C298" i="31" s="1" a="1"/>
  <c r="C298" i="31" s="1"/>
  <c r="C310" i="31" s="1" a="1"/>
  <c r="C310" i="31" s="1"/>
  <c r="C322" i="31" s="1" a="1"/>
  <c r="C322" i="31" s="1"/>
  <c r="F287" i="31"/>
  <c r="F299" i="31" s="1"/>
  <c r="F311" i="31" s="1"/>
  <c r="F323" i="31" s="1"/>
  <c r="C275" i="31" a="1"/>
  <c r="C275" i="31" s="1"/>
  <c r="C287" i="31" s="1" a="1"/>
  <c r="C287" i="31" s="1"/>
  <c r="C299" i="31" s="1" a="1"/>
  <c r="C299" i="31" s="1"/>
  <c r="C311" i="31" s="1" a="1"/>
  <c r="C311" i="31" s="1"/>
  <c r="C323" i="31" s="1" a="1"/>
  <c r="C323" i="31" s="1"/>
  <c r="B279" i="31"/>
  <c r="J278" i="31"/>
  <c r="AB276" i="31"/>
  <c r="F276" i="31" s="1"/>
  <c r="U40" i="31"/>
  <c r="U39" i="31"/>
  <c r="U41" i="31"/>
  <c r="F288" i="31" l="1"/>
  <c r="F300" i="31" s="1"/>
  <c r="F312" i="31" s="1"/>
  <c r="F324" i="31" s="1"/>
  <c r="C276" i="31" a="1"/>
  <c r="C276" i="31" s="1"/>
  <c r="O277" i="31"/>
  <c r="K277" i="31"/>
  <c r="J279" i="31"/>
  <c r="B280" i="31"/>
  <c r="U38" i="31"/>
  <c r="C288" i="31" l="1" a="1"/>
  <c r="C288" i="31" s="1"/>
  <c r="C300" i="31" s="1" a="1"/>
  <c r="C300" i="31" s="1"/>
  <c r="C312" i="31" s="1" a="1"/>
  <c r="C312" i="31" s="1"/>
  <c r="C324" i="31" s="1" a="1"/>
  <c r="C324" i="31" s="1"/>
  <c r="O278" i="31"/>
  <c r="K278" i="31"/>
  <c r="V277" i="31" s="1"/>
  <c r="B281" i="31"/>
  <c r="J280" i="3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J281" i="31" l="1"/>
  <c r="B282" i="31"/>
  <c r="O279" i="31"/>
  <c r="K279" i="31"/>
  <c r="V278" i="31" s="1"/>
  <c r="ED13" i="25"/>
  <c r="ED14" i="25"/>
  <c r="K280" i="31" l="1"/>
  <c r="V279" i="31" s="1"/>
  <c r="O280" i="31"/>
  <c r="J282" i="31"/>
  <c r="B283" i="31"/>
  <c r="EN13" i="25"/>
  <c r="EN14" i="25"/>
  <c r="O281" i="31" l="1"/>
  <c r="K281" i="31"/>
  <c r="V280" i="31" s="1"/>
  <c r="B284" i="31"/>
  <c r="J283" i="31"/>
  <c r="EG13" i="25"/>
  <c r="EI13" i="25"/>
  <c r="EI14" i="25"/>
  <c r="O282" i="31" l="1"/>
  <c r="K282" i="31"/>
  <c r="V281" i="31" s="1"/>
  <c r="B285" i="31"/>
  <c r="J284" i="31"/>
  <c r="EG14" i="25"/>
  <c r="EM13" i="25"/>
  <c r="ED15" i="25"/>
  <c r="J285" i="31" l="1"/>
  <c r="B286" i="31"/>
  <c r="O283" i="31"/>
  <c r="K283" i="31"/>
  <c r="V282" i="31" s="1"/>
  <c r="EF13" i="25"/>
  <c r="J286" i="31" l="1"/>
  <c r="B287" i="31"/>
  <c r="K284" i="31"/>
  <c r="V283" i="31" s="1"/>
  <c r="O284" i="31"/>
  <c r="EK13" i="25"/>
  <c r="EM14" i="25"/>
  <c r="EN15" i="25"/>
  <c r="O285" i="31" l="1"/>
  <c r="K285" i="31"/>
  <c r="V284" i="31" s="1"/>
  <c r="J287" i="31"/>
  <c r="B288" i="31"/>
  <c r="EF14" i="25"/>
  <c r="EE13" i="25"/>
  <c r="EI15" i="25"/>
  <c r="K286" i="31" l="1"/>
  <c r="V285" i="31" s="1"/>
  <c r="O286" i="31"/>
  <c r="J288" i="31"/>
  <c r="B289" i="31"/>
  <c r="EK14" i="25"/>
  <c r="EL13" i="25"/>
  <c r="EG15" i="25"/>
  <c r="O287" i="31" l="1"/>
  <c r="K287" i="31"/>
  <c r="V286" i="31" s="1"/>
  <c r="J289" i="31"/>
  <c r="B290" i="31"/>
  <c r="EE14" i="25"/>
  <c r="J290" i="31" l="1"/>
  <c r="B291" i="31"/>
  <c r="O288" i="31"/>
  <c r="K288" i="31"/>
  <c r="V287" i="31" s="1"/>
  <c r="EL14" i="25"/>
  <c r="EM15" i="25"/>
  <c r="K289" i="31" l="1"/>
  <c r="V288" i="31" s="1"/>
  <c r="O289" i="31"/>
  <c r="B292" i="31"/>
  <c r="J291" i="31"/>
  <c r="EF15" i="25"/>
  <c r="K290" i="31" l="1"/>
  <c r="V289" i="31" s="1"/>
  <c r="O290" i="31"/>
  <c r="J292" i="31"/>
  <c r="B293" i="31"/>
  <c r="EK15" i="25"/>
  <c r="B294" i="31" l="1"/>
  <c r="J293" i="31"/>
  <c r="K291" i="31"/>
  <c r="V290" i="31" s="1"/>
  <c r="O291" i="31"/>
  <c r="EE15" i="25"/>
  <c r="B295" i="31" l="1"/>
  <c r="J294" i="31"/>
  <c r="K292" i="31"/>
  <c r="V291" i="31" s="1"/>
  <c r="O292" i="31"/>
  <c r="EL15" i="25"/>
  <c r="B296" i="31" l="1"/>
  <c r="J295" i="31"/>
  <c r="K293" i="31"/>
  <c r="V292" i="31" s="1"/>
  <c r="O293" i="31"/>
  <c r="ED26" i="25"/>
  <c r="ED18" i="25"/>
  <c r="O294" i="31" l="1"/>
  <c r="K294" i="31"/>
  <c r="V293" i="31" s="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J297" i="31" l="1"/>
  <c r="B298" i="31"/>
  <c r="K295" i="31"/>
  <c r="V294" i="31" s="1"/>
  <c r="O295" i="3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J298" i="31" l="1"/>
  <c r="B299" i="31"/>
  <c r="O296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O297" i="31" l="1"/>
  <c r="K297" i="31"/>
  <c r="V296" i="31" s="1"/>
  <c r="J299" i="31"/>
  <c r="B300" i="3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K298" i="31" l="1"/>
  <c r="V297" i="31" s="1"/>
  <c r="O298" i="3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O299" i="31" l="1"/>
  <c r="K299" i="31"/>
  <c r="V298" i="31" s="1"/>
  <c r="B302" i="31"/>
  <c r="J301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J302" i="31" l="1"/>
  <c r="B303" i="31"/>
  <c r="O300" i="31"/>
  <c r="K300" i="31"/>
  <c r="V299" i="31" s="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O301" i="31" l="1"/>
  <c r="K301" i="31"/>
  <c r="V300" i="31" s="1"/>
  <c r="J303" i="31"/>
  <c r="B304" i="31"/>
  <c r="ED31" i="25"/>
  <c r="ED32" i="25"/>
  <c r="ED34" i="25"/>
  <c r="O302" i="31" l="1"/>
  <c r="K302" i="31"/>
  <c r="V301" i="31" s="1"/>
  <c r="B305" i="31"/>
  <c r="J304" i="31"/>
  <c r="EI31" i="25"/>
  <c r="EI32" i="25"/>
  <c r="EI34" i="25"/>
  <c r="EN34" i="25"/>
  <c r="EN31" i="25"/>
  <c r="EN32" i="25"/>
  <c r="J305" i="31" l="1"/>
  <c r="B306" i="31"/>
  <c r="K303" i="31"/>
  <c r="V302" i="31" s="1"/>
  <c r="O303" i="3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O304" i="31" l="1"/>
  <c r="K304" i="31"/>
  <c r="V303" i="31" s="1"/>
  <c r="J306" i="31"/>
  <c r="B307" i="31"/>
  <c r="EE34" i="25"/>
  <c r="EE32" i="25"/>
  <c r="EE31" i="25"/>
  <c r="K305" i="31" l="1"/>
  <c r="V304" i="31" s="1"/>
  <c r="O305" i="31"/>
  <c r="J307" i="31"/>
  <c r="B308" i="31"/>
  <c r="EL34" i="25"/>
  <c r="EL32" i="25"/>
  <c r="EL31" i="25"/>
  <c r="J308" i="31" l="1"/>
  <c r="B309" i="31"/>
  <c r="K306" i="31"/>
  <c r="V305" i="31" s="1"/>
  <c r="O306" i="31"/>
  <c r="FE13" i="25"/>
  <c r="FE14" i="25"/>
  <c r="FE15" i="25"/>
  <c r="FE16" i="25"/>
  <c r="FE17" i="25"/>
  <c r="FE18" i="25"/>
  <c r="FE19" i="25"/>
  <c r="O307" i="31" l="1"/>
  <c r="K307" i="31"/>
  <c r="V306" i="31" s="1"/>
  <c r="J309" i="31"/>
  <c r="B310" i="31"/>
  <c r="EH15" i="25"/>
  <c r="K308" i="31" l="1"/>
  <c r="V307" i="31" s="1"/>
  <c r="O308" i="31"/>
  <c r="B311" i="31"/>
  <c r="J310" i="31"/>
  <c r="EH13" i="25"/>
  <c r="EH14" i="25"/>
  <c r="EH16" i="25"/>
  <c r="EH17" i="25"/>
  <c r="EH18" i="25"/>
  <c r="EH19" i="25"/>
  <c r="EH20" i="25"/>
  <c r="EH21" i="25"/>
  <c r="EH22" i="25"/>
  <c r="O309" i="31" l="1"/>
  <c r="K309" i="31"/>
  <c r="V308" i="31" s="1"/>
  <c r="B312" i="31"/>
  <c r="J311" i="31"/>
  <c r="EH23" i="25"/>
  <c r="S41" i="31" l="1"/>
  <c r="J312" i="31"/>
  <c r="B313" i="31"/>
  <c r="O310" i="31"/>
  <c r="K310" i="31"/>
  <c r="V309" i="31" s="1"/>
  <c r="EH24" i="25"/>
  <c r="EH25" i="25"/>
  <c r="EH26" i="25"/>
  <c r="B314" i="31" l="1"/>
  <c r="J313" i="31"/>
  <c r="K311" i="31"/>
  <c r="V310" i="31" s="1"/>
  <c r="O311" i="3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J314" i="31" l="1"/>
  <c r="B315" i="31"/>
  <c r="K312" i="31"/>
  <c r="V311" i="31" s="1"/>
  <c r="O312" i="31"/>
  <c r="EH27" i="25"/>
  <c r="EH28" i="25"/>
  <c r="EJ28" i="25"/>
  <c r="EJ27" i="25"/>
  <c r="B316" i="31" l="1"/>
  <c r="J315" i="31"/>
  <c r="K313" i="31"/>
  <c r="V312" i="31" s="1"/>
  <c r="O313" i="31"/>
  <c r="EH29" i="25"/>
  <c r="O314" i="31" l="1"/>
  <c r="K314" i="31"/>
  <c r="V313" i="31" s="1"/>
  <c r="J316" i="31"/>
  <c r="B317" i="31"/>
  <c r="EJ29" i="25"/>
  <c r="B318" i="31" l="1"/>
  <c r="J317" i="31"/>
  <c r="K315" i="31"/>
  <c r="V314" i="31" s="1"/>
  <c r="O315" i="31"/>
  <c r="EH30" i="25"/>
  <c r="O316" i="31" l="1"/>
  <c r="K316" i="31"/>
  <c r="V315" i="31" s="1"/>
  <c r="J318" i="31"/>
  <c r="B319" i="31"/>
  <c r="EH31" i="25"/>
  <c r="EJ30" i="25"/>
  <c r="EJ34" i="25"/>
  <c r="EJ31" i="25"/>
  <c r="EJ32" i="25"/>
  <c r="K317" i="31" l="1"/>
  <c r="V316" i="31" s="1"/>
  <c r="O317" i="31"/>
  <c r="J319" i="31"/>
  <c r="B320" i="31"/>
  <c r="EH34" i="25"/>
  <c r="EH32" i="25"/>
  <c r="J320" i="31" l="1"/>
  <c r="B321" i="31"/>
  <c r="O318" i="31"/>
  <c r="K318" i="31"/>
  <c r="V317" i="31" s="1"/>
  <c r="J321" i="31" l="1"/>
  <c r="B322" i="31"/>
  <c r="K319" i="31"/>
  <c r="V318" i="31" s="1"/>
  <c r="O319" i="31"/>
  <c r="A54" i="25"/>
  <c r="K320" i="31" l="1"/>
  <c r="V319" i="31" s="1"/>
  <c r="O320" i="31"/>
  <c r="B323" i="31"/>
  <c r="J322" i="31"/>
  <c r="DR35" i="25"/>
  <c r="DR36" i="25"/>
  <c r="DR37" i="25"/>
  <c r="DR38" i="25"/>
  <c r="DR21" i="25"/>
  <c r="DR34" i="25"/>
  <c r="DR26" i="25"/>
  <c r="DR31" i="25"/>
  <c r="DR16" i="25"/>
  <c r="DR22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J323" i="31" l="1"/>
  <c r="B324" i="31"/>
  <c r="J324" i="31" s="1"/>
  <c r="K321" i="31"/>
  <c r="V320" i="31" s="1"/>
  <c r="O321" i="31"/>
  <c r="K322" i="31" l="1"/>
  <c r="V321" i="31" s="1"/>
  <c r="O322" i="31"/>
  <c r="M41" i="31"/>
  <c r="V276" i="31"/>
  <c r="K323" i="31" l="1"/>
  <c r="V322" i="31" s="1"/>
  <c r="O323" i="31"/>
  <c r="O324" i="3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O205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K96" i="31"/>
  <c r="V95" i="31" s="1"/>
  <c r="S22" i="31" s="1"/>
  <c r="K162" i="31"/>
  <c r="V161" i="31" s="1"/>
  <c r="K184" i="31"/>
  <c r="V183" i="31" s="1"/>
  <c r="K206" i="31"/>
  <c r="V205" i="31" s="1"/>
  <c r="O206" i="3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O217" i="31"/>
  <c r="E16" i="25"/>
  <c r="E17" i="25"/>
  <c r="E37" i="25"/>
  <c r="E15" i="25"/>
  <c r="E36" i="25"/>
  <c r="E35" i="25"/>
  <c r="E19" i="25"/>
  <c r="E14" i="25"/>
  <c r="E13" i="25"/>
  <c r="E38" i="25"/>
  <c r="Q22" i="31" l="1"/>
  <c r="O21" i="31"/>
  <c r="K141" i="31"/>
  <c r="V140" i="31" s="1"/>
  <c r="K108" i="31"/>
  <c r="V107" i="31" s="1"/>
  <c r="O229" i="31"/>
  <c r="K229" i="31"/>
  <c r="V228" i="31" s="1"/>
  <c r="K207" i="31"/>
  <c r="V206" i="31" s="1"/>
  <c r="O207" i="3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O218" i="31"/>
  <c r="K218" i="31"/>
  <c r="V217" i="31" s="1"/>
  <c r="K196" i="31"/>
  <c r="V195" i="31" s="1"/>
  <c r="K174" i="31"/>
  <c r="V173" i="31" s="1"/>
  <c r="K152" i="31"/>
  <c r="V151" i="31" s="1"/>
  <c r="E18" i="25"/>
  <c r="E20" i="25"/>
  <c r="M21" i="31" l="1"/>
  <c r="M23" i="31"/>
  <c r="K208" i="31"/>
  <c r="V207" i="31" s="1"/>
  <c r="O208" i="31"/>
  <c r="O230" i="3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O219" i="31"/>
  <c r="K219" i="31"/>
  <c r="V218" i="31" s="1"/>
  <c r="S21" i="31"/>
  <c r="K241" i="31"/>
  <c r="V240" i="31" s="1"/>
  <c r="K142" i="31"/>
  <c r="V141" i="31" s="1"/>
  <c r="K164" i="31"/>
  <c r="V163" i="31" s="1"/>
  <c r="K186" i="31"/>
  <c r="V185" i="31" s="1"/>
  <c r="E21" i="25"/>
  <c r="Q21" i="31" l="1"/>
  <c r="O209" i="31"/>
  <c r="K209" i="31"/>
  <c r="V208" i="31" s="1"/>
  <c r="K187" i="31"/>
  <c r="V186" i="31" s="1"/>
  <c r="K165" i="31"/>
  <c r="V164" i="31" s="1"/>
  <c r="K253" i="31"/>
  <c r="V252" i="31" s="1"/>
  <c r="O253" i="31"/>
  <c r="K143" i="31"/>
  <c r="V142" i="31" s="1"/>
  <c r="O220" i="31"/>
  <c r="K220" i="31"/>
  <c r="V219" i="31" s="1"/>
  <c r="K242" i="31"/>
  <c r="V241" i="31" s="1"/>
  <c r="K198" i="31"/>
  <c r="V197" i="31" s="1"/>
  <c r="K176" i="31"/>
  <c r="V175" i="31" s="1"/>
  <c r="K132" i="31"/>
  <c r="V131" i="31" s="1"/>
  <c r="K154" i="31"/>
  <c r="V153" i="31" s="1"/>
  <c r="O231" i="31"/>
  <c r="K231" i="31"/>
  <c r="V230" i="31" s="1"/>
  <c r="E22" i="25"/>
  <c r="K210" i="31" l="1"/>
  <c r="V209" i="31" s="1"/>
  <c r="O210" i="31"/>
  <c r="O254" i="31"/>
  <c r="K254" i="31"/>
  <c r="V253" i="31" s="1"/>
  <c r="K232" i="31"/>
  <c r="V231" i="31" s="1"/>
  <c r="O232" i="31"/>
  <c r="K155" i="31"/>
  <c r="V154" i="31" s="1"/>
  <c r="K265" i="31"/>
  <c r="V264" i="31" s="1"/>
  <c r="O265" i="31"/>
  <c r="K144" i="31"/>
  <c r="V143" i="31" s="1"/>
  <c r="K243" i="31"/>
  <c r="V242" i="31" s="1"/>
  <c r="K177" i="31"/>
  <c r="V176" i="31" s="1"/>
  <c r="K199" i="31"/>
  <c r="V198" i="31" s="1"/>
  <c r="K221" i="31"/>
  <c r="V220" i="31" s="1"/>
  <c r="O221" i="31"/>
  <c r="K166" i="31"/>
  <c r="V165" i="31" s="1"/>
  <c r="K188" i="31"/>
  <c r="V187" i="31" s="1"/>
  <c r="E23" i="25"/>
  <c r="K189" i="31" l="1"/>
  <c r="V188" i="31" s="1"/>
  <c r="K167" i="31"/>
  <c r="V166" i="31" s="1"/>
  <c r="O255" i="31"/>
  <c r="K255" i="31"/>
  <c r="V254" i="31" s="1"/>
  <c r="K222" i="31"/>
  <c r="V221" i="31" s="1"/>
  <c r="O222" i="31"/>
  <c r="K244" i="31"/>
  <c r="V243" i="31" s="1"/>
  <c r="K156" i="31"/>
  <c r="V155" i="31" s="1"/>
  <c r="K178" i="31"/>
  <c r="V177" i="31" s="1"/>
  <c r="K200" i="31"/>
  <c r="V199" i="31" s="1"/>
  <c r="O266" i="31"/>
  <c r="K266" i="31"/>
  <c r="V265" i="31" s="1"/>
  <c r="O233" i="31"/>
  <c r="K233" i="31"/>
  <c r="V232" i="31" s="1"/>
  <c r="K211" i="31"/>
  <c r="V210" i="31" s="1"/>
  <c r="O211" i="31"/>
  <c r="E24" i="25"/>
  <c r="K168" i="31" l="1"/>
  <c r="V167" i="31" s="1"/>
  <c r="O234" i="31"/>
  <c r="K234" i="31"/>
  <c r="V233" i="31" s="1"/>
  <c r="K190" i="31"/>
  <c r="V189" i="31" s="1"/>
  <c r="K267" i="31"/>
  <c r="V266" i="31" s="1"/>
  <c r="O267" i="31"/>
  <c r="O212" i="31"/>
  <c r="K212" i="31"/>
  <c r="V211" i="31" s="1"/>
  <c r="K179" i="31"/>
  <c r="V178" i="31" s="1"/>
  <c r="K245" i="31"/>
  <c r="V244" i="31" s="1"/>
  <c r="O256" i="31"/>
  <c r="K256" i="31"/>
  <c r="V255" i="31" s="1"/>
  <c r="K201" i="31"/>
  <c r="V200" i="31" s="1"/>
  <c r="K223" i="31"/>
  <c r="V222" i="31" s="1"/>
  <c r="O223" i="31"/>
  <c r="E25" i="25"/>
  <c r="O224" i="31" l="1"/>
  <c r="K224" i="31"/>
  <c r="V223" i="31" s="1"/>
  <c r="K202" i="31"/>
  <c r="V201" i="31" s="1"/>
  <c r="K268" i="31"/>
  <c r="V267" i="31" s="1"/>
  <c r="O268" i="31"/>
  <c r="K191" i="31"/>
  <c r="V190" i="31" s="1"/>
  <c r="K246" i="31"/>
  <c r="V245" i="31" s="1"/>
  <c r="O257" i="31"/>
  <c r="K257" i="31"/>
  <c r="V256" i="31" s="1"/>
  <c r="O235" i="31"/>
  <c r="K235" i="31"/>
  <c r="V234" i="31" s="1"/>
  <c r="K180" i="31"/>
  <c r="V179" i="31" s="1"/>
  <c r="K213" i="31"/>
  <c r="V212" i="31" s="1"/>
  <c r="O213" i="31"/>
  <c r="E26" i="25"/>
  <c r="F10" i="31"/>
  <c r="K247" i="31" l="1"/>
  <c r="V246" i="31" s="1"/>
  <c r="K258" i="31"/>
  <c r="V257" i="31" s="1"/>
  <c r="O258" i="31"/>
  <c r="K192" i="31"/>
  <c r="V191" i="31" s="1"/>
  <c r="K203" i="31"/>
  <c r="V202" i="31" s="1"/>
  <c r="O225" i="31"/>
  <c r="K225" i="31"/>
  <c r="V224" i="31" s="1"/>
  <c r="K214" i="31"/>
  <c r="V213" i="31" s="1"/>
  <c r="O214" i="31"/>
  <c r="O236" i="31"/>
  <c r="K236" i="31"/>
  <c r="V235" i="31" s="1"/>
  <c r="K269" i="31"/>
  <c r="V268" i="31" s="1"/>
  <c r="O269" i="31"/>
  <c r="C10" i="31"/>
  <c r="E27" i="25"/>
  <c r="F8" i="31"/>
  <c r="E57" i="25" l="1"/>
  <c r="K215" i="31"/>
  <c r="V214" i="31" s="1"/>
  <c r="O215" i="31"/>
  <c r="O270" i="31"/>
  <c r="K270" i="31"/>
  <c r="V269" i="31" s="1"/>
  <c r="O226" i="31"/>
  <c r="K226" i="31"/>
  <c r="V225" i="31" s="1"/>
  <c r="O237" i="31"/>
  <c r="K237" i="31"/>
  <c r="V236" i="31" s="1"/>
  <c r="K259" i="31"/>
  <c r="V258" i="31" s="1"/>
  <c r="O259" i="31"/>
  <c r="K248" i="31"/>
  <c r="V247" i="31" s="1"/>
  <c r="K204" i="31"/>
  <c r="V203" i="31" s="1"/>
  <c r="E28" i="25"/>
  <c r="F7" i="31"/>
  <c r="C8" i="31"/>
  <c r="E61" i="25" l="1"/>
  <c r="K271" i="31"/>
  <c r="V270" i="31" s="1"/>
  <c r="O271" i="31"/>
  <c r="O238" i="31"/>
  <c r="K238" i="31"/>
  <c r="V237" i="31" s="1"/>
  <c r="K249" i="31"/>
  <c r="V248" i="31" s="1"/>
  <c r="O227" i="31"/>
  <c r="K227" i="31"/>
  <c r="V226" i="31" s="1"/>
  <c r="O260" i="31"/>
  <c r="K260" i="31"/>
  <c r="V259" i="31" s="1"/>
  <c r="K216" i="31"/>
  <c r="V215" i="31" s="1"/>
  <c r="O216" i="31"/>
  <c r="E29" i="25"/>
  <c r="C7" i="31"/>
  <c r="E67" i="25" l="1"/>
  <c r="K272" i="31"/>
  <c r="V271" i="31" s="1"/>
  <c r="O272" i="31"/>
  <c r="K240" i="31"/>
  <c r="V239" i="31" s="1"/>
  <c r="K250" i="31"/>
  <c r="V249" i="31" s="1"/>
  <c r="O239" i="31"/>
  <c r="K239" i="31"/>
  <c r="V238" i="31" s="1"/>
  <c r="O261" i="3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O262" i="31"/>
  <c r="K262" i="31"/>
  <c r="V261" i="31" s="1"/>
  <c r="K273" i="31"/>
  <c r="V272" i="31" s="1"/>
  <c r="O273" i="31"/>
  <c r="K252" i="31"/>
  <c r="V251" i="31" s="1"/>
  <c r="K251" i="31"/>
  <c r="V250" i="31" s="1"/>
  <c r="E32" i="25"/>
  <c r="M36" i="31" l="1"/>
  <c r="O264" i="31"/>
  <c r="K264" i="31"/>
  <c r="V263" i="31" s="1"/>
  <c r="O228" i="31"/>
  <c r="K228" i="31"/>
  <c r="V227" i="31" s="1"/>
  <c r="O240" i="31"/>
  <c r="O263" i="31"/>
  <c r="K263" i="31"/>
  <c r="V262" i="31" s="1"/>
  <c r="K274" i="31"/>
  <c r="V273" i="31" s="1"/>
  <c r="O274" i="31"/>
  <c r="E33" i="25"/>
  <c r="E30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O275" i="31"/>
  <c r="K275" i="31"/>
  <c r="V274" i="31" s="1"/>
  <c r="K276" i="31"/>
  <c r="V275" i="31" s="1"/>
  <c r="O276" i="31"/>
  <c r="E34" i="25"/>
  <c r="Q23" i="31" l="1"/>
  <c r="Q24" i="31"/>
  <c r="Q37" i="31"/>
  <c r="Q33" i="31"/>
  <c r="M35" i="3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Q35" i="31" l="1"/>
  <c r="AZ18" i="25"/>
  <c r="AZ23" i="25"/>
  <c r="AZ25" i="25"/>
  <c r="AZ28" i="25"/>
  <c r="AZ33" i="25"/>
  <c r="AZ34" i="25"/>
  <c r="AZ37" i="25"/>
  <c r="AZ38" i="25"/>
  <c r="AY13" i="25"/>
  <c r="AY14" i="25"/>
  <c r="AY16" i="25"/>
  <c r="AY18" i="25"/>
  <c r="AY24" i="25"/>
  <c r="AY27" i="25"/>
  <c r="AY28" i="25"/>
  <c r="AY29" i="25"/>
  <c r="AY33" i="25"/>
  <c r="AY32" i="25"/>
  <c r="AY34" i="25"/>
  <c r="BA13" i="25"/>
  <c r="BA15" i="25"/>
  <c r="BA16" i="25"/>
  <c r="BA17" i="25"/>
  <c r="BA18" i="25"/>
  <c r="BA19" i="25"/>
  <c r="BA20" i="25"/>
  <c r="BA21" i="25"/>
  <c r="BA22" i="25"/>
  <c r="BA23" i="25"/>
  <c r="BA24" i="25"/>
  <c r="BA28" i="25"/>
  <c r="BA30" i="25"/>
  <c r="BA35" i="25"/>
  <c r="BA36" i="25"/>
  <c r="BA37" i="25"/>
  <c r="BA38" i="25"/>
  <c r="BA25" i="25"/>
  <c r="BA27" i="25"/>
  <c r="BA31" i="25"/>
  <c r="BA14" i="25"/>
  <c r="BA29" i="25"/>
  <c r="BA32" i="25"/>
  <c r="BA26" i="25"/>
  <c r="AZ30" i="25"/>
  <c r="AZ22" i="25"/>
  <c r="AZ17" i="25"/>
  <c r="AZ14" i="25"/>
  <c r="AZ32" i="25"/>
  <c r="AZ16" i="25"/>
  <c r="AZ20" i="25"/>
  <c r="AZ27" i="25"/>
  <c r="AZ19" i="25"/>
  <c r="AZ31" i="25"/>
  <c r="AZ24" i="25"/>
  <c r="AZ35" i="25"/>
  <c r="AZ15" i="25"/>
  <c r="AZ29" i="25"/>
  <c r="AZ26" i="25"/>
  <c r="AZ13" i="25"/>
  <c r="AZ36" i="25"/>
  <c r="AZ21" i="25"/>
  <c r="AY20" i="25"/>
  <c r="AY38" i="25"/>
  <c r="AY22" i="25"/>
  <c r="AY36" i="25"/>
  <c r="AY25" i="25"/>
  <c r="AY23" i="25"/>
  <c r="AY37" i="25"/>
  <c r="AY31" i="25"/>
  <c r="AY17" i="25"/>
  <c r="AY30" i="25"/>
  <c r="AY26" i="25"/>
  <c r="AY15" i="25"/>
  <c r="AY21" i="25"/>
  <c r="AY19" i="25"/>
  <c r="AY35" i="25"/>
  <c r="DS21" i="25" l="1"/>
  <c r="DS30" i="25"/>
  <c r="DS25" i="25"/>
  <c r="DS20" i="25"/>
  <c r="DS24" i="25"/>
  <c r="DS34" i="25"/>
  <c r="DS23" i="25"/>
  <c r="DS26" i="25"/>
  <c r="DS38" i="25"/>
  <c r="DS33" i="25"/>
  <c r="DS29" i="25"/>
  <c r="DS27" i="25"/>
  <c r="DS32" i="25"/>
  <c r="DS31" i="25"/>
  <c r="DS36" i="25"/>
  <c r="DS28" i="25"/>
  <c r="DS13" i="25"/>
  <c r="DS22" i="25"/>
  <c r="DS35" i="25"/>
  <c r="DS16" i="25"/>
  <c r="DS15" i="25"/>
  <c r="DS19" i="25"/>
  <c r="DS18" i="25"/>
  <c r="DS37" i="25"/>
  <c r="DS14" i="25"/>
  <c r="DS17" i="25"/>
  <c r="DU20" i="25"/>
  <c r="DU24" i="25"/>
  <c r="DU32" i="25"/>
  <c r="DU25" i="25"/>
  <c r="DU34" i="25"/>
  <c r="DU35" i="25"/>
  <c r="DU30" i="25"/>
  <c r="DU21" i="25"/>
  <c r="DU16" i="25"/>
  <c r="DU31" i="25"/>
  <c r="DU26" i="25"/>
  <c r="DU38" i="25"/>
  <c r="DU22" i="25"/>
  <c r="DU14" i="25"/>
  <c r="DU36" i="25"/>
  <c r="DU37" i="25"/>
  <c r="DU29" i="25"/>
  <c r="DU18" i="25"/>
  <c r="DU33" i="25"/>
  <c r="DU23" i="25"/>
  <c r="DU19" i="25"/>
  <c r="DU28" i="25"/>
  <c r="DU15" i="25"/>
  <c r="DU17" i="25"/>
  <c r="DU13" i="25"/>
  <c r="DU27" i="25"/>
  <c r="DT20" i="25"/>
  <c r="DT15" i="25"/>
  <c r="DT35" i="25"/>
  <c r="DT16" i="25"/>
  <c r="DT19" i="25"/>
  <c r="DT38" i="25"/>
  <c r="DT18" i="25"/>
  <c r="DT17" i="25"/>
  <c r="DT13" i="25"/>
  <c r="DT14" i="25"/>
  <c r="DT21" i="25"/>
  <c r="DT22" i="25"/>
  <c r="DT34" i="25"/>
  <c r="DT36" i="25"/>
  <c r="DT25" i="25"/>
  <c r="DT23" i="25"/>
  <c r="DT33" i="25"/>
  <c r="DT37" i="25"/>
  <c r="DT31" i="25"/>
  <c r="DT30" i="25"/>
  <c r="DT28" i="25"/>
  <c r="DT27" i="25"/>
  <c r="DT32" i="25"/>
  <c r="DT26" i="25"/>
  <c r="DT29" i="25"/>
  <c r="DT24" i="25"/>
  <c r="FA36" i="25" l="1"/>
  <c r="C36" i="25" s="1"/>
  <c r="D297" i="31" s="1"/>
  <c r="E297" i="31" s="1"/>
  <c r="FA27" i="25"/>
  <c r="C27" i="25" s="1"/>
  <c r="D181" i="31" s="1"/>
  <c r="FA32" i="25"/>
  <c r="C32" i="25" s="1"/>
  <c r="D241" i="31" s="1"/>
  <c r="FA18" i="25"/>
  <c r="C18" i="25" s="1"/>
  <c r="D80" i="31" s="1"/>
  <c r="E80" i="31" s="1"/>
  <c r="G80" i="31" s="1"/>
  <c r="FA17" i="25"/>
  <c r="C17" i="25" s="1"/>
  <c r="D61" i="31" s="1"/>
  <c r="E61" i="31" s="1"/>
  <c r="FA38" i="25"/>
  <c r="C38" i="25" s="1"/>
  <c r="FA37" i="25"/>
  <c r="C37" i="25" s="1"/>
  <c r="D289" i="31"/>
  <c r="D292" i="31"/>
  <c r="E292" i="31" s="1"/>
  <c r="D293" i="31"/>
  <c r="E293" i="31" s="1"/>
  <c r="D294" i="31"/>
  <c r="E294" i="31" s="1"/>
  <c r="D295" i="31"/>
  <c r="E295" i="31" s="1"/>
  <c r="D296" i="31"/>
  <c r="E296" i="31" s="1"/>
  <c r="D187" i="31"/>
  <c r="E187" i="31" s="1"/>
  <c r="G187" i="31" s="1"/>
  <c r="D188" i="31"/>
  <c r="E188" i="31" s="1"/>
  <c r="G188" i="31" s="1"/>
  <c r="D190" i="31"/>
  <c r="E190" i="31" s="1"/>
  <c r="G190" i="31" s="1"/>
  <c r="FA35" i="25"/>
  <c r="C35" i="25" s="1"/>
  <c r="FA31" i="25"/>
  <c r="C31" i="25" s="1"/>
  <c r="FA14" i="25"/>
  <c r="C14" i="25" s="1"/>
  <c r="FA29" i="25"/>
  <c r="C29" i="25" s="1"/>
  <c r="FA33" i="25"/>
  <c r="C33" i="25" s="1"/>
  <c r="FA19" i="25"/>
  <c r="C19" i="25" s="1"/>
  <c r="FA26" i="25"/>
  <c r="C26" i="25" s="1"/>
  <c r="FA23" i="25"/>
  <c r="C23" i="25" s="1"/>
  <c r="FA34" i="25"/>
  <c r="C34" i="25" s="1"/>
  <c r="FA15" i="25"/>
  <c r="C15" i="25" s="1"/>
  <c r="FA24" i="25"/>
  <c r="C24" i="25" s="1"/>
  <c r="FA16" i="25"/>
  <c r="C16" i="25" s="1"/>
  <c r="FA20" i="25"/>
  <c r="C20" i="25" s="1"/>
  <c r="FA22" i="25"/>
  <c r="C22" i="25" s="1"/>
  <c r="FA25" i="25"/>
  <c r="C25" i="25" s="1"/>
  <c r="FA13" i="25"/>
  <c r="C13" i="25" s="1"/>
  <c r="FA30" i="25"/>
  <c r="C30" i="25" s="1"/>
  <c r="FA28" i="25"/>
  <c r="C28" i="25" s="1"/>
  <c r="FA21" i="25"/>
  <c r="C21" i="25" s="1"/>
  <c r="D291" i="31" l="1"/>
  <c r="E291" i="31" s="1"/>
  <c r="D290" i="31"/>
  <c r="E290" i="31" s="1"/>
  <c r="D73" i="31"/>
  <c r="D252" i="31"/>
  <c r="E252" i="31" s="1"/>
  <c r="D251" i="31"/>
  <c r="E251" i="31" s="1"/>
  <c r="G251" i="31" s="1"/>
  <c r="D78" i="31"/>
  <c r="D76" i="31"/>
  <c r="E76" i="31" s="1"/>
  <c r="D75" i="31"/>
  <c r="E75" i="31" s="1"/>
  <c r="D81" i="31"/>
  <c r="E81" i="31" s="1"/>
  <c r="G81" i="31" s="1"/>
  <c r="D79" i="31"/>
  <c r="E79" i="31" s="1"/>
  <c r="G79" i="31" s="1"/>
  <c r="D299" i="31"/>
  <c r="E299" i="31" s="1"/>
  <c r="G299" i="31" s="1"/>
  <c r="D298" i="31"/>
  <c r="E298" i="31" s="1"/>
  <c r="G298" i="31" s="1"/>
  <c r="D77" i="31"/>
  <c r="E77" i="31" s="1"/>
  <c r="G77" i="31" s="1"/>
  <c r="D74" i="31"/>
  <c r="E74" i="31" s="1"/>
  <c r="G74" i="31" s="1"/>
  <c r="D300" i="31"/>
  <c r="E300" i="31" s="1"/>
  <c r="G300" i="31" s="1"/>
  <c r="D84" i="31"/>
  <c r="E84" i="31" s="1"/>
  <c r="G84" i="31" s="1"/>
  <c r="D83" i="31"/>
  <c r="E83" i="31" s="1"/>
  <c r="G83" i="31" s="1"/>
  <c r="D82" i="31"/>
  <c r="E82" i="31" s="1"/>
  <c r="G82" i="31" s="1"/>
  <c r="D250" i="31"/>
  <c r="E250" i="31" s="1"/>
  <c r="G250" i="31" s="1"/>
  <c r="D249" i="31"/>
  <c r="E249" i="31" s="1"/>
  <c r="G249" i="31" s="1"/>
  <c r="D248" i="31"/>
  <c r="E248" i="31" s="1"/>
  <c r="G248" i="31" s="1"/>
  <c r="D247" i="31"/>
  <c r="E247" i="31" s="1"/>
  <c r="D246" i="31"/>
  <c r="D245" i="31"/>
  <c r="E245" i="31" s="1"/>
  <c r="G245" i="31" s="1"/>
  <c r="D244" i="31"/>
  <c r="E244" i="31" s="1"/>
  <c r="G244" i="31" s="1"/>
  <c r="D243" i="31"/>
  <c r="E243" i="31" s="1"/>
  <c r="G243" i="31" s="1"/>
  <c r="D242" i="31"/>
  <c r="E242" i="31" s="1"/>
  <c r="G242" i="31" s="1"/>
  <c r="G76" i="31"/>
  <c r="G75" i="31"/>
  <c r="D70" i="31"/>
  <c r="E70" i="31" s="1"/>
  <c r="G70" i="31" s="1"/>
  <c r="D192" i="31"/>
  <c r="E192" i="31" s="1"/>
  <c r="G192" i="31" s="1"/>
  <c r="D191" i="31"/>
  <c r="E191" i="31" s="1"/>
  <c r="G191" i="31" s="1"/>
  <c r="D189" i="31"/>
  <c r="E189" i="31" s="1"/>
  <c r="G189" i="31" s="1"/>
  <c r="D186" i="31"/>
  <c r="E186" i="31" s="1"/>
  <c r="G186" i="31" s="1"/>
  <c r="D72" i="31"/>
  <c r="E72" i="31" s="1"/>
  <c r="G72" i="31" s="1"/>
  <c r="D185" i="31"/>
  <c r="E185" i="31" s="1"/>
  <c r="D71" i="31"/>
  <c r="E71" i="31" s="1"/>
  <c r="G71" i="31" s="1"/>
  <c r="D184" i="31"/>
  <c r="E184" i="31" s="1"/>
  <c r="D182" i="31"/>
  <c r="E182" i="31" s="1"/>
  <c r="D183" i="31"/>
  <c r="E183" i="31" s="1"/>
  <c r="D69" i="31"/>
  <c r="E69" i="31" s="1"/>
  <c r="G69" i="31" s="1"/>
  <c r="D67" i="31"/>
  <c r="E67" i="31" s="1"/>
  <c r="G67" i="31" s="1"/>
  <c r="D68" i="31"/>
  <c r="E68" i="31" s="1"/>
  <c r="G68" i="31" s="1"/>
  <c r="D66" i="31"/>
  <c r="E66" i="31" s="1"/>
  <c r="D65" i="31"/>
  <c r="E65" i="31" s="1"/>
  <c r="D64" i="31"/>
  <c r="E64" i="31" s="1"/>
  <c r="D63" i="31"/>
  <c r="E63" i="31" s="1"/>
  <c r="D62" i="31"/>
  <c r="E62" i="31" s="1"/>
  <c r="G294" i="31"/>
  <c r="G293" i="31"/>
  <c r="D145" i="31"/>
  <c r="D146" i="31"/>
  <c r="E146" i="31" s="1"/>
  <c r="D147" i="31"/>
  <c r="E147" i="31" s="1"/>
  <c r="D148" i="31"/>
  <c r="D149" i="31"/>
  <c r="E149" i="31" s="1"/>
  <c r="D150" i="31"/>
  <c r="D151" i="31"/>
  <c r="E151" i="31" s="1"/>
  <c r="G151" i="31" s="1"/>
  <c r="D152" i="31"/>
  <c r="E152" i="31" s="1"/>
  <c r="G152" i="31" s="1"/>
  <c r="D153" i="31"/>
  <c r="E153" i="31" s="1"/>
  <c r="G153" i="31" s="1"/>
  <c r="D154" i="31"/>
  <c r="E154" i="31" s="1"/>
  <c r="G154" i="31" s="1"/>
  <c r="D155" i="31"/>
  <c r="E155" i="31" s="1"/>
  <c r="G155" i="31" s="1"/>
  <c r="D156" i="31"/>
  <c r="E156" i="31" s="1"/>
  <c r="G156" i="31" s="1"/>
  <c r="G292" i="31"/>
  <c r="D37" i="31"/>
  <c r="D38" i="31"/>
  <c r="E38" i="31" s="1"/>
  <c r="D39" i="31"/>
  <c r="E39" i="31" s="1"/>
  <c r="D40" i="31"/>
  <c r="E40" i="31" s="1"/>
  <c r="D41" i="31"/>
  <c r="E41" i="31" s="1"/>
  <c r="D42" i="31"/>
  <c r="D43" i="31"/>
  <c r="E43" i="31" s="1"/>
  <c r="G43" i="31" s="1"/>
  <c r="D44" i="31"/>
  <c r="E44" i="31" s="1"/>
  <c r="G44" i="31" s="1"/>
  <c r="D45" i="31"/>
  <c r="E45" i="31" s="1"/>
  <c r="G45" i="31" s="1"/>
  <c r="D46" i="31"/>
  <c r="E46" i="31" s="1"/>
  <c r="G46" i="31" s="1"/>
  <c r="D47" i="31"/>
  <c r="E47" i="31" s="1"/>
  <c r="G47" i="31" s="1"/>
  <c r="D48" i="31"/>
  <c r="E48" i="31" s="1"/>
  <c r="G48" i="31" s="1"/>
  <c r="G291" i="31"/>
  <c r="D265" i="31"/>
  <c r="D266" i="31"/>
  <c r="E266" i="31" s="1"/>
  <c r="D267" i="31"/>
  <c r="E267" i="31" s="1"/>
  <c r="D268" i="31"/>
  <c r="E268" i="31" s="1"/>
  <c r="D269" i="31"/>
  <c r="E269" i="31" s="1"/>
  <c r="D270" i="31"/>
  <c r="D271" i="31"/>
  <c r="E271" i="31" s="1"/>
  <c r="D272" i="31"/>
  <c r="E272" i="31" s="1"/>
  <c r="D273" i="31"/>
  <c r="D274" i="31"/>
  <c r="E274" i="31" s="1"/>
  <c r="D275" i="31"/>
  <c r="E275" i="31" s="1"/>
  <c r="D276" i="31"/>
  <c r="E276" i="31" s="1"/>
  <c r="G290" i="31"/>
  <c r="D133" i="31"/>
  <c r="D134" i="31"/>
  <c r="E134" i="31" s="1"/>
  <c r="D135" i="31"/>
  <c r="E135" i="31" s="1"/>
  <c r="D136" i="31"/>
  <c r="E136" i="31" s="1"/>
  <c r="D137" i="31"/>
  <c r="E137" i="31" s="1"/>
  <c r="D138" i="31"/>
  <c r="D139" i="31"/>
  <c r="E139" i="31" s="1"/>
  <c r="G139" i="31" s="1"/>
  <c r="D140" i="31"/>
  <c r="E140" i="31" s="1"/>
  <c r="G140" i="31" s="1"/>
  <c r="D141" i="31"/>
  <c r="E141" i="31" s="1"/>
  <c r="G141" i="31" s="1"/>
  <c r="D142" i="31"/>
  <c r="E142" i="31" s="1"/>
  <c r="G142" i="31" s="1"/>
  <c r="D143" i="31"/>
  <c r="E143" i="31" s="1"/>
  <c r="G143" i="31" s="1"/>
  <c r="D144" i="31"/>
  <c r="E144" i="31" s="1"/>
  <c r="G144" i="31" s="1"/>
  <c r="E289" i="31"/>
  <c r="D301" i="31"/>
  <c r="D302" i="31"/>
  <c r="E302" i="31" s="1"/>
  <c r="D303" i="31"/>
  <c r="E303" i="31" s="1"/>
  <c r="D304" i="31"/>
  <c r="E304" i="31" s="1"/>
  <c r="D305" i="31"/>
  <c r="E305" i="31" s="1"/>
  <c r="D306" i="31"/>
  <c r="E306" i="31" s="1"/>
  <c r="D307" i="31"/>
  <c r="E307" i="31" s="1"/>
  <c r="D308" i="31"/>
  <c r="E308" i="31" s="1"/>
  <c r="D309" i="31"/>
  <c r="E309" i="31" s="1"/>
  <c r="D310" i="31"/>
  <c r="E310" i="31" s="1"/>
  <c r="D311" i="31"/>
  <c r="E311" i="31" s="1"/>
  <c r="D312" i="31"/>
  <c r="E312" i="31" s="1"/>
  <c r="D169" i="31"/>
  <c r="D170" i="31"/>
  <c r="E170" i="31" s="1"/>
  <c r="D171" i="31"/>
  <c r="E171" i="31" s="1"/>
  <c r="D172" i="31"/>
  <c r="E172" i="31" s="1"/>
  <c r="D173" i="31"/>
  <c r="E173" i="31" s="1"/>
  <c r="D174" i="31"/>
  <c r="D175" i="31"/>
  <c r="E175" i="31" s="1"/>
  <c r="G175" i="31" s="1"/>
  <c r="D176" i="31"/>
  <c r="E176" i="31" s="1"/>
  <c r="G176" i="31" s="1"/>
  <c r="D177" i="31"/>
  <c r="E177" i="31" s="1"/>
  <c r="G177" i="31" s="1"/>
  <c r="D178" i="31"/>
  <c r="E178" i="31" s="1"/>
  <c r="G178" i="31" s="1"/>
  <c r="D179" i="31"/>
  <c r="E179" i="31" s="1"/>
  <c r="G179" i="31" s="1"/>
  <c r="D180" i="31"/>
  <c r="E180" i="31" s="1"/>
  <c r="G180" i="31" s="1"/>
  <c r="D313" i="31"/>
  <c r="D314" i="31"/>
  <c r="E314" i="31" s="1"/>
  <c r="D315" i="31"/>
  <c r="E315" i="31" s="1"/>
  <c r="D316" i="31"/>
  <c r="E316" i="31" s="1"/>
  <c r="D317" i="31"/>
  <c r="E317" i="31" s="1"/>
  <c r="D318" i="31"/>
  <c r="E318" i="31" s="1"/>
  <c r="D319" i="31"/>
  <c r="E319" i="31" s="1"/>
  <c r="D320" i="31"/>
  <c r="E320" i="31" s="1"/>
  <c r="D321" i="31"/>
  <c r="E321" i="31" s="1"/>
  <c r="D322" i="31"/>
  <c r="E322" i="31" s="1"/>
  <c r="D323" i="31"/>
  <c r="E323" i="31" s="1"/>
  <c r="D324" i="31"/>
  <c r="E324" i="31" s="1"/>
  <c r="D253" i="31"/>
  <c r="D254" i="31"/>
  <c r="E254" i="31" s="1"/>
  <c r="D255" i="31"/>
  <c r="E255" i="31" s="1"/>
  <c r="D256" i="31"/>
  <c r="E256" i="31" s="1"/>
  <c r="D257" i="31"/>
  <c r="E257" i="31" s="1"/>
  <c r="D258" i="31"/>
  <c r="D259" i="31"/>
  <c r="E259" i="31" s="1"/>
  <c r="D260" i="31"/>
  <c r="E260" i="31" s="1"/>
  <c r="D261" i="31"/>
  <c r="E261" i="31" s="1"/>
  <c r="D262" i="31"/>
  <c r="E262" i="31" s="1"/>
  <c r="D263" i="31"/>
  <c r="E263" i="31" s="1"/>
  <c r="D264" i="31"/>
  <c r="E264" i="31" s="1"/>
  <c r="D205" i="31"/>
  <c r="D206" i="31"/>
  <c r="E206" i="31" s="1"/>
  <c r="D207" i="31"/>
  <c r="E207" i="31" s="1"/>
  <c r="D208" i="31"/>
  <c r="E208" i="31" s="1"/>
  <c r="D209" i="31"/>
  <c r="E209" i="31" s="1"/>
  <c r="D210" i="31"/>
  <c r="D211" i="31"/>
  <c r="E211" i="31" s="1"/>
  <c r="D212" i="31"/>
  <c r="E212" i="31" s="1"/>
  <c r="D213" i="31"/>
  <c r="E213" i="31" s="1"/>
  <c r="D214" i="31"/>
  <c r="E214" i="31" s="1"/>
  <c r="D215" i="31"/>
  <c r="E215" i="31" s="1"/>
  <c r="D216" i="31"/>
  <c r="E216" i="31" s="1"/>
  <c r="D97" i="31"/>
  <c r="D98" i="31"/>
  <c r="E98" i="31" s="1"/>
  <c r="D99" i="31"/>
  <c r="E99" i="31" s="1"/>
  <c r="D100" i="31"/>
  <c r="E100" i="31" s="1"/>
  <c r="D101" i="31"/>
  <c r="E101" i="31" s="1"/>
  <c r="D102" i="31"/>
  <c r="D103" i="31"/>
  <c r="E103" i="31" s="1"/>
  <c r="G103" i="31" s="1"/>
  <c r="D105" i="31"/>
  <c r="E105" i="31" s="1"/>
  <c r="G105" i="31" s="1"/>
  <c r="D104" i="31"/>
  <c r="E104" i="31" s="1"/>
  <c r="G104" i="31" s="1"/>
  <c r="D106" i="31"/>
  <c r="E106" i="31" s="1"/>
  <c r="G106" i="31" s="1"/>
  <c r="D107" i="31"/>
  <c r="E107" i="31" s="1"/>
  <c r="G107" i="31" s="1"/>
  <c r="D108" i="31"/>
  <c r="E108" i="31" s="1"/>
  <c r="G108" i="31" s="1"/>
  <c r="D25" i="31"/>
  <c r="D26" i="31"/>
  <c r="E26" i="31" s="1"/>
  <c r="D27" i="31"/>
  <c r="E27" i="31" s="1"/>
  <c r="D28" i="31"/>
  <c r="E28" i="31" s="1"/>
  <c r="D29" i="31"/>
  <c r="E29" i="31" s="1"/>
  <c r="D30" i="31"/>
  <c r="D31" i="31"/>
  <c r="E31" i="31" s="1"/>
  <c r="G31" i="31" s="1"/>
  <c r="D32" i="31"/>
  <c r="E32" i="31" s="1"/>
  <c r="G32" i="31" s="1"/>
  <c r="D33" i="31"/>
  <c r="E33" i="31" s="1"/>
  <c r="G33" i="31" s="1"/>
  <c r="D34" i="31"/>
  <c r="E34" i="31" s="1"/>
  <c r="G34" i="31" s="1"/>
  <c r="D35" i="31"/>
  <c r="E35" i="31" s="1"/>
  <c r="G35" i="31" s="1"/>
  <c r="D36" i="31"/>
  <c r="E36" i="31" s="1"/>
  <c r="G36" i="31" s="1"/>
  <c r="D109" i="31"/>
  <c r="D110" i="31"/>
  <c r="E110" i="31" s="1"/>
  <c r="D111" i="31"/>
  <c r="E111" i="31" s="1"/>
  <c r="D112" i="31"/>
  <c r="E112" i="31" s="1"/>
  <c r="D113" i="31"/>
  <c r="E113" i="31" s="1"/>
  <c r="D114" i="31"/>
  <c r="D115" i="31"/>
  <c r="E115" i="31" s="1"/>
  <c r="G115" i="31" s="1"/>
  <c r="D117" i="31"/>
  <c r="E117" i="31" s="1"/>
  <c r="G117" i="31" s="1"/>
  <c r="D116" i="31"/>
  <c r="E116" i="31" s="1"/>
  <c r="G116" i="31" s="1"/>
  <c r="D118" i="31"/>
  <c r="E118" i="31" s="1"/>
  <c r="G118" i="31" s="1"/>
  <c r="D119" i="31"/>
  <c r="E119" i="31" s="1"/>
  <c r="G119" i="31" s="1"/>
  <c r="D120" i="31"/>
  <c r="E120" i="31" s="1"/>
  <c r="G120" i="31" s="1"/>
  <c r="G14" i="31"/>
  <c r="G15" i="31"/>
  <c r="G16" i="31"/>
  <c r="G17" i="31"/>
  <c r="D18" i="31"/>
  <c r="D19" i="31"/>
  <c r="E19" i="31" s="1"/>
  <c r="G19" i="31" s="1"/>
  <c r="D20" i="31"/>
  <c r="E20" i="31" s="1"/>
  <c r="G20" i="31" s="1"/>
  <c r="D21" i="31"/>
  <c r="E21" i="31" s="1"/>
  <c r="G21" i="31" s="1"/>
  <c r="D22" i="31"/>
  <c r="E22" i="31" s="1"/>
  <c r="G22" i="31" s="1"/>
  <c r="D23" i="31"/>
  <c r="E23" i="31" s="1"/>
  <c r="G23" i="31" s="1"/>
  <c r="D24" i="31"/>
  <c r="E24" i="31" s="1"/>
  <c r="G24" i="31" s="1"/>
  <c r="G297" i="31"/>
  <c r="D49" i="31"/>
  <c r="D50" i="31"/>
  <c r="E50" i="31" s="1"/>
  <c r="D51" i="31"/>
  <c r="E51" i="31" s="1"/>
  <c r="D52" i="31"/>
  <c r="E52" i="31" s="1"/>
  <c r="D53" i="31"/>
  <c r="E53" i="31" s="1"/>
  <c r="D54" i="31"/>
  <c r="D55" i="31"/>
  <c r="E55" i="31" s="1"/>
  <c r="G55" i="31" s="1"/>
  <c r="D56" i="31"/>
  <c r="E56" i="31" s="1"/>
  <c r="G56" i="31" s="1"/>
  <c r="D57" i="31"/>
  <c r="E57" i="31" s="1"/>
  <c r="G57" i="31" s="1"/>
  <c r="D58" i="31"/>
  <c r="E58" i="31" s="1"/>
  <c r="G58" i="31" s="1"/>
  <c r="D59" i="31"/>
  <c r="E59" i="31" s="1"/>
  <c r="G59" i="31" s="1"/>
  <c r="D60" i="31"/>
  <c r="E60" i="31" s="1"/>
  <c r="G60" i="31" s="1"/>
  <c r="D85" i="31"/>
  <c r="E85" i="31" s="1"/>
  <c r="D86" i="31"/>
  <c r="E86" i="31" s="1"/>
  <c r="D87" i="31"/>
  <c r="E87" i="31" s="1"/>
  <c r="D88" i="31"/>
  <c r="E88" i="31" s="1"/>
  <c r="D89" i="31"/>
  <c r="E89" i="31" s="1"/>
  <c r="D90" i="31"/>
  <c r="D91" i="31"/>
  <c r="E91" i="31" s="1"/>
  <c r="G91" i="31" s="1"/>
  <c r="D93" i="31"/>
  <c r="E93" i="31" s="1"/>
  <c r="G93" i="31" s="1"/>
  <c r="D92" i="31"/>
  <c r="E92" i="31" s="1"/>
  <c r="G92" i="31" s="1"/>
  <c r="D94" i="31"/>
  <c r="E94" i="31" s="1"/>
  <c r="G94" i="31" s="1"/>
  <c r="D95" i="31"/>
  <c r="E95" i="31" s="1"/>
  <c r="G95" i="31" s="1"/>
  <c r="D96" i="31"/>
  <c r="D193" i="31"/>
  <c r="D194" i="31"/>
  <c r="E194" i="31" s="1"/>
  <c r="D195" i="31"/>
  <c r="E195" i="31" s="1"/>
  <c r="D196" i="31"/>
  <c r="E196" i="31" s="1"/>
  <c r="D197" i="31"/>
  <c r="E197" i="31" s="1"/>
  <c r="D198" i="31"/>
  <c r="D199" i="31"/>
  <c r="E199" i="31" s="1"/>
  <c r="G199" i="31" s="1"/>
  <c r="D200" i="31"/>
  <c r="E200" i="31" s="1"/>
  <c r="G200" i="31" s="1"/>
  <c r="D201" i="31"/>
  <c r="E201" i="31" s="1"/>
  <c r="G201" i="31" s="1"/>
  <c r="D202" i="31"/>
  <c r="E202" i="31" s="1"/>
  <c r="G202" i="31" s="1"/>
  <c r="D203" i="31"/>
  <c r="E203" i="31" s="1"/>
  <c r="G203" i="31" s="1"/>
  <c r="D204" i="31"/>
  <c r="E204" i="31" s="1"/>
  <c r="G204" i="31" s="1"/>
  <c r="D157" i="31"/>
  <c r="D158" i="31"/>
  <c r="E158" i="31" s="1"/>
  <c r="D159" i="31"/>
  <c r="E159" i="31" s="1"/>
  <c r="D160" i="31"/>
  <c r="E160" i="31" s="1"/>
  <c r="D161" i="31"/>
  <c r="E161" i="31" s="1"/>
  <c r="D162" i="31"/>
  <c r="D163" i="31"/>
  <c r="E163" i="31" s="1"/>
  <c r="G163" i="31" s="1"/>
  <c r="D165" i="31"/>
  <c r="E165" i="31" s="1"/>
  <c r="G165" i="31" s="1"/>
  <c r="D164" i="31"/>
  <c r="E164" i="31" s="1"/>
  <c r="G164" i="31" s="1"/>
  <c r="D166" i="31"/>
  <c r="E166" i="31" s="1"/>
  <c r="G166" i="31" s="1"/>
  <c r="D167" i="31"/>
  <c r="E167" i="31" s="1"/>
  <c r="G167" i="31" s="1"/>
  <c r="D168" i="31"/>
  <c r="E168" i="31" s="1"/>
  <c r="G168" i="31" s="1"/>
  <c r="D277" i="31"/>
  <c r="D278" i="31"/>
  <c r="E278" i="31" s="1"/>
  <c r="D279" i="31"/>
  <c r="E279" i="31" s="1"/>
  <c r="D280" i="31"/>
  <c r="E280" i="31" s="1"/>
  <c r="D281" i="31"/>
  <c r="E281" i="31" s="1"/>
  <c r="D282" i="31"/>
  <c r="E282" i="31" s="1"/>
  <c r="D283" i="31"/>
  <c r="E283" i="31" s="1"/>
  <c r="D284" i="31"/>
  <c r="E284" i="31" s="1"/>
  <c r="N296" i="31" s="1"/>
  <c r="D285" i="31"/>
  <c r="E285" i="31" s="1"/>
  <c r="N297" i="31" s="1"/>
  <c r="D286" i="31"/>
  <c r="E286" i="31" s="1"/>
  <c r="D287" i="31"/>
  <c r="E287" i="31" s="1"/>
  <c r="N299" i="31" s="1"/>
  <c r="D288" i="31"/>
  <c r="E288" i="31" s="1"/>
  <c r="G296" i="31"/>
  <c r="D217" i="31"/>
  <c r="D218" i="31"/>
  <c r="E218" i="31" s="1"/>
  <c r="D219" i="31"/>
  <c r="E219" i="31" s="1"/>
  <c r="D220" i="31"/>
  <c r="E220" i="31" s="1"/>
  <c r="D221" i="31"/>
  <c r="E221" i="31" s="1"/>
  <c r="D222" i="31"/>
  <c r="D223" i="31"/>
  <c r="E223" i="31" s="1"/>
  <c r="D224" i="31"/>
  <c r="E224" i="31" s="1"/>
  <c r="D225" i="31"/>
  <c r="E225" i="31" s="1"/>
  <c r="D226" i="31"/>
  <c r="E226" i="31" s="1"/>
  <c r="D227" i="31"/>
  <c r="E227" i="31" s="1"/>
  <c r="D228" i="31"/>
  <c r="E228" i="31" s="1"/>
  <c r="D229" i="31"/>
  <c r="E229" i="31" s="1"/>
  <c r="D230" i="31"/>
  <c r="E230" i="31" s="1"/>
  <c r="D231" i="31"/>
  <c r="E231" i="31" s="1"/>
  <c r="D232" i="31"/>
  <c r="E232" i="31" s="1"/>
  <c r="D233" i="31"/>
  <c r="E233" i="31" s="1"/>
  <c r="D234" i="31"/>
  <c r="E234" i="31" s="1"/>
  <c r="D235" i="31"/>
  <c r="E235" i="31" s="1"/>
  <c r="G235" i="31" s="1"/>
  <c r="D236" i="31"/>
  <c r="E236" i="31" s="1"/>
  <c r="G236" i="31" s="1"/>
  <c r="D237" i="31"/>
  <c r="E237" i="31" s="1"/>
  <c r="G237" i="31" s="1"/>
  <c r="D238" i="31"/>
  <c r="E238" i="31" s="1"/>
  <c r="D239" i="31"/>
  <c r="E239" i="31" s="1"/>
  <c r="G239" i="31" s="1"/>
  <c r="D240" i="31"/>
  <c r="E240" i="31" s="1"/>
  <c r="G240" i="31" s="1"/>
  <c r="D121" i="31"/>
  <c r="D122" i="31"/>
  <c r="E122" i="31" s="1"/>
  <c r="D123" i="31"/>
  <c r="E123" i="31" s="1"/>
  <c r="D124" i="31"/>
  <c r="E124" i="31" s="1"/>
  <c r="D125" i="31"/>
  <c r="E125" i="31" s="1"/>
  <c r="D126" i="31"/>
  <c r="D127" i="31"/>
  <c r="E127" i="31" s="1"/>
  <c r="G127" i="31" s="1"/>
  <c r="D128" i="31"/>
  <c r="E128" i="31" s="1"/>
  <c r="G128" i="31" s="1"/>
  <c r="D129" i="31"/>
  <c r="E129" i="31" s="1"/>
  <c r="G129" i="31" s="1"/>
  <c r="D130" i="31"/>
  <c r="E130" i="31" s="1"/>
  <c r="G130" i="31" s="1"/>
  <c r="D131" i="31"/>
  <c r="E131" i="31" s="1"/>
  <c r="G131" i="31" s="1"/>
  <c r="D132" i="31"/>
  <c r="E132" i="31" s="1"/>
  <c r="G132" i="31" s="1"/>
  <c r="G295" i="31"/>
  <c r="G61" i="31"/>
  <c r="E181" i="31"/>
  <c r="G252" i="31"/>
  <c r="E148" i="31"/>
  <c r="E273" i="31"/>
  <c r="E78" i="31"/>
  <c r="G78" i="31" s="1"/>
  <c r="U21" i="31"/>
  <c r="G247" i="31"/>
  <c r="E246" i="31"/>
  <c r="U35" i="31"/>
  <c r="E241" i="31"/>
  <c r="E73" i="31"/>
  <c r="G27" i="25"/>
  <c r="G36" i="25"/>
  <c r="G32" i="25"/>
  <c r="D10" i="31"/>
  <c r="D7" i="31"/>
  <c r="D8" i="31"/>
  <c r="G18" i="25"/>
  <c r="G17" i="25"/>
  <c r="G31" i="25"/>
  <c r="U20" i="31" l="1"/>
  <c r="U30" i="31"/>
  <c r="N21" i="31"/>
  <c r="N30" i="31"/>
  <c r="X30" i="31" s="1"/>
  <c r="N39" i="31"/>
  <c r="X39" i="31" s="1"/>
  <c r="N35" i="31"/>
  <c r="P35" i="31" s="1"/>
  <c r="G123" i="31"/>
  <c r="G160" i="31"/>
  <c r="G110" i="31"/>
  <c r="G137" i="31"/>
  <c r="G64" i="31"/>
  <c r="G136" i="31"/>
  <c r="G65" i="31"/>
  <c r="G135" i="31"/>
  <c r="G159" i="31"/>
  <c r="G134" i="31"/>
  <c r="N291" i="31"/>
  <c r="G51" i="31"/>
  <c r="N290" i="31"/>
  <c r="G50" i="31"/>
  <c r="G101" i="31"/>
  <c r="G173" i="31"/>
  <c r="G183" i="31"/>
  <c r="G149" i="31"/>
  <c r="G182" i="31"/>
  <c r="G122" i="31"/>
  <c r="G88" i="31"/>
  <c r="G99" i="31"/>
  <c r="G171" i="31"/>
  <c r="G184" i="31"/>
  <c r="G89" i="31"/>
  <c r="G87" i="31"/>
  <c r="G98" i="31"/>
  <c r="G170" i="31"/>
  <c r="G147" i="31"/>
  <c r="G100" i="31"/>
  <c r="G41" i="31"/>
  <c r="G86" i="31"/>
  <c r="G146" i="31"/>
  <c r="G197" i="31"/>
  <c r="G28" i="31"/>
  <c r="G40" i="31"/>
  <c r="G231" i="31"/>
  <c r="G27" i="31"/>
  <c r="G39" i="31"/>
  <c r="G232" i="31"/>
  <c r="G196" i="31"/>
  <c r="G195" i="31"/>
  <c r="G113" i="31"/>
  <c r="G26" i="31"/>
  <c r="G38" i="31"/>
  <c r="G53" i="31"/>
  <c r="G52" i="31"/>
  <c r="G172" i="31"/>
  <c r="G148" i="31"/>
  <c r="G185" i="31"/>
  <c r="G125" i="31"/>
  <c r="G194" i="31"/>
  <c r="G112" i="31"/>
  <c r="G62" i="31"/>
  <c r="G158" i="31"/>
  <c r="G29" i="31"/>
  <c r="G124" i="31"/>
  <c r="G161" i="31"/>
  <c r="G111" i="31"/>
  <c r="G63" i="31"/>
  <c r="N20" i="31"/>
  <c r="N232" i="31"/>
  <c r="N230" i="31"/>
  <c r="N238" i="31"/>
  <c r="N236" i="31"/>
  <c r="G238" i="31"/>
  <c r="N235" i="31"/>
  <c r="N233" i="31"/>
  <c r="N239" i="31"/>
  <c r="N240" i="31"/>
  <c r="G230" i="31"/>
  <c r="N237" i="31"/>
  <c r="N323" i="31"/>
  <c r="G323" i="31"/>
  <c r="N303" i="31"/>
  <c r="G303" i="31"/>
  <c r="P303" i="31" s="1"/>
  <c r="N322" i="31"/>
  <c r="G322" i="31"/>
  <c r="N302" i="31"/>
  <c r="G302" i="31"/>
  <c r="P302" i="31" s="1"/>
  <c r="N304" i="31"/>
  <c r="G304" i="31"/>
  <c r="P304" i="31" s="1"/>
  <c r="N321" i="31"/>
  <c r="G321" i="31"/>
  <c r="E301" i="31"/>
  <c r="N40" i="31"/>
  <c r="N288" i="31"/>
  <c r="G288" i="31"/>
  <c r="N320" i="31"/>
  <c r="G320" i="31"/>
  <c r="N287" i="31"/>
  <c r="G287" i="31"/>
  <c r="N319" i="31"/>
  <c r="G319" i="31"/>
  <c r="G289" i="31"/>
  <c r="N286" i="31"/>
  <c r="G286" i="31"/>
  <c r="N318" i="31"/>
  <c r="G318" i="31"/>
  <c r="N285" i="31"/>
  <c r="G285" i="31"/>
  <c r="P297" i="31" s="1"/>
  <c r="N317" i="31"/>
  <c r="G317" i="31"/>
  <c r="N284" i="31"/>
  <c r="G284" i="31"/>
  <c r="N316" i="31"/>
  <c r="G316" i="31"/>
  <c r="N312" i="31"/>
  <c r="G312" i="31"/>
  <c r="P312" i="31" s="1"/>
  <c r="N315" i="31"/>
  <c r="G315" i="31"/>
  <c r="N311" i="31"/>
  <c r="G311" i="31"/>
  <c r="P311" i="31" s="1"/>
  <c r="G282" i="31"/>
  <c r="P294" i="31" s="1"/>
  <c r="N314" i="31"/>
  <c r="G314" i="31"/>
  <c r="N310" i="31"/>
  <c r="G310" i="31"/>
  <c r="P310" i="31" s="1"/>
  <c r="N283" i="31"/>
  <c r="G283" i="31"/>
  <c r="N281" i="31"/>
  <c r="G281" i="31"/>
  <c r="P293" i="31" s="1"/>
  <c r="N41" i="31"/>
  <c r="E313" i="31"/>
  <c r="N309" i="31"/>
  <c r="G309" i="31"/>
  <c r="P309" i="31" s="1"/>
  <c r="N324" i="31"/>
  <c r="G324" i="31"/>
  <c r="N280" i="31"/>
  <c r="G280" i="31"/>
  <c r="P292" i="31" s="1"/>
  <c r="N308" i="31"/>
  <c r="G308" i="31"/>
  <c r="P308" i="31" s="1"/>
  <c r="N231" i="31"/>
  <c r="N295" i="31"/>
  <c r="N279" i="31"/>
  <c r="G279" i="31"/>
  <c r="N307" i="31"/>
  <c r="G307" i="31"/>
  <c r="P307" i="31" s="1"/>
  <c r="N293" i="31"/>
  <c r="N34" i="31"/>
  <c r="G233" i="31"/>
  <c r="U34" i="31"/>
  <c r="N278" i="31"/>
  <c r="G278" i="31"/>
  <c r="P290" i="31" s="1"/>
  <c r="N306" i="31"/>
  <c r="G306" i="31"/>
  <c r="P306" i="31" s="1"/>
  <c r="E277" i="31"/>
  <c r="N38" i="31"/>
  <c r="N298" i="31"/>
  <c r="N300" i="31"/>
  <c r="N305" i="31"/>
  <c r="G305" i="31"/>
  <c r="P305" i="31" s="1"/>
  <c r="N292" i="31"/>
  <c r="N294" i="31"/>
  <c r="G7" i="31"/>
  <c r="G67" i="25" s="1"/>
  <c r="C66" i="25"/>
  <c r="G10" i="31"/>
  <c r="C56" i="25"/>
  <c r="C61" i="25"/>
  <c r="G8" i="31"/>
  <c r="G62" i="25" s="1"/>
  <c r="G246" i="31"/>
  <c r="N271" i="31"/>
  <c r="G271" i="31"/>
  <c r="G234" i="31"/>
  <c r="N206" i="31"/>
  <c r="G206" i="31"/>
  <c r="E270" i="31"/>
  <c r="N282" i="31" s="1"/>
  <c r="U37" i="31"/>
  <c r="E42" i="31"/>
  <c r="G42" i="31" s="1"/>
  <c r="U18" i="31"/>
  <c r="N264" i="31"/>
  <c r="G264" i="31"/>
  <c r="P264" i="31" s="1"/>
  <c r="E205" i="31"/>
  <c r="N32" i="31"/>
  <c r="E157" i="31"/>
  <c r="N28" i="31"/>
  <c r="N269" i="31"/>
  <c r="G269" i="31"/>
  <c r="N18" i="31"/>
  <c r="E37" i="31"/>
  <c r="N263" i="31"/>
  <c r="G263" i="31"/>
  <c r="P263" i="31" s="1"/>
  <c r="E174" i="31"/>
  <c r="G174" i="31" s="1"/>
  <c r="U29" i="31"/>
  <c r="N268" i="31"/>
  <c r="G268" i="31"/>
  <c r="E102" i="31"/>
  <c r="G102" i="31" s="1"/>
  <c r="U23" i="31"/>
  <c r="N262" i="31"/>
  <c r="G262" i="31"/>
  <c r="P262" i="31" s="1"/>
  <c r="G66" i="31"/>
  <c r="R30" i="31"/>
  <c r="N227" i="31"/>
  <c r="G227" i="31"/>
  <c r="P239" i="31" s="1"/>
  <c r="N261" i="31"/>
  <c r="G261" i="31"/>
  <c r="P261" i="31" s="1"/>
  <c r="E265" i="31"/>
  <c r="N37" i="31"/>
  <c r="N259" i="31"/>
  <c r="G259" i="31"/>
  <c r="P259" i="31" s="1"/>
  <c r="N19" i="31"/>
  <c r="E49" i="31"/>
  <c r="G181" i="31"/>
  <c r="G216" i="31"/>
  <c r="P216" i="31" s="1"/>
  <c r="N216" i="31"/>
  <c r="G226" i="31"/>
  <c r="N226" i="31"/>
  <c r="G266" i="31"/>
  <c r="N266" i="31"/>
  <c r="E138" i="31"/>
  <c r="G138" i="31" s="1"/>
  <c r="U26" i="31"/>
  <c r="E258" i="31"/>
  <c r="U36" i="31"/>
  <c r="E150" i="31"/>
  <c r="G150" i="31" s="1"/>
  <c r="U27" i="31"/>
  <c r="E54" i="31"/>
  <c r="G54" i="31" s="1"/>
  <c r="U19" i="31"/>
  <c r="N22" i="31"/>
  <c r="E96" i="31"/>
  <c r="G96" i="31" s="1"/>
  <c r="N215" i="31"/>
  <c r="G215" i="31"/>
  <c r="P215" i="31" s="1"/>
  <c r="G225" i="31"/>
  <c r="P237" i="31" s="1"/>
  <c r="N225" i="31"/>
  <c r="N267" i="31"/>
  <c r="G267" i="31"/>
  <c r="N260" i="31"/>
  <c r="G260" i="31"/>
  <c r="P260" i="31" s="1"/>
  <c r="G229" i="31"/>
  <c r="E169" i="31"/>
  <c r="N29" i="31"/>
  <c r="E133" i="31"/>
  <c r="N26" i="31"/>
  <c r="G257" i="31"/>
  <c r="P257" i="31" s="1"/>
  <c r="N257" i="31"/>
  <c r="N214" i="31"/>
  <c r="G214" i="31"/>
  <c r="P214" i="31" s="1"/>
  <c r="N224" i="31"/>
  <c r="G224" i="31"/>
  <c r="N228" i="31"/>
  <c r="G228" i="31"/>
  <c r="P240" i="31" s="1"/>
  <c r="N256" i="31"/>
  <c r="G256" i="31"/>
  <c r="P256" i="31" s="1"/>
  <c r="E145" i="31"/>
  <c r="N27" i="31"/>
  <c r="N213" i="31"/>
  <c r="G213" i="31"/>
  <c r="P213" i="31" s="1"/>
  <c r="N223" i="31"/>
  <c r="G223" i="31"/>
  <c r="G241" i="31"/>
  <c r="E30" i="31"/>
  <c r="G30" i="31" s="1"/>
  <c r="U17" i="31"/>
  <c r="E114" i="31"/>
  <c r="G114" i="31" s="1"/>
  <c r="U24" i="31"/>
  <c r="G255" i="31"/>
  <c r="P255" i="31" s="1"/>
  <c r="N255" i="31"/>
  <c r="N212" i="31"/>
  <c r="G212" i="31"/>
  <c r="P212" i="31" s="1"/>
  <c r="E222" i="31"/>
  <c r="U33" i="31"/>
  <c r="E198" i="31"/>
  <c r="G198" i="31" s="1"/>
  <c r="U31" i="31"/>
  <c r="R21" i="31"/>
  <c r="P21" i="31"/>
  <c r="X21" i="31"/>
  <c r="G275" i="31"/>
  <c r="N275" i="31"/>
  <c r="G254" i="31"/>
  <c r="P254" i="31" s="1"/>
  <c r="N254" i="31"/>
  <c r="G85" i="31"/>
  <c r="N211" i="31"/>
  <c r="G211" i="31"/>
  <c r="P211" i="31" s="1"/>
  <c r="G221" i="31"/>
  <c r="N221" i="31"/>
  <c r="G73" i="31"/>
  <c r="N276" i="31"/>
  <c r="G276" i="31"/>
  <c r="E109" i="31"/>
  <c r="N24" i="31"/>
  <c r="E253" i="31"/>
  <c r="N36" i="31"/>
  <c r="E90" i="31"/>
  <c r="U22" i="31"/>
  <c r="E210" i="31"/>
  <c r="U32" i="31"/>
  <c r="G220" i="31"/>
  <c r="N220" i="31"/>
  <c r="N16" i="31"/>
  <c r="E25" i="31"/>
  <c r="N17" i="31"/>
  <c r="G274" i="31"/>
  <c r="N274" i="31"/>
  <c r="E126" i="31"/>
  <c r="G126" i="31" s="1"/>
  <c r="U25" i="31"/>
  <c r="N209" i="31"/>
  <c r="G209" i="31"/>
  <c r="N219" i="31"/>
  <c r="G219" i="31"/>
  <c r="G273" i="31"/>
  <c r="N273" i="31"/>
  <c r="E162" i="31"/>
  <c r="G162" i="31" s="1"/>
  <c r="U28" i="31"/>
  <c r="N208" i="31"/>
  <c r="G208" i="31"/>
  <c r="N218" i="31"/>
  <c r="G218" i="31"/>
  <c r="E18" i="31"/>
  <c r="G18" i="31" s="1"/>
  <c r="U16" i="31"/>
  <c r="G272" i="31"/>
  <c r="N272" i="31"/>
  <c r="E97" i="31"/>
  <c r="N23" i="31"/>
  <c r="E121" i="31"/>
  <c r="N25" i="31"/>
  <c r="G207" i="31"/>
  <c r="N207" i="31"/>
  <c r="E217" i="31"/>
  <c r="N33" i="31"/>
  <c r="E193" i="31"/>
  <c r="N31" i="31"/>
  <c r="G23" i="25"/>
  <c r="G25" i="25"/>
  <c r="G28" i="25"/>
  <c r="G15" i="25"/>
  <c r="G13" i="25"/>
  <c r="G29" i="25"/>
  <c r="G14" i="25"/>
  <c r="G37" i="25"/>
  <c r="G21" i="25"/>
  <c r="G34" i="25"/>
  <c r="G30" i="25"/>
  <c r="G20" i="25"/>
  <c r="G33" i="25"/>
  <c r="G19" i="25"/>
  <c r="E8" i="31"/>
  <c r="G26" i="25"/>
  <c r="G22" i="25"/>
  <c r="G38" i="25"/>
  <c r="G35" i="25"/>
  <c r="G16" i="25"/>
  <c r="G24" i="25"/>
  <c r="E7" i="31"/>
  <c r="E10" i="31"/>
  <c r="X35" i="31" l="1"/>
  <c r="R35" i="31"/>
  <c r="P30" i="31"/>
  <c r="P209" i="31"/>
  <c r="P39" i="31"/>
  <c r="R39" i="31"/>
  <c r="P208" i="31"/>
  <c r="P230" i="31"/>
  <c r="P206" i="31"/>
  <c r="P207" i="31"/>
  <c r="X34" i="31"/>
  <c r="R20" i="31"/>
  <c r="P233" i="31"/>
  <c r="N289" i="31"/>
  <c r="P20" i="31"/>
  <c r="X20" i="31"/>
  <c r="G57" i="25"/>
  <c r="I87" i="25" s="1"/>
  <c r="P314" i="31"/>
  <c r="P324" i="31"/>
  <c r="P316" i="31"/>
  <c r="P317" i="31"/>
  <c r="P288" i="31"/>
  <c r="P300" i="31"/>
  <c r="P273" i="31"/>
  <c r="P280" i="31"/>
  <c r="P286" i="31"/>
  <c r="N301" i="31"/>
  <c r="G301" i="31"/>
  <c r="P301" i="31" s="1"/>
  <c r="P321" i="31"/>
  <c r="P315" i="31"/>
  <c r="R38" i="31"/>
  <c r="P38" i="31"/>
  <c r="X38" i="31"/>
  <c r="N313" i="31"/>
  <c r="G313" i="31"/>
  <c r="N277" i="31"/>
  <c r="G277" i="31"/>
  <c r="P289" i="31" s="1"/>
  <c r="P279" i="31"/>
  <c r="R41" i="31"/>
  <c r="X41" i="31"/>
  <c r="P41" i="31"/>
  <c r="P319" i="31"/>
  <c r="P281" i="31"/>
  <c r="P287" i="31"/>
  <c r="P283" i="31"/>
  <c r="P34" i="31"/>
  <c r="P284" i="31"/>
  <c r="P322" i="31"/>
  <c r="R34" i="31"/>
  <c r="P299" i="31"/>
  <c r="P296" i="31"/>
  <c r="P298" i="31"/>
  <c r="P320" i="31"/>
  <c r="P278" i="31"/>
  <c r="P285" i="31"/>
  <c r="P323" i="31"/>
  <c r="P295" i="31"/>
  <c r="P318" i="31"/>
  <c r="R40" i="31"/>
  <c r="P40" i="31"/>
  <c r="X40" i="31"/>
  <c r="P291" i="31"/>
  <c r="P266" i="31"/>
  <c r="P224" i="31"/>
  <c r="P271" i="31"/>
  <c r="P272" i="31"/>
  <c r="P220" i="31"/>
  <c r="P275" i="31"/>
  <c r="P223" i="31"/>
  <c r="P226" i="31"/>
  <c r="P276" i="31"/>
  <c r="P219" i="31"/>
  <c r="I86" i="25"/>
  <c r="G25" i="31"/>
  <c r="G270" i="31"/>
  <c r="P282" i="31" s="1"/>
  <c r="N270" i="31"/>
  <c r="R18" i="31"/>
  <c r="X18" i="31"/>
  <c r="P18" i="31"/>
  <c r="R16" i="31"/>
  <c r="X16" i="31"/>
  <c r="P16" i="31"/>
  <c r="P221" i="31"/>
  <c r="N222" i="31"/>
  <c r="G222" i="31"/>
  <c r="P234" i="31" s="1"/>
  <c r="P26" i="31"/>
  <c r="R26" i="31"/>
  <c r="X26" i="31"/>
  <c r="R22" i="31"/>
  <c r="X22" i="31"/>
  <c r="P22" i="31"/>
  <c r="P231" i="31"/>
  <c r="P269" i="31"/>
  <c r="R17" i="31"/>
  <c r="P17" i="31"/>
  <c r="X17" i="31"/>
  <c r="G13" i="31"/>
  <c r="R25" i="31"/>
  <c r="X25" i="31"/>
  <c r="P25" i="31"/>
  <c r="X27" i="31"/>
  <c r="R27" i="31"/>
  <c r="P27" i="31"/>
  <c r="G133" i="31"/>
  <c r="G121" i="31"/>
  <c r="G145" i="31"/>
  <c r="X29" i="31"/>
  <c r="P29" i="31"/>
  <c r="R29" i="31"/>
  <c r="R28" i="31"/>
  <c r="P28" i="31"/>
  <c r="X28" i="31"/>
  <c r="N234" i="31"/>
  <c r="N217" i="31"/>
  <c r="G217" i="31"/>
  <c r="P229" i="31" s="1"/>
  <c r="X23" i="31"/>
  <c r="R23" i="31"/>
  <c r="P23" i="31"/>
  <c r="G169" i="31"/>
  <c r="G49" i="31"/>
  <c r="G157" i="31"/>
  <c r="G97" i="31"/>
  <c r="N229" i="31"/>
  <c r="R19" i="31"/>
  <c r="X19" i="31"/>
  <c r="P19" i="31"/>
  <c r="R33" i="31"/>
  <c r="X33" i="31"/>
  <c r="P33" i="31"/>
  <c r="N210" i="31"/>
  <c r="G210" i="31"/>
  <c r="P210" i="31" s="1"/>
  <c r="X32" i="31"/>
  <c r="R32" i="31"/>
  <c r="P32" i="31"/>
  <c r="G258" i="31"/>
  <c r="P258" i="31" s="1"/>
  <c r="N258" i="31"/>
  <c r="G205" i="31"/>
  <c r="N205" i="31"/>
  <c r="G37" i="31"/>
  <c r="G90" i="31"/>
  <c r="P232" i="31"/>
  <c r="R37" i="31"/>
  <c r="P37" i="31"/>
  <c r="X37" i="31"/>
  <c r="P235" i="31"/>
  <c r="R36" i="31"/>
  <c r="P36" i="31"/>
  <c r="X36" i="31"/>
  <c r="P228" i="31"/>
  <c r="P238" i="31"/>
  <c r="G265" i="31"/>
  <c r="N265" i="31"/>
  <c r="P268" i="31"/>
  <c r="P218" i="31"/>
  <c r="G253" i="31"/>
  <c r="P253" i="31" s="1"/>
  <c r="N253" i="31"/>
  <c r="P267" i="31"/>
  <c r="X24" i="31"/>
  <c r="R24" i="31"/>
  <c r="P24" i="31"/>
  <c r="P31" i="31"/>
  <c r="R31" i="31"/>
  <c r="X31" i="31"/>
  <c r="G109" i="31"/>
  <c r="P227" i="31"/>
  <c r="G193" i="31"/>
  <c r="P274" i="31"/>
  <c r="P236" i="31"/>
  <c r="P225" i="31"/>
  <c r="P277" i="31" l="1"/>
  <c r="P313" i="31"/>
  <c r="P222" i="31"/>
  <c r="P265" i="31"/>
  <c r="P217" i="31"/>
  <c r="P270" i="31"/>
  <c r="P205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<sst xmlns="http://schemas.openxmlformats.org/spreadsheetml/2006/main" count="2186" uniqueCount="285">
  <si>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</si>
  <si>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</si>
  <si>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</si>
  <si>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</si>
  <si>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</si>
  <si>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</si>
  <si>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</si>
  <si>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</si>
  <si>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</si>
  <si>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</si>
  <si>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</si>
  <si>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</si>
  <si>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</si>
  <si>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</si>
  <si>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</si>
  <si>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</si>
  <si>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</si>
  <si>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</si>
  <si>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</si>
  <si>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</si>
  <si>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</si>
  <si>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</si>
  <si>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</si>
  <si>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</si>
  <si>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</si>
  <si>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</si>
  <si>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</si>
  <si>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</si>
  <si>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</si>
  <si>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</si>
  <si>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</si>
  <si>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</si>
  <si>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</si>
  <si>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</si>
  <si>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</si>
  <si>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</si>
  <si>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</si>
  <si>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</si>
  <si>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</si>
  <si>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</si>
  <si>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</si>
  <si>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</si>
  <si>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</si>
  <si>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</si>
  <si>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</si>
  <si>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</si>
  <si>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</si>
  <si>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</si>
  <si>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</si>
  <si>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</si>
  <si>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</si>
  <si>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</si>
  <si>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</si>
  <si>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</si>
  <si>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</si>
  <si>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</si>
  <si>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</si>
  <si>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</si>
  <si>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</si>
  <si>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</si>
  <si>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</si>
  <si>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</si>
  <si>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</si>
  <si>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</si>
  <si>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</si>
  <si>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</si>
  <si>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</si>
  <si>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</si>
  <si>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</si>
  <si>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</si>
  <si>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</si>
  <si>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</si>
  <si>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</si>
  <si>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</si>
  <si>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</si>
  <si>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</si>
  <si>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</si>
  <si>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</si>
  <si>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</si>
  <si>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</si>
  <si>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</si>
  <si>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</si>
  <si>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</si>
  <si>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</si>
  <si>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</si>
  <si>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</si>
  <si>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</si>
  <si>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</si>
  <si>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</si>
  <si>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</si>
  <si>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</si>
  <si>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</si>
  <si>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</si>
  <si>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</si>
  <si>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</si>
  <si>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</si>
  <si>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</si>
  <si>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</si>
  <si>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</si>
  <si>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</si>
  <si>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</si>
  <si>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</si>
  <si>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</si>
  <si>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</si>
  <si>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</si>
  <si>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</si>
  <si>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</si>
  <si>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</si>
  <si>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</si>
  <si>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</si>
  <si>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</si>
  <si>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</si>
  <si>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</si>
  <si>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</si>
  <si>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</si>
  <si>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</si>
  <si>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</si>
  <si>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</si>
  <si>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</si>
  <si>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</si>
  <si>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</si>
  <si>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</si>
  <si>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</si>
  <si>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</si>
  <si>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</si>
  <si>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</si>
  <si>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</si>
  <si>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</si>
  <si>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</si>
  <si>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</si>
  <si>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</si>
  <si>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</si>
  <si>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</si>
  <si>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</si>
  <si>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</si>
  <si>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</si>
  <si>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</si>
  <si>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</si>
  <si>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</si>
  <si>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Discount Rate - 2025 IRP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</si>
  <si>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</si>
  <si>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</si>
  <si>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</si>
  <si>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</si>
  <si>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</si>
  <si>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</si>
  <si>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</si>
  <si>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</si>
  <si>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</si>
  <si>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</si>
  <si>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</si>
  <si>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</si>
  <si>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</si>
  <si>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</si>
  <si>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</si>
  <si>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</si>
  <si>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</si>
  <si>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</si>
  <si>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</si>
  <si>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</si>
  <si>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</si>
  <si>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</si>
  <si>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</si>
  <si>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</si>
  <si>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</si>
  <si>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</si>
  <si>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</si>
  <si>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</si>
  <si>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</si>
  <si>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</si>
  <si>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</si>
  <si>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</si>
  <si>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</si>
  <si>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</si>
  <si>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</si>
  <si>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</si>
  <si>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</si>
  <si>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</si>
  <si>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</si>
  <si>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</si>
  <si>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</si>
  <si>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</si>
  <si>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</si>
  <si>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</si>
  <si>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</si>
  <si>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</si>
  <si>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</si>
  <si>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</si>
  <si>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</si>
  <si>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</si>
  <si>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</si>
  <si>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</si>
  <si>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</si>
  <si>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</si>
  <si>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</si>
  <si>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</si>
  <si>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</si>
  <si>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</si>
  <si>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</si>
  <si>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</si>
  <si>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</si>
  <si>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</si>
  <si>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</si>
  <si>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</si>
  <si>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</si>
  <si>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</si>
  <si>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</si>
  <si>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</si>
  <si>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</si>
  <si>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</si>
  <si>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</si>
  <si>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</si>
  <si>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</si>
  <si>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</si>
  <si>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</si>
  <si>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</si>
  <si>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</si>
  <si>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</si>
  <si>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</si>
  <si>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</si>
  <si>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</si>
  <si>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</si>
  <si>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</si>
  <si>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</si>
  <si>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</si>
  <si>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</si>
  <si>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</si>
  <si>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</si>
  <si>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</si>
  <si>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</si>
  <si>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</si>
  <si>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</si>
  <si>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</si>
  <si>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</si>
  <si>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</si>
  <si>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</si>
  <si>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</si>
  <si>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</si>
  <si>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</si>
  <si>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</si>
  <si>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</si>
  <si>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</si>
  <si>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</si>
  <si>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</si>
  <si>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</si>
  <si>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</si>
  <si>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</si>
  <si>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</si>
  <si>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</si>
  <si>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</si>
  <si>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</si>
  <si>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</si>
  <si>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</si>
  <si>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</si>
  <si>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</si>
  <si>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</si>
  <si>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</si>
  <si>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</si>
  <si>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</si>
  <si>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</si>
  <si>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</si>
  <si>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</si>
  <si>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</si>
  <si>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</si>
  <si>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</si>
  <si>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</si>
  <si>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</si>
  <si>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</si>
  <si>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</si>
  <si>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</si>
  <si>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</si>
  <si>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</si>
  <si>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</si>
  <si>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</si>
  <si>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</si>
  <si>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</si>
  <si>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</si>
  <si>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</si>
  <si>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</si>
  <si>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</si>
  <si>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THERMAL</t>
  </si>
  <si>
    <t>lookup</t>
  </si>
  <si>
    <t>Corrected for missing one day data from ST due to stiching in PLEXOS</t>
  </si>
  <si>
    <t>EFOR %</t>
  </si>
  <si>
    <t>QF - Sch37 - UT - Solar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</si>
</sst>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2" formatCode="_(* #,##0.000_);[Red]_(* \(#,##0.000\);_(* &quot;-&quot;_);_(@_)"/>
    <numFmt numFmtId="183" formatCode="_(* #,##0.000_);_(* \(#,##0.000\);_(* &quot;-&quot;_);_(@_)"/>
    <numFmt numFmtId="184" formatCode="_(* #,##0.0_);_(* \(#,##0.0\);_(* &quot;-&quot;??_);_(@_)"/>
    <numFmt numFmtId="185" formatCode="0.0000%"/>
    <numFmt numFmtId="186" formatCode="&quot;$&quot;#,##0.0000_);\(&quot;$&quot;#,##0.0000\)"/>
    <numFmt numFmtId="187" formatCode="_(* #,##0.0000000_);[Red]_(* \(#,##0.0000000\);_(* &quot;-&quot;_);_(@_)"/>
    <numFmt numFmtId="188" formatCode="_(* #,##0.00000000_);_(* \(#,##0.00000000\);_(* &quot;-&quot;??_);_(@_)"/>
    <numFmt numFmtId="189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11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2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3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4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2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7" fillId="10" borderId="0" xfId="0" applyFont="1" applyFill="1" applyAlignment="1">
      <alignment horizontal="center" wrapText="1"/>
    </xf>
    <xf numFmtId="171" fontId="0" fillId="10" borderId="0" xfId="0" applyFill="1"/>
    <xf numFmtId="8" fontId="7" fillId="10" borderId="0" xfId="0" applyNumberFormat="1" applyFont="1" applyFill="1" applyAlignment="1">
      <alignment horizontal="center"/>
    </xf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5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6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7" fontId="0" fillId="0" borderId="0" xfId="0" applyNumberFormat="1"/>
    <xf numFmtId="189" fontId="0" fillId="0" borderId="0" xfId="7" applyNumberFormat="1" applyFont="1" applyFill="1"/>
    <xf numFmtId="188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17" fillId="0" borderId="0" xfId="9" applyNumberFormat="1" applyFont="1" applyAlignment="1">
      <alignment wrapText="1"/>
    </xf>
    <xf numFmtId="171" fontId="17" fillId="0" borderId="0" xfId="9" applyNumberFormat="1" applyFont="1" applyAlignment="1">
      <alignment horizontal="center" vertical="top" wrapText="1"/>
    </xf>
    <xf numFmtId="178" fontId="7" fillId="6" borderId="0" xfId="0" applyNumberFormat="1" applyFont="1" applyFill="1" applyAlignment="1">
      <alignment horizontal="center"/>
    </xf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_CONF%20Workpaper%20PLEXOS_ST%20Study%20Solar%20T%2004-30-26_CONF.xlsm" TargetMode="External"/><Relationship Id="rId1" Type="http://schemas.openxmlformats.org/officeDocument/2006/relationships/externalLinkPath" Target="26-035-T06_CONF%20Workpaper%20PLEXOS_ST%20Study%20Solar%20T%2004-30-26_CON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Data"/>
      <sheetName val="SidebySide"/>
      <sheetName val="Summary"/>
      <sheetName val="Avoided Costs"/>
      <sheetName val="Delta"/>
      <sheetName val="NPC"/>
      <sheetName val="Base"/>
    </sheetNames>
    <sheetDataSet>
      <sheetData sheetId="0">
        <row r="5">
          <cell r="D5" t="str">
            <v>6.3_AC_ST_25IRP_Updt_PP_2603MN_Sch37 ST - 290890.xlsx</v>
          </cell>
        </row>
        <row r="12">
          <cell r="F12" t="str">
            <v>PV_QF_UTN_Track_Sch37_UT</v>
          </cell>
        </row>
      </sheetData>
      <sheetData sheetId="1" refreshError="1"/>
      <sheetData sheetId="2" refreshError="1"/>
      <sheetData sheetId="3">
        <row r="8">
          <cell r="B8">
            <v>2027</v>
          </cell>
          <cell r="C8">
            <v>15.605073631986055</v>
          </cell>
          <cell r="D8">
            <v>20.091427539558257</v>
          </cell>
          <cell r="E8">
            <v>13.585271122579558</v>
          </cell>
          <cell r="F8">
            <v>-4.9624395193578946E-2</v>
          </cell>
          <cell r="G8">
            <v>-0.15515892959996253</v>
          </cell>
          <cell r="H8">
            <v>7.7760106520660832</v>
          </cell>
          <cell r="I8">
            <v>11.411595225062417</v>
          </cell>
          <cell r="J8">
            <v>38.132335850637581</v>
          </cell>
          <cell r="K8">
            <v>27.891230047174879</v>
          </cell>
          <cell r="L8">
            <v>19.082924193149211</v>
          </cell>
          <cell r="M8">
            <v>3.5705916182591744</v>
          </cell>
          <cell r="N8">
            <v>16.054445896667008</v>
          </cell>
          <cell r="O8">
            <v>23.768106913414059</v>
          </cell>
        </row>
        <row r="9">
          <cell r="B9">
            <v>2028</v>
          </cell>
          <cell r="C9">
            <v>19.631742229833467</v>
          </cell>
          <cell r="D9">
            <v>30.468210717267379</v>
          </cell>
          <cell r="E9">
            <v>21.801309023357252</v>
          </cell>
          <cell r="F9">
            <v>7.0927921253735606</v>
          </cell>
          <cell r="G9">
            <v>4.5887244014655009</v>
          </cell>
          <cell r="H9">
            <v>4.9083423807823294</v>
          </cell>
          <cell r="I9">
            <v>13.492525705578924</v>
          </cell>
          <cell r="J9">
            <v>40.86849212436384</v>
          </cell>
          <cell r="K9">
            <v>29.100662597588911</v>
          </cell>
          <cell r="L9">
            <v>24.187163043525128</v>
          </cell>
          <cell r="M9">
            <v>15.483416380554035</v>
          </cell>
          <cell r="N9">
            <v>21.563763293813047</v>
          </cell>
          <cell r="O9">
            <v>31.238735734118606</v>
          </cell>
        </row>
        <row r="10">
          <cell r="B10">
            <v>2029</v>
          </cell>
          <cell r="C10">
            <v>23.237437268095029</v>
          </cell>
          <cell r="D10">
            <v>25.296025741273866</v>
          </cell>
          <cell r="E10">
            <v>27.591737492477861</v>
          </cell>
          <cell r="F10">
            <v>8.0616600823258899</v>
          </cell>
          <cell r="G10">
            <v>1.5651878881835115</v>
          </cell>
          <cell r="H10">
            <v>10.872546661311054</v>
          </cell>
          <cell r="I10">
            <v>19.162975324500653</v>
          </cell>
          <cell r="J10">
            <v>53.630395293625639</v>
          </cell>
          <cell r="K10">
            <v>36.991938239162579</v>
          </cell>
          <cell r="L10">
            <v>26.583630398652133</v>
          </cell>
          <cell r="M10">
            <v>8.7978115599144981</v>
          </cell>
          <cell r="N10">
            <v>20.778397566379386</v>
          </cell>
          <cell r="O10">
            <v>33.781219196246134</v>
          </cell>
        </row>
        <row r="11">
          <cell r="B11">
            <v>2030</v>
          </cell>
          <cell r="C11">
            <v>30.876346995555792</v>
          </cell>
          <cell r="D11">
            <v>25.224918087070883</v>
          </cell>
          <cell r="E11">
            <v>23.863475127483451</v>
          </cell>
          <cell r="F11">
            <v>4.8271788775462134</v>
          </cell>
          <cell r="G11">
            <v>10.947371469729321</v>
          </cell>
          <cell r="H11">
            <v>17.375372550649349</v>
          </cell>
          <cell r="I11">
            <v>31.524119208413005</v>
          </cell>
          <cell r="J11">
            <v>54.863599193423163</v>
          </cell>
          <cell r="K11">
            <v>50.682949398934738</v>
          </cell>
          <cell r="L11">
            <v>40.368374658393705</v>
          </cell>
          <cell r="M11">
            <v>24.758823722199732</v>
          </cell>
          <cell r="N11">
            <v>33.350482775852228</v>
          </cell>
          <cell r="O11">
            <v>39.385550337767235</v>
          </cell>
        </row>
        <row r="12">
          <cell r="B12">
            <v>2031</v>
          </cell>
          <cell r="C12">
            <v>37.701369257341476</v>
          </cell>
          <cell r="D12">
            <v>40.59936981181955</v>
          </cell>
          <cell r="E12">
            <v>26.176985171402858</v>
          </cell>
          <cell r="F12">
            <v>8.6126626339112526</v>
          </cell>
          <cell r="G12">
            <v>14.759601199909374</v>
          </cell>
          <cell r="H12">
            <v>22.875976580990962</v>
          </cell>
          <cell r="I12">
            <v>33.434957815413711</v>
          </cell>
          <cell r="J12">
            <v>68.934152234361932</v>
          </cell>
          <cell r="K12">
            <v>63.308944367125683</v>
          </cell>
          <cell r="L12">
            <v>45.764415821556923</v>
          </cell>
          <cell r="M12">
            <v>21.519940220258437</v>
          </cell>
          <cell r="N12">
            <v>37.067695996692215</v>
          </cell>
          <cell r="O12">
            <v>51.588470016973048</v>
          </cell>
        </row>
        <row r="13">
          <cell r="B13">
            <v>2032</v>
          </cell>
          <cell r="C13">
            <v>36.840958591574029</v>
          </cell>
          <cell r="D13">
            <v>42.039822565082019</v>
          </cell>
          <cell r="E13">
            <v>26.865087162464441</v>
          </cell>
          <cell r="F13">
            <v>12.654053115810456</v>
          </cell>
          <cell r="G13">
            <v>16.588644591095182</v>
          </cell>
          <cell r="H13">
            <v>18.909804318826062</v>
          </cell>
          <cell r="I13">
            <v>32.94417586738227</v>
          </cell>
          <cell r="J13">
            <v>64.375176185915024</v>
          </cell>
          <cell r="K13">
            <v>65.07014640917275</v>
          </cell>
          <cell r="L13">
            <v>45.712872805095849</v>
          </cell>
          <cell r="M13">
            <v>21.05408547111826</v>
          </cell>
          <cell r="N13">
            <v>40.638917336302313</v>
          </cell>
          <cell r="O13">
            <v>38.497653974701606</v>
          </cell>
        </row>
        <row r="14">
          <cell r="B14">
            <v>2033</v>
          </cell>
          <cell r="C14">
            <v>37.44775641862865</v>
          </cell>
          <cell r="D14">
            <v>39.612369205212069</v>
          </cell>
          <cell r="E14">
            <v>35.782193121740058</v>
          </cell>
          <cell r="F14">
            <v>9.4200648032616368</v>
          </cell>
          <cell r="G14">
            <v>11.900549502821544</v>
          </cell>
          <cell r="H14">
            <v>20.753683110955251</v>
          </cell>
          <cell r="I14">
            <v>32.383513820576717</v>
          </cell>
          <cell r="J14">
            <v>69.489819597320079</v>
          </cell>
          <cell r="K14">
            <v>60.949741989108759</v>
          </cell>
          <cell r="L14">
            <v>45.861164052740079</v>
          </cell>
          <cell r="M14">
            <v>22.717319571572595</v>
          </cell>
          <cell r="N14">
            <v>39.308563712680808</v>
          </cell>
          <cell r="O14">
            <v>53.267239424690047</v>
          </cell>
        </row>
        <row r="15">
          <cell r="B15">
            <v>2034</v>
          </cell>
          <cell r="C15">
            <v>44.396728562661998</v>
          </cell>
          <cell r="D15">
            <v>43.812181664725941</v>
          </cell>
          <cell r="E15">
            <v>37.688755492086848</v>
          </cell>
          <cell r="F15">
            <v>13.676582498190056</v>
          </cell>
          <cell r="G15">
            <v>13.532806870240904</v>
          </cell>
          <cell r="H15">
            <v>21.005285052650553</v>
          </cell>
          <cell r="I15">
            <v>32.333009709317409</v>
          </cell>
          <cell r="J15">
            <v>65.800888624715853</v>
          </cell>
          <cell r="K15">
            <v>115.52939624141565</v>
          </cell>
          <cell r="L15">
            <v>49.397730812174295</v>
          </cell>
          <cell r="M15">
            <v>27.800654427468729</v>
          </cell>
          <cell r="N15">
            <v>46.729808842002683</v>
          </cell>
          <cell r="O15">
            <v>38.854587312573386</v>
          </cell>
        </row>
        <row r="16">
          <cell r="B16">
            <v>2035</v>
          </cell>
          <cell r="C16">
            <v>31.479042528945644</v>
          </cell>
          <cell r="D16">
            <v>23.369646018919337</v>
          </cell>
          <cell r="E16">
            <v>29.756076978539401</v>
          </cell>
          <cell r="F16">
            <v>11.031494788516406</v>
          </cell>
          <cell r="G16">
            <v>3.9221278904452732</v>
          </cell>
          <cell r="H16">
            <v>17.759841532577607</v>
          </cell>
          <cell r="I16">
            <v>38.45919709745629</v>
          </cell>
          <cell r="J16">
            <v>42.934159525807615</v>
          </cell>
          <cell r="K16">
            <v>53.521355017739474</v>
          </cell>
          <cell r="L16">
            <v>48.646743711107334</v>
          </cell>
          <cell r="M16">
            <v>28.324317279991551</v>
          </cell>
          <cell r="N16">
            <v>30.977021283483676</v>
          </cell>
          <cell r="O16">
            <v>32.113668419550237</v>
          </cell>
        </row>
        <row r="17">
          <cell r="B17">
            <v>2036</v>
          </cell>
          <cell r="C17">
            <v>30.700840861045624</v>
          </cell>
          <cell r="D17">
            <v>30.774038055641309</v>
          </cell>
          <cell r="E17">
            <v>23.426256957817877</v>
          </cell>
          <cell r="F17">
            <v>11.71099943784613</v>
          </cell>
          <cell r="G17">
            <v>10.379961486664461</v>
          </cell>
          <cell r="H17">
            <v>15.521958387717842</v>
          </cell>
          <cell r="I17">
            <v>32.204244565506656</v>
          </cell>
          <cell r="J17">
            <v>46.782014708818075</v>
          </cell>
          <cell r="K17">
            <v>46.220898765493807</v>
          </cell>
          <cell r="L17">
            <v>44.269241131124566</v>
          </cell>
          <cell r="M17">
            <v>33.64330181881801</v>
          </cell>
          <cell r="N17">
            <v>36.900212018722506</v>
          </cell>
          <cell r="O17">
            <v>32.197675139158278</v>
          </cell>
        </row>
        <row r="18">
          <cell r="B18">
            <v>2037</v>
          </cell>
          <cell r="C18">
            <v>33.268106918298415</v>
          </cell>
          <cell r="D18">
            <v>31.304859124453188</v>
          </cell>
          <cell r="E18">
            <v>27.388025186017359</v>
          </cell>
          <cell r="F18">
            <v>17.902393526493761</v>
          </cell>
          <cell r="G18">
            <v>11.048124986079049</v>
          </cell>
          <cell r="H18">
            <v>21.197192256569075</v>
          </cell>
          <cell r="I18">
            <v>35.744143391774664</v>
          </cell>
          <cell r="J18">
            <v>45.456871789018187</v>
          </cell>
          <cell r="K18">
            <v>60.275206871818789</v>
          </cell>
          <cell r="L18">
            <v>44.326748890727401</v>
          </cell>
          <cell r="M18">
            <v>12.165242667177294</v>
          </cell>
          <cell r="N18">
            <v>35.382050989540424</v>
          </cell>
          <cell r="O18">
            <v>43.668701934760193</v>
          </cell>
        </row>
        <row r="19">
          <cell r="B19">
            <v>2038</v>
          </cell>
          <cell r="C19">
            <v>35.550082345415575</v>
          </cell>
          <cell r="D19">
            <v>44.345470876666731</v>
          </cell>
          <cell r="E19">
            <v>31.865115719124265</v>
          </cell>
          <cell r="F19">
            <v>15.193332756836767</v>
          </cell>
          <cell r="G19">
            <v>18.129839110536615</v>
          </cell>
          <cell r="H19">
            <v>21.287850121105858</v>
          </cell>
          <cell r="I19">
            <v>34.91432259464537</v>
          </cell>
          <cell r="J19">
            <v>48.916361905006006</v>
          </cell>
          <cell r="K19">
            <v>52.067940633234358</v>
          </cell>
          <cell r="L19">
            <v>44.156396651475333</v>
          </cell>
          <cell r="M19">
            <v>31.443708418728164</v>
          </cell>
          <cell r="N19">
            <v>29.608880208723548</v>
          </cell>
          <cell r="O19">
            <v>62.314775183852333</v>
          </cell>
        </row>
        <row r="20">
          <cell r="B20">
            <v>2039</v>
          </cell>
          <cell r="C20">
            <v>35.100081444825548</v>
          </cell>
          <cell r="D20">
            <v>49.032096576928716</v>
          </cell>
          <cell r="E20">
            <v>33.301717743240772</v>
          </cell>
          <cell r="F20">
            <v>14.35156519395656</v>
          </cell>
          <cell r="G20">
            <v>8.4834311457143237</v>
          </cell>
          <cell r="H20">
            <v>20.403028741622673</v>
          </cell>
          <cell r="I20">
            <v>33.557070417790115</v>
          </cell>
          <cell r="J20">
            <v>47.612181320020461</v>
          </cell>
          <cell r="K20">
            <v>58.655976209662349</v>
          </cell>
          <cell r="L20">
            <v>45.403883228740959</v>
          </cell>
          <cell r="M20">
            <v>33.825500417966985</v>
          </cell>
          <cell r="N20">
            <v>37.23596271979239</v>
          </cell>
          <cell r="O20">
            <v>42.297236025181768</v>
          </cell>
        </row>
        <row r="21">
          <cell r="B21">
            <v>2040</v>
          </cell>
          <cell r="C21">
            <v>35.989727300537339</v>
          </cell>
          <cell r="D21">
            <v>45.763386751757793</v>
          </cell>
          <cell r="E21">
            <v>36.476622548608503</v>
          </cell>
          <cell r="F21">
            <v>22.706698391812182</v>
          </cell>
          <cell r="G21">
            <v>21.135932716435629</v>
          </cell>
          <cell r="H21">
            <v>20.985209518155738</v>
          </cell>
          <cell r="I21">
            <v>34.218839916592437</v>
          </cell>
          <cell r="J21">
            <v>50.687521330205279</v>
          </cell>
          <cell r="K21">
            <v>49.51063756785976</v>
          </cell>
          <cell r="L21">
            <v>47.253896402475029</v>
          </cell>
          <cell r="M21">
            <v>42.152322956577009</v>
          </cell>
          <cell r="N21">
            <v>43.642891085330731</v>
          </cell>
          <cell r="O21">
            <v>0.28379348986815517</v>
          </cell>
        </row>
        <row r="22">
          <cell r="B22">
            <v>2041</v>
          </cell>
          <cell r="C22">
            <v>36.700162793909442</v>
          </cell>
          <cell r="D22">
            <v>26.846522107579769</v>
          </cell>
          <cell r="E22">
            <v>39.203358363038745</v>
          </cell>
          <cell r="F22">
            <v>24.898460862571731</v>
          </cell>
          <cell r="G22">
            <v>16.99641725806736</v>
          </cell>
          <cell r="H22">
            <v>23.558171298196722</v>
          </cell>
          <cell r="I22">
            <v>36.974234474004035</v>
          </cell>
          <cell r="J22">
            <v>48.631940644112504</v>
          </cell>
          <cell r="K22">
            <v>51.550123922383925</v>
          </cell>
          <cell r="L22">
            <v>45.333725763464628</v>
          </cell>
          <cell r="M22">
            <v>33.738160122826024</v>
          </cell>
          <cell r="N22">
            <v>43.611211953069152</v>
          </cell>
          <cell r="O22">
            <v>48.874286859506014</v>
          </cell>
        </row>
        <row r="23">
          <cell r="B23">
            <v>2042</v>
          </cell>
          <cell r="C23">
            <v>39.51399475624703</v>
          </cell>
          <cell r="D23">
            <v>42.907051493257967</v>
          </cell>
          <cell r="E23">
            <v>27.034323178145659</v>
          </cell>
          <cell r="F23">
            <v>19.511201146077973</v>
          </cell>
          <cell r="G23">
            <v>20.07726800992943</v>
          </cell>
          <cell r="H23">
            <v>19.522384596055296</v>
          </cell>
          <cell r="I23">
            <v>36.672838772022871</v>
          </cell>
          <cell r="J23">
            <v>60.947489570085096</v>
          </cell>
          <cell r="K23">
            <v>58.259911982111902</v>
          </cell>
          <cell r="L23">
            <v>49.897667747437367</v>
          </cell>
          <cell r="M23">
            <v>44.648935240952476</v>
          </cell>
          <cell r="N23">
            <v>30.213075455014714</v>
          </cell>
          <cell r="O23">
            <v>60.00443403422269</v>
          </cell>
        </row>
        <row r="24">
          <cell r="B24">
            <v>2043</v>
          </cell>
          <cell r="C24">
            <v>42.536346137543134</v>
          </cell>
          <cell r="D24">
            <v>21.796228814766728</v>
          </cell>
          <cell r="E24">
            <v>65.969919033953644</v>
          </cell>
          <cell r="F24">
            <v>26.269130786664437</v>
          </cell>
          <cell r="G24">
            <v>19.72519247480718</v>
          </cell>
          <cell r="H24">
            <v>26.649614002445663</v>
          </cell>
          <cell r="I24">
            <v>37.440000291630867</v>
          </cell>
          <cell r="J24">
            <v>59.891859513942755</v>
          </cell>
          <cell r="K24">
            <v>61.3293450898842</v>
          </cell>
          <cell r="L24">
            <v>48.982993125687976</v>
          </cell>
          <cell r="M24">
            <v>41.042629639123717</v>
          </cell>
          <cell r="N24">
            <v>45.759986873868947</v>
          </cell>
          <cell r="O24">
            <v>44.755477157298863</v>
          </cell>
        </row>
        <row r="25">
          <cell r="B25">
            <v>2044</v>
          </cell>
          <cell r="C25">
            <v>43.81543597832809</v>
          </cell>
          <cell r="D25">
            <v>48.085397316436101</v>
          </cell>
          <cell r="E25">
            <v>29.633363187374716</v>
          </cell>
          <cell r="F25">
            <v>24.419633968766277</v>
          </cell>
          <cell r="G25">
            <v>32.537672999400577</v>
          </cell>
          <cell r="H25">
            <v>25.654305736329153</v>
          </cell>
          <cell r="I25">
            <v>57.15934660179984</v>
          </cell>
          <cell r="J25">
            <v>73.011906086812758</v>
          </cell>
          <cell r="K25">
            <v>54.375935663002693</v>
          </cell>
          <cell r="L25">
            <v>37.457083082028539</v>
          </cell>
          <cell r="M25">
            <v>36.256194202373393</v>
          </cell>
          <cell r="N25">
            <v>41.368306093651547</v>
          </cell>
          <cell r="O25">
            <v>42.876882680152441</v>
          </cell>
        </row>
      </sheetData>
      <sheetData sheetId="4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7">
          <cell r="A7" t="str">
            <v>COSTS ($ 000)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0.51462993074028418</v>
          </cell>
          <cell r="G21">
            <v>0.10080840291993809</v>
          </cell>
          <cell r="H21">
            <v>7.2461604986528982E-4</v>
          </cell>
          <cell r="I21">
            <v>0.15422273113995288</v>
          </cell>
          <cell r="J21">
            <v>0.72112050274995454</v>
          </cell>
          <cell r="K21">
            <v>6.6970063400049185E-3</v>
          </cell>
          <cell r="L21">
            <v>0</v>
          </cell>
          <cell r="M21">
            <v>-0.27560068959019191</v>
          </cell>
          <cell r="N21">
            <v>3.7756359353193147</v>
          </cell>
          <cell r="O21">
            <v>1.6395319890079918E-2</v>
          </cell>
          <cell r="P21">
            <v>0.45508190165037377</v>
          </cell>
          <cell r="Q21">
            <v>0.29813599509998312</v>
          </cell>
          <cell r="R21">
            <v>5.4915553538339736</v>
          </cell>
          <cell r="S21">
            <v>1.0901301088101718</v>
          </cell>
          <cell r="T21">
            <v>0.43444591525030773</v>
          </cell>
          <cell r="U21">
            <v>7.8143569369785837E-2</v>
          </cell>
          <cell r="V21">
            <v>0.20306701273977978</v>
          </cell>
          <cell r="W21">
            <v>0.48208543283999461</v>
          </cell>
          <cell r="X21">
            <v>0.77544733083993833</v>
          </cell>
          <cell r="Y21">
            <v>0.29222945538003842</v>
          </cell>
          <cell r="Z21">
            <v>0.34452368518986987</v>
          </cell>
          <cell r="AA21">
            <v>1.0373045659207492</v>
          </cell>
          <cell r="AB21">
            <v>0.32124245144996166</v>
          </cell>
          <cell r="AC21">
            <v>0.14889062589008972</v>
          </cell>
          <cell r="AD21">
            <v>0.28404520015010348</v>
          </cell>
          <cell r="AE21">
            <v>2.7077357383968774</v>
          </cell>
          <cell r="AF21">
            <v>1.2553300740096347</v>
          </cell>
          <cell r="AG21">
            <v>-3.033389985012036E-2</v>
          </cell>
          <cell r="AH21">
            <v>-0.14628633600977992</v>
          </cell>
          <cell r="AI21">
            <v>0.23427420085999984</v>
          </cell>
          <cell r="AJ21">
            <v>-0.89950196932011295</v>
          </cell>
          <cell r="AK21">
            <v>0</v>
          </cell>
          <cell r="AL21">
            <v>1.3556693297687161E-3</v>
          </cell>
          <cell r="AM21">
            <v>0.36212189787056559</v>
          </cell>
          <cell r="AN21">
            <v>1.5459069521584752</v>
          </cell>
          <cell r="AO21">
            <v>-0.38755819599009556</v>
          </cell>
          <cell r="AP21">
            <v>0.43426999310031533</v>
          </cell>
          <cell r="AQ21">
            <v>0.33815735224015953</v>
          </cell>
          <cell r="AR21">
            <v>2.4136860124053783</v>
          </cell>
          <cell r="AS21">
            <v>0.13678986336981325</v>
          </cell>
          <cell r="AT21">
            <v>-0.18664465905931138</v>
          </cell>
          <cell r="AU21">
            <v>-0.15254991056008294</v>
          </cell>
          <cell r="AV21">
            <v>0.42760900432995186</v>
          </cell>
          <cell r="AW21">
            <v>-0.81038841149006657</v>
          </cell>
          <cell r="AX21">
            <v>0</v>
          </cell>
          <cell r="AY21">
            <v>0.46747122151009535</v>
          </cell>
          <cell r="AZ21">
            <v>0.6894766774994423</v>
          </cell>
          <cell r="BA21">
            <v>1.4825180917796388</v>
          </cell>
          <cell r="BB21">
            <v>0.45506964093965507</v>
          </cell>
          <cell r="BC21">
            <v>-0.28349713048010017</v>
          </cell>
          <cell r="BD21">
            <v>0.18783162457020808</v>
          </cell>
          <cell r="BE21">
            <v>9.9151812120580871</v>
          </cell>
          <cell r="BF21">
            <v>3.9586956600032863E-2</v>
          </cell>
          <cell r="BG21">
            <v>0.51426847085986083</v>
          </cell>
          <cell r="BH21">
            <v>-9.3451758730225265E-2</v>
          </cell>
          <cell r="BI21">
            <v>0.32642551286994603</v>
          </cell>
          <cell r="BJ21">
            <v>4.7577013299928694E-2</v>
          </cell>
          <cell r="BK21">
            <v>0.41250802774993645</v>
          </cell>
          <cell r="BL21">
            <v>0.77168950626992228</v>
          </cell>
          <cell r="BM21">
            <v>7.7354094652391723</v>
          </cell>
          <cell r="BN21">
            <v>9.486313648039868E-2</v>
          </cell>
          <cell r="BO21">
            <v>0.23780538381970473</v>
          </cell>
          <cell r="BP21">
            <v>0.32299690978061335</v>
          </cell>
          <cell r="BQ21">
            <v>-0.49449741218018062</v>
          </cell>
          <cell r="BR21">
            <v>5.8310124862728117</v>
          </cell>
          <cell r="BS21">
            <v>0.13175514697013568</v>
          </cell>
          <cell r="BT21">
            <v>-0.80607459951988858</v>
          </cell>
          <cell r="BU21">
            <v>-0.39463997371058213</v>
          </cell>
          <cell r="BV21">
            <v>0.3525929161098702</v>
          </cell>
          <cell r="BW21">
            <v>0</v>
          </cell>
          <cell r="BX21">
            <v>0.24739909681989047</v>
          </cell>
          <cell r="BY21">
            <v>1.2000957397403909</v>
          </cell>
          <cell r="BZ21">
            <v>0</v>
          </cell>
          <cell r="CA21">
            <v>1.3766034827203839</v>
          </cell>
          <cell r="CB21">
            <v>-0.47652110224998978</v>
          </cell>
          <cell r="CC21">
            <v>3.3388723620805649</v>
          </cell>
          <cell r="CD21">
            <v>0.8609294173102171</v>
          </cell>
          <cell r="CE21">
            <v>10.573878081668227</v>
          </cell>
          <cell r="CF21">
            <v>7.9723897009898792E-2</v>
          </cell>
          <cell r="CG21">
            <v>1.2596525487901999</v>
          </cell>
          <cell r="CH21">
            <v>-0.70751661427993895</v>
          </cell>
          <cell r="CI21">
            <v>8.4583392769900456E-2</v>
          </cell>
          <cell r="CJ21">
            <v>0.32384647059996041</v>
          </cell>
          <cell r="CK21">
            <v>0.37153757625992512</v>
          </cell>
          <cell r="CL21">
            <v>0.71371208999971714</v>
          </cell>
          <cell r="CM21">
            <v>2.6914884341999823</v>
          </cell>
          <cell r="CN21">
            <v>0.61913160551921465</v>
          </cell>
          <cell r="CO21">
            <v>2.5160200593902573</v>
          </cell>
          <cell r="CP21">
            <v>1.1467015155803892</v>
          </cell>
          <cell r="CQ21">
            <v>1.4749971058295159</v>
          </cell>
          <cell r="CR21">
            <v>17.502695025566936</v>
          </cell>
          <cell r="CS21">
            <v>-0.14107152864016825</v>
          </cell>
          <cell r="CT21">
            <v>-0.19710929783013853</v>
          </cell>
          <cell r="CU21">
            <v>0.75708580552009153</v>
          </cell>
          <cell r="CV21">
            <v>0.5399293923201185</v>
          </cell>
          <cell r="CW21">
            <v>3.1649734519602362</v>
          </cell>
          <cell r="CX21">
            <v>1.6711806176099344</v>
          </cell>
          <cell r="CY21">
            <v>0.4279664881496501</v>
          </cell>
          <cell r="CZ21">
            <v>3.827927416969942</v>
          </cell>
          <cell r="DA21">
            <v>0.7085293601999183</v>
          </cell>
          <cell r="DB21">
            <v>0.80815274218002742</v>
          </cell>
          <cell r="DC21">
            <v>5.2278305113700299</v>
          </cell>
          <cell r="DD21">
            <v>0.70730006576013693</v>
          </cell>
          <cell r="DE21">
            <v>6.0184465931270097</v>
          </cell>
          <cell r="DF21">
            <v>-0.16587505116967804</v>
          </cell>
          <cell r="DG21">
            <v>-1.4196378852097951</v>
          </cell>
          <cell r="DH21">
            <v>0.10471172823054076</v>
          </cell>
          <cell r="DI21">
            <v>0.21990418586972282</v>
          </cell>
          <cell r="DJ21">
            <v>0.57239714396996533</v>
          </cell>
          <cell r="DK21">
            <v>0.75611249505004707</v>
          </cell>
          <cell r="DL21">
            <v>1.7843850298295365</v>
          </cell>
          <cell r="DM21">
            <v>2.5162423218098411</v>
          </cell>
          <cell r="DN21">
            <v>4.0351754575499399</v>
          </cell>
          <cell r="DO21">
            <v>-2.756664607509947</v>
          </cell>
          <cell r="DP21">
            <v>1.2257698710400291</v>
          </cell>
          <cell r="DQ21">
            <v>-0.85407409632944109</v>
          </cell>
          <cell r="DR21">
            <v>-9.3681406314353808</v>
          </cell>
          <cell r="DS21">
            <v>1.7346151069800726</v>
          </cell>
          <cell r="DT21">
            <v>-6.2840887147199282</v>
          </cell>
          <cell r="DU21">
            <v>-0.45652019042972825</v>
          </cell>
          <cell r="DV21">
            <v>0.6060052889099552</v>
          </cell>
          <cell r="DW21">
            <v>0.39854761996002708</v>
          </cell>
          <cell r="DX21">
            <v>0</v>
          </cell>
          <cell r="DY21">
            <v>2.5657769166496109</v>
          </cell>
          <cell r="DZ21">
            <v>2.1959290659192447</v>
          </cell>
          <cell r="EA21">
            <v>1.5884940263304088</v>
          </cell>
          <cell r="EB21">
            <v>-1.7074400942301509</v>
          </cell>
          <cell r="EC21">
            <v>-10.15164158215066</v>
          </cell>
          <cell r="ED21">
            <v>0.14218192535054186</v>
          </cell>
          <cell r="EE21">
            <v>4.3527061388886068</v>
          </cell>
          <cell r="EF21">
            <v>-0.97777830794075271</v>
          </cell>
          <cell r="EG21">
            <v>2.1121323252318689</v>
          </cell>
          <cell r="EH21">
            <v>-0.25449397461989065</v>
          </cell>
          <cell r="EI21">
            <v>8.8289282670075409E-2</v>
          </cell>
          <cell r="EJ21">
            <v>0.21154897548990448</v>
          </cell>
          <cell r="EK21">
            <v>0.25360547392006083</v>
          </cell>
          <cell r="EL21">
            <v>0.83163979940991339</v>
          </cell>
          <cell r="EM21">
            <v>1.7361742778002736</v>
          </cell>
          <cell r="EN21">
            <v>1.5737578759590178</v>
          </cell>
          <cell r="EO21">
            <v>0.33891307438989315</v>
          </cell>
          <cell r="EP21">
            <v>-2.9831233055701887</v>
          </cell>
          <cell r="EQ21">
            <v>1.4220406421509324</v>
          </cell>
          <cell r="ER21">
            <v>15.479806268769607</v>
          </cell>
          <cell r="ES21">
            <v>-0.45478450894006528</v>
          </cell>
          <cell r="ET21">
            <v>-0.28224705552975138</v>
          </cell>
          <cell r="EU21">
            <v>-0.52208412545041938</v>
          </cell>
          <cell r="EV21">
            <v>0.48022436563996962</v>
          </cell>
          <cell r="EW21">
            <v>0.65471020751976994</v>
          </cell>
          <cell r="EX21">
            <v>0.44375263134998022</v>
          </cell>
          <cell r="EY21">
            <v>1.78730724595016</v>
          </cell>
          <cell r="EZ21">
            <v>6.0378345082699525</v>
          </cell>
          <cell r="FA21">
            <v>10.73496152880125</v>
          </cell>
          <cell r="FB21">
            <v>2.0870300560500255</v>
          </cell>
          <cell r="FC21">
            <v>-2.5529305551799553</v>
          </cell>
          <cell r="FD21">
            <v>-2.9339680297102859</v>
          </cell>
          <cell r="FE21">
            <v>-0.51659706460486632</v>
          </cell>
          <cell r="FF21">
            <v>-1.1234544338904016</v>
          </cell>
          <cell r="FG21">
            <v>-0.26354204503991241</v>
          </cell>
          <cell r="FH21">
            <v>3.5773012370100332E-2</v>
          </cell>
          <cell r="FI21">
            <v>-0.48420129965018077</v>
          </cell>
          <cell r="FJ21">
            <v>0.19326687737998327</v>
          </cell>
          <cell r="FK21">
            <v>0.35988241353004469</v>
          </cell>
          <cell r="FL21">
            <v>-0.12998472471008427</v>
          </cell>
          <cell r="FM21">
            <v>-0.72377258683036416</v>
          </cell>
          <cell r="FN21">
            <v>1.9208008177902229</v>
          </cell>
          <cell r="FO21">
            <v>-0.28700822457949471</v>
          </cell>
          <cell r="FP21">
            <v>-0.13224632549008675</v>
          </cell>
          <cell r="FQ21">
            <v>0.11788945451007748</v>
          </cell>
          <cell r="FR21">
            <v>-9.5928680081196944</v>
          </cell>
          <cell r="FS21">
            <v>0.79925326008060438</v>
          </cell>
          <cell r="FT21">
            <v>-12.932268925880408</v>
          </cell>
          <cell r="FU21">
            <v>-0.31432006394015843</v>
          </cell>
          <cell r="FV21">
            <v>-0.22870278454001891</v>
          </cell>
          <cell r="FW21">
            <v>-0.27125835547019506</v>
          </cell>
          <cell r="FX21">
            <v>1.2264633112399679</v>
          </cell>
          <cell r="FY21">
            <v>-0.22582258780948905</v>
          </cell>
          <cell r="FZ21">
            <v>0.99270146947128524</v>
          </cell>
          <cell r="GA21">
            <v>2.018684411790673</v>
          </cell>
          <cell r="GB21">
            <v>-0.41549850088017592</v>
          </cell>
          <cell r="GC21">
            <v>-1.5251001320393698E-2</v>
          </cell>
          <cell r="GD21">
            <v>-0.22684824086036315</v>
          </cell>
          <cell r="GE21">
            <v>14.86848051088964</v>
          </cell>
          <cell r="GF21">
            <v>-0.37711313653926481</v>
          </cell>
          <cell r="GG21">
            <v>-0.84190432348009381</v>
          </cell>
          <cell r="GH21">
            <v>11.415355470320264</v>
          </cell>
          <cell r="GI21">
            <v>0.58306532811002398</v>
          </cell>
          <cell r="GJ21">
            <v>2.480716846629889</v>
          </cell>
          <cell r="GK21">
            <v>0</v>
          </cell>
          <cell r="GL21">
            <v>0.83234740746956959</v>
          </cell>
          <cell r="GM21">
            <v>1.5978931881695644</v>
          </cell>
          <cell r="GN21">
            <v>-0.15212062240061641</v>
          </cell>
          <cell r="GO21">
            <v>-1.5307222830699629</v>
          </cell>
          <cell r="GP21">
            <v>1.0068287757603684</v>
          </cell>
          <cell r="GQ21">
            <v>-0.14586614007976095</v>
          </cell>
          <cell r="GR21">
            <v>3.8526597990385199</v>
          </cell>
          <cell r="GS21">
            <v>7.9591819561996999</v>
          </cell>
          <cell r="GT21">
            <v>-1.1745305213298707</v>
          </cell>
          <cell r="GU21">
            <v>-7.945702210008676E-2</v>
          </cell>
          <cell r="GV21">
            <v>-0.1273594855700253</v>
          </cell>
          <cell r="GW21">
            <v>0.38731672426001751</v>
          </cell>
          <cell r="GX21">
            <v>0.52777564492009788</v>
          </cell>
          <cell r="GY21">
            <v>1.0391084635894003</v>
          </cell>
          <cell r="GZ21">
            <v>1.5858219369602011</v>
          </cell>
          <cell r="HA21">
            <v>0.39445792048081785</v>
          </cell>
          <cell r="HB21">
            <v>-5.1318089599590166E-3</v>
          </cell>
          <cell r="HC21">
            <v>-5.6396160357307963</v>
          </cell>
          <cell r="HD21">
            <v>-1.0149079736793283</v>
          </cell>
          <cell r="HE21">
            <v>-0.90424840560808661</v>
          </cell>
          <cell r="HF21">
            <v>-1.3693358492600964</v>
          </cell>
          <cell r="HG21">
            <v>-4.4803488187403673</v>
          </cell>
          <cell r="HH21">
            <v>-8.1818241409564507E-2</v>
          </cell>
          <cell r="HI21">
            <v>-8.9244589639974947E-2</v>
          </cell>
          <cell r="HJ21">
            <v>4.9561238580054123E-2</v>
          </cell>
          <cell r="HK21">
            <v>0.13954048948005493</v>
          </cell>
          <cell r="HL21">
            <v>1.1719888160700975</v>
          </cell>
          <cell r="HM21">
            <v>0.29807837864018438</v>
          </cell>
          <cell r="HN21">
            <v>4.027360552279788</v>
          </cell>
          <cell r="HO21">
            <v>-2.4137249522298134</v>
          </cell>
          <cell r="HP21">
            <v>1.7709484751594573</v>
          </cell>
          <cell r="HQ21">
            <v>7.2746095459933713E-2</v>
          </cell>
          <cell r="HR21">
            <v>-7.730835567748727</v>
          </cell>
          <cell r="HS21">
            <v>-0.87180878385015603</v>
          </cell>
          <cell r="HT21">
            <v>-0.27602575327000523</v>
          </cell>
          <cell r="HU21">
            <v>-0.72979057859038221</v>
          </cell>
          <cell r="HV21">
            <v>0</v>
          </cell>
          <cell r="HW21">
            <v>0.17806354927000712</v>
          </cell>
          <cell r="HX21">
            <v>0.21411160176000976</v>
          </cell>
          <cell r="HY21">
            <v>0.40274921946001996</v>
          </cell>
          <cell r="HZ21">
            <v>-5.7954669657692648</v>
          </cell>
          <cell r="IA21">
            <v>1.505190071799916</v>
          </cell>
          <cell r="IB21">
            <v>-1.284117412049909</v>
          </cell>
          <cell r="IC21">
            <v>-0.35776678911042836</v>
          </cell>
          <cell r="ID21">
            <v>-0.71597372739915954</v>
          </cell>
          <cell r="IE21">
            <v>-25.528828034173785</v>
          </cell>
          <cell r="IF21">
            <v>-1.3400566141399395</v>
          </cell>
          <cell r="IG21">
            <v>-7.3988511170227866E-2</v>
          </cell>
          <cell r="IH21">
            <v>-6.302239030740111</v>
          </cell>
          <cell r="II21">
            <v>2.999833272002661E-2</v>
          </cell>
          <cell r="IJ21">
            <v>-0.1005932307899684</v>
          </cell>
          <cell r="IK21">
            <v>-1.6304052226801105</v>
          </cell>
          <cell r="IL21">
            <v>1.7077416917400114</v>
          </cell>
          <cell r="IM21">
            <v>1.8140308644096876</v>
          </cell>
          <cell r="IN21">
            <v>0.3253040483004952</v>
          </cell>
          <cell r="IO21">
            <v>0.33030875242002367</v>
          </cell>
          <cell r="IP21">
            <v>-18.03503915454985</v>
          </cell>
          <cell r="IQ21">
            <v>-2.2538899596902411</v>
          </cell>
          <cell r="IR21">
            <v>3.1498633629198594</v>
          </cell>
          <cell r="IS21">
            <v>3.6163711943504495</v>
          </cell>
          <cell r="IT21">
            <v>-0.99683464085001106</v>
          </cell>
          <cell r="IU21">
            <v>-0.85932614007015218</v>
          </cell>
          <cell r="IV21">
            <v>0</v>
          </cell>
          <cell r="IW21">
            <v>4.2104179599959934E-3</v>
          </cell>
          <cell r="IX21">
            <v>0.6966777027599278</v>
          </cell>
          <cell r="IY21">
            <v>5.3104795895096686</v>
          </cell>
          <cell r="IZ21">
            <v>-0.86313701927974762</v>
          </cell>
          <cell r="JA21">
            <v>-0.30898923971972181</v>
          </cell>
          <cell r="JB21">
            <v>-2.1775434411800916</v>
          </cell>
          <cell r="JC21">
            <v>-0.78579611504028435</v>
          </cell>
          <cell r="JD21">
            <v>-0.48624894551994657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-0.19716634757003249</v>
          </cell>
          <cell r="G22">
            <v>0</v>
          </cell>
          <cell r="H22">
            <v>0</v>
          </cell>
          <cell r="I22">
            <v>6.3930088599931878E-2</v>
          </cell>
          <cell r="J22">
            <v>1.7738223149990517E-2</v>
          </cell>
          <cell r="K22">
            <v>-4.3997085580031126E-2</v>
          </cell>
          <cell r="L22">
            <v>1.1096174312601761</v>
          </cell>
          <cell r="M22">
            <v>2.4872714402590645E-3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-1.295207732822746</v>
          </cell>
          <cell r="S22">
            <v>0</v>
          </cell>
          <cell r="T22">
            <v>0</v>
          </cell>
          <cell r="U22">
            <v>0</v>
          </cell>
          <cell r="V22">
            <v>5.7333324089995585E-2</v>
          </cell>
          <cell r="W22">
            <v>0</v>
          </cell>
          <cell r="X22">
            <v>0</v>
          </cell>
          <cell r="Y22">
            <v>-1.1488986770400516</v>
          </cell>
          <cell r="Z22">
            <v>4.3127832340360328E-2</v>
          </cell>
          <cell r="AA22">
            <v>-0.24677021221032192</v>
          </cell>
          <cell r="AB22">
            <v>0</v>
          </cell>
          <cell r="AC22">
            <v>0</v>
          </cell>
          <cell r="AD22">
            <v>0</v>
          </cell>
          <cell r="AE22">
            <v>1.4758640434665722</v>
          </cell>
          <cell r="AF22">
            <v>-0.3088889753098556</v>
          </cell>
          <cell r="AG22">
            <v>5.6269990429996142E-2</v>
          </cell>
          <cell r="AH22">
            <v>0</v>
          </cell>
          <cell r="AI22">
            <v>5.1929183359902709E-2</v>
          </cell>
          <cell r="AJ22">
            <v>6.645813590000671E-2</v>
          </cell>
          <cell r="AK22">
            <v>0.24641193939987716</v>
          </cell>
          <cell r="AL22">
            <v>0.21707691270012219</v>
          </cell>
          <cell r="AM22">
            <v>1.0179094744798931</v>
          </cell>
          <cell r="AN22">
            <v>0.12869738250992668</v>
          </cell>
          <cell r="AO22">
            <v>0</v>
          </cell>
          <cell r="AP22">
            <v>0</v>
          </cell>
          <cell r="AQ22">
            <v>0</v>
          </cell>
          <cell r="AR22">
            <v>3.5222262487077387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0.27769026035002753</v>
          </cell>
          <cell r="AX22">
            <v>0.51986815312011458</v>
          </cell>
          <cell r="AY22">
            <v>1.7663930159869778E-2</v>
          </cell>
          <cell r="AZ22">
            <v>1.614259115920504</v>
          </cell>
          <cell r="BA22">
            <v>1.0538738688801459</v>
          </cell>
          <cell r="BB22">
            <v>0</v>
          </cell>
          <cell r="BC22">
            <v>0</v>
          </cell>
          <cell r="BD22">
            <v>3.8870920280032806E-2</v>
          </cell>
          <cell r="BE22">
            <v>4.807151556644385</v>
          </cell>
          <cell r="BF22">
            <v>0</v>
          </cell>
          <cell r="BG22">
            <v>0</v>
          </cell>
          <cell r="BH22">
            <v>0</v>
          </cell>
          <cell r="BI22">
            <v>0.11187693261990717</v>
          </cell>
          <cell r="BJ22">
            <v>0.13310757749002278</v>
          </cell>
          <cell r="BK22">
            <v>0.52344834558016373</v>
          </cell>
          <cell r="BL22">
            <v>1.0344895002999692</v>
          </cell>
          <cell r="BM22">
            <v>3.1158559378291102</v>
          </cell>
          <cell r="BN22">
            <v>0.64792659873910452</v>
          </cell>
          <cell r="BO22">
            <v>-3.9895739919984408E-2</v>
          </cell>
          <cell r="BP22">
            <v>-0.71965759599015655</v>
          </cell>
          <cell r="BQ22">
            <v>0</v>
          </cell>
          <cell r="BR22">
            <v>1.8471596987983503</v>
          </cell>
          <cell r="BS22">
            <v>0</v>
          </cell>
          <cell r="BT22">
            <v>0</v>
          </cell>
          <cell r="BU22">
            <v>-1.0977360721999503</v>
          </cell>
          <cell r="BV22">
            <v>-4.6456312740019712E-2</v>
          </cell>
          <cell r="BW22">
            <v>-0.45766236370997149</v>
          </cell>
          <cell r="BX22">
            <v>0.15844386837989077</v>
          </cell>
          <cell r="BY22">
            <v>1.352521944720138</v>
          </cell>
          <cell r="BZ22">
            <v>1.8723545469993041</v>
          </cell>
          <cell r="CA22">
            <v>-8.7929912419895118E-2</v>
          </cell>
          <cell r="CB22">
            <v>7.671983412001282E-2</v>
          </cell>
          <cell r="CC22">
            <v>0</v>
          </cell>
          <cell r="CD22">
            <v>7.6904165649921197E-2</v>
          </cell>
          <cell r="CE22">
            <v>4.3778792424636777</v>
          </cell>
          <cell r="CF22">
            <v>0</v>
          </cell>
          <cell r="CG22">
            <v>0</v>
          </cell>
          <cell r="CH22">
            <v>-0.16988757111994346</v>
          </cell>
          <cell r="CI22">
            <v>7.2946252310032378E-2</v>
          </cell>
          <cell r="CJ22">
            <v>0</v>
          </cell>
          <cell r="CK22">
            <v>1.3619127020999713</v>
          </cell>
          <cell r="CL22">
            <v>-7.4168192599245231E-2</v>
          </cell>
          <cell r="CM22">
            <v>4.4393084454195559</v>
          </cell>
          <cell r="CN22">
            <v>-0.24147417931999371</v>
          </cell>
          <cell r="CO22">
            <v>-1.008355455269907</v>
          </cell>
          <cell r="CP22">
            <v>-2.4027590600326221E-3</v>
          </cell>
          <cell r="CQ22">
            <v>0</v>
          </cell>
          <cell r="CR22">
            <v>5.0224886180003523</v>
          </cell>
          <cell r="CS22">
            <v>0</v>
          </cell>
          <cell r="CT22">
            <v>0</v>
          </cell>
          <cell r="CU22">
            <v>-0.86138536085002215</v>
          </cell>
          <cell r="CV22">
            <v>0.23860096504000694</v>
          </cell>
          <cell r="CW22">
            <v>1.2195361313499831</v>
          </cell>
          <cell r="CX22">
            <v>0.62361571611995714</v>
          </cell>
          <cell r="CY22">
            <v>0.46677709633968334</v>
          </cell>
          <cell r="CZ22">
            <v>3.0678335045604399</v>
          </cell>
          <cell r="DA22">
            <v>0.90813942409977244</v>
          </cell>
          <cell r="DB22">
            <v>-0.639268563719952</v>
          </cell>
          <cell r="DC22">
            <v>0</v>
          </cell>
          <cell r="DD22">
            <v>-1.3602949400137732E-3</v>
          </cell>
          <cell r="DE22">
            <v>9.9612509009311907</v>
          </cell>
          <cell r="DF22">
            <v>0</v>
          </cell>
          <cell r="DG22">
            <v>-2.4440068500553025E-3</v>
          </cell>
          <cell r="DH22">
            <v>0.36907250514013867</v>
          </cell>
          <cell r="DI22">
            <v>0.33498069169999667</v>
          </cell>
          <cell r="DJ22">
            <v>0.15184605129999973</v>
          </cell>
          <cell r="DK22">
            <v>-0.23171565671009375</v>
          </cell>
          <cell r="DL22">
            <v>2.5796315454099386</v>
          </cell>
          <cell r="DM22">
            <v>3.3518889906094955</v>
          </cell>
          <cell r="DN22">
            <v>2.9769742235803278</v>
          </cell>
          <cell r="DO22">
            <v>0.30629799410996839</v>
          </cell>
          <cell r="DP22">
            <v>0.12621466885002519</v>
          </cell>
          <cell r="DQ22">
            <v>-1.4961062099700939E-3</v>
          </cell>
          <cell r="DR22">
            <v>5.4261775819322793</v>
          </cell>
          <cell r="DS22">
            <v>0</v>
          </cell>
          <cell r="DT22">
            <v>0.13319385041017995</v>
          </cell>
          <cell r="DU22">
            <v>0.25078782442994907</v>
          </cell>
          <cell r="DV22">
            <v>5.3708914750018266E-2</v>
          </cell>
          <cell r="DW22">
            <v>0.12931104239000035</v>
          </cell>
          <cell r="DX22">
            <v>-6.7517011390009429E-2</v>
          </cell>
          <cell r="DY22">
            <v>0.45752252037073049</v>
          </cell>
          <cell r="DZ22">
            <v>1.7457533457395584</v>
          </cell>
          <cell r="EA22">
            <v>2.8298842233903088</v>
          </cell>
          <cell r="EB22">
            <v>0</v>
          </cell>
          <cell r="EC22">
            <v>-0.10002851793001355</v>
          </cell>
          <cell r="ED22">
            <v>-6.4386102299067716E-3</v>
          </cell>
          <cell r="EE22">
            <v>17.190762008081947</v>
          </cell>
          <cell r="EF22">
            <v>0</v>
          </cell>
          <cell r="EG22">
            <v>1.3529972137800996</v>
          </cell>
          <cell r="EH22">
            <v>0.65585326829000223</v>
          </cell>
          <cell r="EI22">
            <v>-7.7741211799775556E-3</v>
          </cell>
          <cell r="EJ22">
            <v>0.24533516994999616</v>
          </cell>
          <cell r="EK22">
            <v>6.2368367506599043</v>
          </cell>
          <cell r="EL22">
            <v>8.6861648607800817</v>
          </cell>
          <cell r="EM22">
            <v>0.3570204284301326</v>
          </cell>
          <cell r="EN22">
            <v>-0.13259390358962264</v>
          </cell>
          <cell r="EO22">
            <v>0</v>
          </cell>
          <cell r="EP22">
            <v>-0.20307765903999098</v>
          </cell>
          <cell r="EQ22">
            <v>0</v>
          </cell>
          <cell r="ER22">
            <v>4.7615024738224747</v>
          </cell>
          <cell r="ES22">
            <v>1.9805501480050225E-2</v>
          </cell>
          <cell r="ET22">
            <v>-1.964744687984421E-2</v>
          </cell>
          <cell r="EU22">
            <v>6.8443835600646707E-3</v>
          </cell>
          <cell r="EV22">
            <v>1.6432795595499101</v>
          </cell>
          <cell r="EW22">
            <v>6.7675113979998258E-2</v>
          </cell>
          <cell r="EX22">
            <v>0.47293656375018145</v>
          </cell>
          <cell r="EY22">
            <v>-1.1156050627505465</v>
          </cell>
          <cell r="EZ22">
            <v>2.259250502699615</v>
          </cell>
          <cell r="FA22">
            <v>0.88286609102988223</v>
          </cell>
          <cell r="FB22">
            <v>3.2306216680012767E-2</v>
          </cell>
          <cell r="FC22">
            <v>0.51935864215965921</v>
          </cell>
          <cell r="FD22">
            <v>-7.5675914401927002E-3</v>
          </cell>
          <cell r="FE22">
            <v>-0.11560001222824212</v>
          </cell>
          <cell r="FF22">
            <v>0</v>
          </cell>
          <cell r="FG22">
            <v>0</v>
          </cell>
          <cell r="FH22">
            <v>-1.4855522852100194</v>
          </cell>
          <cell r="FI22">
            <v>0.11810162866999008</v>
          </cell>
          <cell r="FJ22">
            <v>0</v>
          </cell>
          <cell r="FK22">
            <v>-1.0526451373399368</v>
          </cell>
          <cell r="FL22">
            <v>1.9298965499101541</v>
          </cell>
          <cell r="FM22">
            <v>0.89634983844985072</v>
          </cell>
          <cell r="FN22">
            <v>-0.62747754969996095</v>
          </cell>
          <cell r="FO22">
            <v>0.30122764338000252</v>
          </cell>
          <cell r="FP22">
            <v>-0.19550070038985723</v>
          </cell>
          <cell r="FQ22">
            <v>0</v>
          </cell>
          <cell r="FR22">
            <v>-1.4639245919697714</v>
          </cell>
          <cell r="FS22">
            <v>0</v>
          </cell>
          <cell r="FT22">
            <v>0</v>
          </cell>
          <cell r="FU22">
            <v>9.4587613799603787E-3</v>
          </cell>
          <cell r="FV22">
            <v>-0.24325408481999489</v>
          </cell>
          <cell r="FW22">
            <v>0.28991081211000047</v>
          </cell>
          <cell r="FX22">
            <v>-0.88027345591001449</v>
          </cell>
          <cell r="FY22">
            <v>0.68569747810033732</v>
          </cell>
          <cell r="FZ22">
            <v>7.4745734269981767E-2</v>
          </cell>
          <cell r="GA22">
            <v>-1.4228588899395618</v>
          </cell>
          <cell r="GB22">
            <v>6.9434649780021118E-2</v>
          </cell>
          <cell r="GC22">
            <v>-4.6785596940026153E-2</v>
          </cell>
          <cell r="GD22">
            <v>0</v>
          </cell>
          <cell r="GE22">
            <v>-6.8387719800120976</v>
          </cell>
          <cell r="GF22">
            <v>-1.7556345499997406E-2</v>
          </cell>
          <cell r="GG22">
            <v>-1.8265905657299299</v>
          </cell>
          <cell r="GH22">
            <v>-0.46096640316000048</v>
          </cell>
          <cell r="GI22">
            <v>0</v>
          </cell>
          <cell r="GJ22">
            <v>0</v>
          </cell>
          <cell r="GK22">
            <v>0</v>
          </cell>
          <cell r="GL22">
            <v>-1.3596227672101122</v>
          </cell>
          <cell r="GM22">
            <v>3.2170373769986327E-2</v>
          </cell>
          <cell r="GN22">
            <v>0.25587744761014619</v>
          </cell>
          <cell r="GO22">
            <v>-3.4644174408500135</v>
          </cell>
          <cell r="GP22">
            <v>2.3337210600402614E-3</v>
          </cell>
          <cell r="GQ22">
            <v>0</v>
          </cell>
          <cell r="GR22">
            <v>4.0573222238981543</v>
          </cell>
          <cell r="GS22">
            <v>0.80330230043000483</v>
          </cell>
          <cell r="GT22">
            <v>0.32403442185977838</v>
          </cell>
          <cell r="GU22">
            <v>-0.31829967698990913</v>
          </cell>
          <cell r="GV22">
            <v>0.26901332276999668</v>
          </cell>
          <cell r="GW22">
            <v>3.2645979299998906E-3</v>
          </cell>
          <cell r="GX22">
            <v>-0.31005428513000766</v>
          </cell>
          <cell r="GY22">
            <v>2.3984872621999784</v>
          </cell>
          <cell r="GZ22">
            <v>0.60457465469994531</v>
          </cell>
          <cell r="HA22">
            <v>0.35180537765995723</v>
          </cell>
          <cell r="HB22">
            <v>-6.8822387880004499E-2</v>
          </cell>
          <cell r="HC22">
            <v>1.6636349755572155E-5</v>
          </cell>
          <cell r="HD22">
            <v>0</v>
          </cell>
          <cell r="HE22">
            <v>3.4345323233865201</v>
          </cell>
          <cell r="HF22">
            <v>0</v>
          </cell>
          <cell r="HG22">
            <v>0</v>
          </cell>
          <cell r="HH22">
            <v>0.18707565601005172</v>
          </cell>
          <cell r="HI22">
            <v>3.3659129439996605E-2</v>
          </cell>
          <cell r="HJ22">
            <v>0</v>
          </cell>
          <cell r="HK22">
            <v>2.1531849630036959E-2</v>
          </cell>
          <cell r="HL22">
            <v>0.17099489214001551</v>
          </cell>
          <cell r="HM22">
            <v>-1.6566889151699797</v>
          </cell>
          <cell r="HN22">
            <v>5.8230870820300424</v>
          </cell>
          <cell r="HO22">
            <v>-0.89532810956001185</v>
          </cell>
          <cell r="HP22">
            <v>-0.24979926113019246</v>
          </cell>
          <cell r="HQ22">
            <v>0</v>
          </cell>
          <cell r="HR22">
            <v>5.7463917545974255</v>
          </cell>
          <cell r="HS22">
            <v>1.2188644698198914E-3</v>
          </cell>
          <cell r="HT22">
            <v>5.4810809697301011E-3</v>
          </cell>
          <cell r="HU22">
            <v>2.1635919006257609E-4</v>
          </cell>
          <cell r="HV22">
            <v>4.2903201499981947E-3</v>
          </cell>
          <cell r="HW22">
            <v>0</v>
          </cell>
          <cell r="HX22">
            <v>-0.11311274845996877</v>
          </cell>
          <cell r="HY22">
            <v>3.7828630514802626</v>
          </cell>
          <cell r="HZ22">
            <v>-0.44249664689982637</v>
          </cell>
          <cell r="IA22">
            <v>2.711684541600107</v>
          </cell>
          <cell r="IB22">
            <v>-0.20375306789992464</v>
          </cell>
          <cell r="IC22">
            <v>0</v>
          </cell>
          <cell r="ID22">
            <v>0</v>
          </cell>
          <cell r="IE22">
            <v>1.1489119199504785</v>
          </cell>
          <cell r="IF22">
            <v>-1.9364725488403565</v>
          </cell>
          <cell r="IG22">
            <v>-3.3504089936100172</v>
          </cell>
          <cell r="IH22">
            <v>-0.70332856803997856</v>
          </cell>
          <cell r="II22">
            <v>1.2681082269999422E-2</v>
          </cell>
          <cell r="IJ22">
            <v>0</v>
          </cell>
          <cell r="IK22">
            <v>0</v>
          </cell>
          <cell r="IL22">
            <v>1.8665657675201146</v>
          </cell>
          <cell r="IM22">
            <v>1.0078428290900092</v>
          </cell>
          <cell r="IN22">
            <v>3.8103010411900868</v>
          </cell>
          <cell r="IO22">
            <v>0.29387104364002425</v>
          </cell>
          <cell r="IP22">
            <v>0.14786026672982189</v>
          </cell>
          <cell r="IQ22">
            <v>0</v>
          </cell>
          <cell r="IR22">
            <v>6.6488619906413078</v>
          </cell>
          <cell r="IS22">
            <v>-0.25379839117977099</v>
          </cell>
          <cell r="IT22">
            <v>0.21365750195991495</v>
          </cell>
          <cell r="IU22">
            <v>4.1246063381500448</v>
          </cell>
          <cell r="IV22">
            <v>0</v>
          </cell>
          <cell r="IW22">
            <v>0</v>
          </cell>
          <cell r="IX22">
            <v>0</v>
          </cell>
          <cell r="IY22">
            <v>1.1095663348899052</v>
          </cell>
          <cell r="IZ22">
            <v>2.7607577822100211</v>
          </cell>
          <cell r="JA22">
            <v>-1.0280729894201386</v>
          </cell>
          <cell r="JB22">
            <v>0.1910645973299836</v>
          </cell>
          <cell r="JC22">
            <v>-0.46891918329947657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0.26265307297001073</v>
          </cell>
          <cell r="G23">
            <v>0.12110673426997209</v>
          </cell>
          <cell r="H23">
            <v>8.8069433360033145E-2</v>
          </cell>
          <cell r="I23">
            <v>-0.18626717039990126</v>
          </cell>
          <cell r="J23">
            <v>-0.22698689251996029</v>
          </cell>
          <cell r="K23">
            <v>9.2039251629984165E-2</v>
          </cell>
          <cell r="L23">
            <v>1.3305320120600754</v>
          </cell>
          <cell r="M23">
            <v>0.35836502541974369</v>
          </cell>
          <cell r="N23">
            <v>-2.1034904341604488</v>
          </cell>
          <cell r="O23">
            <v>-2.3741609828803121</v>
          </cell>
          <cell r="P23">
            <v>0</v>
          </cell>
          <cell r="Q23">
            <v>0.20515123337008845</v>
          </cell>
          <cell r="R23">
            <v>-1.9076504616423335</v>
          </cell>
          <cell r="S23">
            <v>-5.0706317530057277E-2</v>
          </cell>
          <cell r="T23">
            <v>0</v>
          </cell>
          <cell r="U23">
            <v>0.34360860262995629</v>
          </cell>
          <cell r="V23">
            <v>-0.10840766697992876</v>
          </cell>
          <cell r="W23">
            <v>0.34687012615029289</v>
          </cell>
          <cell r="X23">
            <v>1.6791090099957273E-2</v>
          </cell>
          <cell r="Y23">
            <v>-0.19504387556003167</v>
          </cell>
          <cell r="Z23">
            <v>-0.57508497343997078</v>
          </cell>
          <cell r="AA23">
            <v>-0.52975474881077389</v>
          </cell>
          <cell r="AB23">
            <v>-2.7306637596102519</v>
          </cell>
          <cell r="AC23">
            <v>0</v>
          </cell>
          <cell r="AD23">
            <v>1.5747410614098953</v>
          </cell>
          <cell r="AE23">
            <v>-1.1067325184521906</v>
          </cell>
          <cell r="AF23">
            <v>0</v>
          </cell>
          <cell r="AG23">
            <v>0</v>
          </cell>
          <cell r="AH23">
            <v>-0.43964730574998612</v>
          </cell>
          <cell r="AI23">
            <v>0.57435215401983442</v>
          </cell>
          <cell r="AJ23">
            <v>-0.60693964553013302</v>
          </cell>
          <cell r="AK23">
            <v>8.3898905099886179E-3</v>
          </cell>
          <cell r="AL23">
            <v>1.1401340749600877</v>
          </cell>
          <cell r="AM23">
            <v>0.25686349847001111</v>
          </cell>
          <cell r="AN23">
            <v>-2.6194566537305946</v>
          </cell>
          <cell r="AO23">
            <v>0</v>
          </cell>
          <cell r="AP23">
            <v>0</v>
          </cell>
          <cell r="AQ23">
            <v>0.57957146860007924</v>
          </cell>
          <cell r="AR23">
            <v>7.2868290313126636</v>
          </cell>
          <cell r="AS23">
            <v>0</v>
          </cell>
          <cell r="AT23">
            <v>0</v>
          </cell>
          <cell r="AU23">
            <v>0</v>
          </cell>
          <cell r="AV23">
            <v>0.10350666419026311</v>
          </cell>
          <cell r="AW23">
            <v>0.22620206634996975</v>
          </cell>
          <cell r="AX23">
            <v>0.45387414737996323</v>
          </cell>
          <cell r="AY23">
            <v>-5.756431176996557E-2</v>
          </cell>
          <cell r="AZ23">
            <v>6.8299710491100996</v>
          </cell>
          <cell r="BA23">
            <v>-0.26916058394999709</v>
          </cell>
          <cell r="BB23">
            <v>0</v>
          </cell>
          <cell r="BC23">
            <v>0</v>
          </cell>
          <cell r="BD23">
            <v>0</v>
          </cell>
          <cell r="BE23">
            <v>6.4858556003418926</v>
          </cell>
          <cell r="BF23">
            <v>8.7754897003833321E-4</v>
          </cell>
          <cell r="BG23">
            <v>-0.19762860272999205</v>
          </cell>
          <cell r="BH23">
            <v>0.2021500969299268</v>
          </cell>
          <cell r="BI23">
            <v>-2.0276739910286778E-2</v>
          </cell>
          <cell r="BJ23">
            <v>0.31718156342998327</v>
          </cell>
          <cell r="BK23">
            <v>0.45785606786000699</v>
          </cell>
          <cell r="BL23">
            <v>0.85995039729959899</v>
          </cell>
          <cell r="BM23">
            <v>4.562599052259884</v>
          </cell>
          <cell r="BN23">
            <v>-2.8828014159444137E-2</v>
          </cell>
          <cell r="BO23">
            <v>0.17894283688065116</v>
          </cell>
          <cell r="BP23">
            <v>1.1207630310082095E-2</v>
          </cell>
          <cell r="BQ23">
            <v>0.14182376320013645</v>
          </cell>
          <cell r="BR23">
            <v>4.1162808012450114</v>
          </cell>
          <cell r="BS23">
            <v>-7.8969796849833074E-2</v>
          </cell>
          <cell r="BT23">
            <v>0</v>
          </cell>
          <cell r="BU23">
            <v>-2.4690340489996743E-2</v>
          </cell>
          <cell r="BV23">
            <v>0.18285042692991738</v>
          </cell>
          <cell r="BW23">
            <v>8.282489779000457E-2</v>
          </cell>
          <cell r="BX23">
            <v>0</v>
          </cell>
          <cell r="BY23">
            <v>-1.2629550779411147</v>
          </cell>
          <cell r="BZ23">
            <v>2.79502180784948</v>
          </cell>
          <cell r="CA23">
            <v>1.1740926069578563</v>
          </cell>
          <cell r="CB23">
            <v>1.242884008279816</v>
          </cell>
          <cell r="CC23">
            <v>-2.2035762701761996E-3</v>
          </cell>
          <cell r="CD23">
            <v>7.4258449903936707E-3</v>
          </cell>
          <cell r="CE23">
            <v>11.055206781409652</v>
          </cell>
          <cell r="CF23">
            <v>8.0362057000002096E-2</v>
          </cell>
          <cell r="CG23">
            <v>0</v>
          </cell>
          <cell r="CH23">
            <v>-1.7728250520121946E-2</v>
          </cell>
          <cell r="CI23">
            <v>4.8622670215399921</v>
          </cell>
          <cell r="CJ23">
            <v>0.66863335625001241</v>
          </cell>
          <cell r="CK23">
            <v>1.46333634058999</v>
          </cell>
          <cell r="CL23">
            <v>-0.52225439212998026</v>
          </cell>
          <cell r="CM23">
            <v>1.6402651154198793</v>
          </cell>
          <cell r="CN23">
            <v>2.4108223265011475</v>
          </cell>
          <cell r="CO23">
            <v>2.898491479754739E-3</v>
          </cell>
          <cell r="CP23">
            <v>0.21620730993004145</v>
          </cell>
          <cell r="CQ23">
            <v>0.25039740534975863</v>
          </cell>
          <cell r="CR23">
            <v>-5.7821578255279746</v>
          </cell>
          <cell r="CS23">
            <v>0</v>
          </cell>
          <cell r="CT23">
            <v>0</v>
          </cell>
          <cell r="CU23">
            <v>-1.7552160294799251</v>
          </cell>
          <cell r="CV23">
            <v>0.1064638707098311</v>
          </cell>
          <cell r="CW23">
            <v>0</v>
          </cell>
          <cell r="CX23">
            <v>0.35136799341000824</v>
          </cell>
          <cell r="CY23">
            <v>6.5299599124800807</v>
          </cell>
          <cell r="CZ23">
            <v>-1.3932623926498309</v>
          </cell>
          <cell r="DA23">
            <v>-8.0777147284588864</v>
          </cell>
          <cell r="DB23">
            <v>-2.1397346982798808</v>
          </cell>
          <cell r="DC23">
            <v>-0.61780275570004051</v>
          </cell>
          <cell r="DD23">
            <v>1.2137810024405553</v>
          </cell>
          <cell r="DE23">
            <v>54.613401461370813</v>
          </cell>
          <cell r="DF23">
            <v>3.9605946730034702E-2</v>
          </cell>
          <cell r="DG23">
            <v>2.766753969808633E-3</v>
          </cell>
          <cell r="DH23">
            <v>1.3098308372698284</v>
          </cell>
          <cell r="DI23">
            <v>-1.7664656049598761</v>
          </cell>
          <cell r="DJ23">
            <v>7.7502349030002193E-2</v>
          </cell>
          <cell r="DK23">
            <v>-2.3890639030014427E-2</v>
          </cell>
          <cell r="DL23">
            <v>1.0234780450998642</v>
          </cell>
          <cell r="DM23">
            <v>46.943220446880105</v>
          </cell>
          <cell r="DN23">
            <v>3.1591464906205147</v>
          </cell>
          <cell r="DO23">
            <v>3.8482068357607204</v>
          </cell>
          <cell r="DP23">
            <v>0</v>
          </cell>
          <cell r="DQ23">
            <v>0</v>
          </cell>
          <cell r="DR23">
            <v>6.6133232662905357</v>
          </cell>
          <cell r="DS23">
            <v>-0.5003809518500475</v>
          </cell>
          <cell r="DT23">
            <v>0</v>
          </cell>
          <cell r="DU23">
            <v>0</v>
          </cell>
          <cell r="DV23">
            <v>-0.22403170323991617</v>
          </cell>
          <cell r="DW23">
            <v>1.3975529869995285E-2</v>
          </cell>
          <cell r="DX23">
            <v>-4.042524328002628E-2</v>
          </cell>
          <cell r="DY23">
            <v>4.2074142557596588</v>
          </cell>
          <cell r="DZ23">
            <v>0.95496042280979054</v>
          </cell>
          <cell r="EA23">
            <v>5.0030484838207485</v>
          </cell>
          <cell r="EB23">
            <v>-2.8062436514601359</v>
          </cell>
          <cell r="EC23">
            <v>5.0061238600846991E-3</v>
          </cell>
          <cell r="ED23">
            <v>0</v>
          </cell>
          <cell r="EE23">
            <v>3.737025716680364</v>
          </cell>
          <cell r="EF23">
            <v>-0.40613053607012262</v>
          </cell>
          <cell r="EG23">
            <v>-0.17027915891981138</v>
          </cell>
          <cell r="EH23">
            <v>-0.33424999388989818</v>
          </cell>
          <cell r="EI23">
            <v>-0.64450039458995434</v>
          </cell>
          <cell r="EJ23">
            <v>0</v>
          </cell>
          <cell r="EK23">
            <v>1.104201952779988</v>
          </cell>
          <cell r="EL23">
            <v>0.66277555769966057</v>
          </cell>
          <cell r="EM23">
            <v>0.78982057113012161</v>
          </cell>
          <cell r="EN23">
            <v>3.1201565676205973</v>
          </cell>
          <cell r="EO23">
            <v>-1.2774936459891251E-2</v>
          </cell>
          <cell r="EP23">
            <v>-0.37199391261992787</v>
          </cell>
          <cell r="EQ23">
            <v>0</v>
          </cell>
          <cell r="ER23">
            <v>6.2665244656600407</v>
          </cell>
          <cell r="ES23">
            <v>-0.59458985639003004</v>
          </cell>
          <cell r="ET23">
            <v>0</v>
          </cell>
          <cell r="EU23">
            <v>5.2795292301652808E-3</v>
          </cell>
          <cell r="EV23">
            <v>0.77190238981006587</v>
          </cell>
          <cell r="EW23">
            <v>0</v>
          </cell>
          <cell r="EX23">
            <v>0</v>
          </cell>
          <cell r="EY23">
            <v>2.5706146479797098</v>
          </cell>
          <cell r="EZ23">
            <v>1.7776161071001297</v>
          </cell>
          <cell r="FA23">
            <v>1.1775366271599523</v>
          </cell>
          <cell r="FB23">
            <v>0.5622899130200949</v>
          </cell>
          <cell r="FC23">
            <v>-4.1248922500471963E-3</v>
          </cell>
          <cell r="FD23">
            <v>0</v>
          </cell>
          <cell r="FE23">
            <v>4.5031006528806756</v>
          </cell>
          <cell r="FF23">
            <v>0.17522977126964179</v>
          </cell>
          <cell r="FG23">
            <v>0</v>
          </cell>
          <cell r="FH23">
            <v>0.65474748495012136</v>
          </cell>
          <cell r="FI23">
            <v>-9.6263660779982274E-2</v>
          </cell>
          <cell r="FJ23">
            <v>0.44184836406000016</v>
          </cell>
          <cell r="FK23">
            <v>0</v>
          </cell>
          <cell r="FL23">
            <v>0.42498389210004461</v>
          </cell>
          <cell r="FM23">
            <v>2.578327008639917</v>
          </cell>
          <cell r="FN23">
            <v>-0.70581811022975671</v>
          </cell>
          <cell r="FO23">
            <v>0.49657264784013933</v>
          </cell>
          <cell r="FP23">
            <v>0.5334732550300032</v>
          </cell>
          <cell r="FQ23">
            <v>0</v>
          </cell>
          <cell r="FR23">
            <v>5.9450551027221081</v>
          </cell>
          <cell r="FS23">
            <v>-0.60598711436978192</v>
          </cell>
          <cell r="FT23">
            <v>-9.3319668985714088E-4</v>
          </cell>
          <cell r="FU23">
            <v>4.5031149829924288E-2</v>
          </cell>
          <cell r="FV23">
            <v>-1.13325443183993</v>
          </cell>
          <cell r="FW23">
            <v>0.1024712338800029</v>
          </cell>
          <cell r="FX23">
            <v>0</v>
          </cell>
          <cell r="FY23">
            <v>1.1052807226399182</v>
          </cell>
          <cell r="FZ23">
            <v>0.88993132723999224</v>
          </cell>
          <cell r="GA23">
            <v>5.3467206832206102</v>
          </cell>
          <cell r="GB23">
            <v>0.42519550735028133</v>
          </cell>
          <cell r="GC23">
            <v>-0.2294007785399117</v>
          </cell>
          <cell r="GD23">
            <v>0</v>
          </cell>
          <cell r="GE23">
            <v>7.9140660088596633</v>
          </cell>
          <cell r="GF23">
            <v>4.1208196521799891</v>
          </cell>
          <cell r="GG23">
            <v>-0.18156071588009581</v>
          </cell>
          <cell r="GH23">
            <v>5.8781698870300261</v>
          </cell>
          <cell r="GI23">
            <v>0.55404997314997217</v>
          </cell>
          <cell r="GJ23">
            <v>-1.7627917159998674E-2</v>
          </cell>
          <cell r="GK23">
            <v>0</v>
          </cell>
          <cell r="GL23">
            <v>0.35663732701993922</v>
          </cell>
          <cell r="GM23">
            <v>-0.34711555200988187</v>
          </cell>
          <cell r="GN23">
            <v>0.16769281463984953</v>
          </cell>
          <cell r="GO23">
            <v>-1.1649697146799554</v>
          </cell>
          <cell r="GP23">
            <v>-1.2531858086802004</v>
          </cell>
          <cell r="GQ23">
            <v>-0.19884393674874445</v>
          </cell>
          <cell r="GR23">
            <v>-13.790449062929838</v>
          </cell>
          <cell r="GS23">
            <v>-0.15031869257018116</v>
          </cell>
          <cell r="GT23">
            <v>-3.7410751001516473E-3</v>
          </cell>
          <cell r="GU23">
            <v>1.3727788283999871</v>
          </cell>
          <cell r="GV23">
            <v>0.29369279873999687</v>
          </cell>
          <cell r="GW23">
            <v>0</v>
          </cell>
          <cell r="GX23">
            <v>-1.4920877939999855E-2</v>
          </cell>
          <cell r="GY23">
            <v>0.71073176734000754</v>
          </cell>
          <cell r="GZ23">
            <v>3.2203232170901401</v>
          </cell>
          <cell r="HA23">
            <v>-19.304595170019638</v>
          </cell>
          <cell r="HB23">
            <v>-8.621162952999839E-2</v>
          </cell>
          <cell r="HC23">
            <v>0.29586020433976046</v>
          </cell>
          <cell r="HD23">
            <v>-0.12404843368040019</v>
          </cell>
          <cell r="HE23">
            <v>2.6629555471372441</v>
          </cell>
          <cell r="HF23">
            <v>-0.49483313404971341</v>
          </cell>
          <cell r="HG23">
            <v>-0.1661517572001685</v>
          </cell>
          <cell r="HH23">
            <v>-0.14107430136994026</v>
          </cell>
          <cell r="HI23">
            <v>0.58891852161002589</v>
          </cell>
          <cell r="HJ23">
            <v>1.1084479670000036E-2</v>
          </cell>
          <cell r="HK23">
            <v>0</v>
          </cell>
          <cell r="HL23">
            <v>0.96562008058992888</v>
          </cell>
          <cell r="HM23">
            <v>0.14104822440003772</v>
          </cell>
          <cell r="HN23">
            <v>1.0961464672798229</v>
          </cell>
          <cell r="HO23">
            <v>0.42297016042994073</v>
          </cell>
          <cell r="HP23">
            <v>0.2392268057799356</v>
          </cell>
          <cell r="HQ23">
            <v>0</v>
          </cell>
          <cell r="HR23">
            <v>1.0799255369129241</v>
          </cell>
          <cell r="HS23">
            <v>-4.1910962520501016</v>
          </cell>
          <cell r="HT23">
            <v>0</v>
          </cell>
          <cell r="HU23">
            <v>0.53846130847000495</v>
          </cell>
          <cell r="HV23">
            <v>0.55135127814000384</v>
          </cell>
          <cell r="HW23">
            <v>0</v>
          </cell>
          <cell r="HX23">
            <v>0.21699113899001077</v>
          </cell>
          <cell r="HY23">
            <v>-4.3298398800288851E-3</v>
          </cell>
          <cell r="HZ23">
            <v>-2.0526565219938675E-2</v>
          </cell>
          <cell r="IA23">
            <v>3.6379313758498029</v>
          </cell>
          <cell r="IB23">
            <v>0.35114309261007293</v>
          </cell>
          <cell r="IC23">
            <v>0</v>
          </cell>
          <cell r="ID23">
            <v>0</v>
          </cell>
          <cell r="IE23">
            <v>0.64286045366316102</v>
          </cell>
          <cell r="IF23">
            <v>-0.36737693928989756</v>
          </cell>
          <cell r="IG23">
            <v>-3.3457527179962199E-2</v>
          </cell>
          <cell r="IH23">
            <v>4.5304893199954677E-2</v>
          </cell>
          <cell r="II23">
            <v>0.62273454236999726</v>
          </cell>
          <cell r="IJ23">
            <v>4.3336340089999981E-2</v>
          </cell>
          <cell r="IK23">
            <v>0</v>
          </cell>
          <cell r="IL23">
            <v>0.82851022092995663</v>
          </cell>
          <cell r="IM23">
            <v>-0.16880117748996781</v>
          </cell>
          <cell r="IN23">
            <v>-1.3162290616301107</v>
          </cell>
          <cell r="IO23">
            <v>0.93638629922008931</v>
          </cell>
          <cell r="IP23">
            <v>0.23414921226958541</v>
          </cell>
          <cell r="IQ23">
            <v>-0.18169634881996899</v>
          </cell>
          <cell r="IR23">
            <v>-11.045526233116107</v>
          </cell>
          <cell r="IS23">
            <v>-1.6951472519003801</v>
          </cell>
          <cell r="IT23">
            <v>-7.3803151313200033</v>
          </cell>
          <cell r="IU23">
            <v>-3.2907957299812551E-3</v>
          </cell>
          <cell r="IV23">
            <v>0</v>
          </cell>
          <cell r="IW23">
            <v>0</v>
          </cell>
          <cell r="IX23">
            <v>0</v>
          </cell>
          <cell r="IY23">
            <v>-0.4053920449399584</v>
          </cell>
          <cell r="IZ23">
            <v>-0.20901120519999949</v>
          </cell>
          <cell r="JA23">
            <v>-0.95511760320005124</v>
          </cell>
          <cell r="JB23">
            <v>0.4608407005899835</v>
          </cell>
          <cell r="JC23">
            <v>0.18307824869043543</v>
          </cell>
          <cell r="JD23">
            <v>-1.0411711501092213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9.4282375830061937E-2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4.787090496000701E-2</v>
          </cell>
          <cell r="L26">
            <v>0</v>
          </cell>
          <cell r="M26">
            <v>0</v>
          </cell>
          <cell r="N26">
            <v>-8.4165080210141241E-2</v>
          </cell>
          <cell r="O26">
            <v>0.19865530401000342</v>
          </cell>
          <cell r="P26">
            <v>0</v>
          </cell>
          <cell r="Q26">
            <v>0.11315859708000175</v>
          </cell>
          <cell r="R26">
            <v>0.37514648653996119</v>
          </cell>
          <cell r="S26">
            <v>0.38099963885997568</v>
          </cell>
          <cell r="T26">
            <v>-0.24895923271003539</v>
          </cell>
          <cell r="U26">
            <v>0</v>
          </cell>
          <cell r="V26">
            <v>0</v>
          </cell>
          <cell r="W26">
            <v>0</v>
          </cell>
          <cell r="X26">
            <v>0.14397823436002</v>
          </cell>
          <cell r="Y26">
            <v>0</v>
          </cell>
          <cell r="Z26">
            <v>9.2926525319853681E-2</v>
          </cell>
          <cell r="AA26">
            <v>6.2013207100335421E-3</v>
          </cell>
          <cell r="AB26">
            <v>0</v>
          </cell>
          <cell r="AC26">
            <v>0</v>
          </cell>
          <cell r="AD26">
            <v>0</v>
          </cell>
          <cell r="AE26">
            <v>-4.9105992431577761E-2</v>
          </cell>
          <cell r="AF26">
            <v>0</v>
          </cell>
          <cell r="AG26">
            <v>0</v>
          </cell>
          <cell r="AH26">
            <v>0</v>
          </cell>
          <cell r="AI26">
            <v>0.26411103332998209</v>
          </cell>
          <cell r="AJ26">
            <v>2.2077398420037753E-2</v>
          </cell>
          <cell r="AK26">
            <v>0</v>
          </cell>
          <cell r="AL26">
            <v>0</v>
          </cell>
          <cell r="AM26">
            <v>6.7071912929804967E-2</v>
          </cell>
          <cell r="AN26">
            <v>-0.16982598345998667</v>
          </cell>
          <cell r="AO26">
            <v>-0.23254035364999481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0.67439903197100648</v>
          </cell>
          <cell r="G30">
            <v>0.22191513719008071</v>
          </cell>
          <cell r="H30">
            <v>8.8794049409898435E-2</v>
          </cell>
          <cell r="I30">
            <v>3.1885649339983502E-2</v>
          </cell>
          <cell r="J30">
            <v>0.51187183338015529</v>
          </cell>
          <cell r="K30">
            <v>0.10261007734993655</v>
          </cell>
          <cell r="L30">
            <v>2.4401494433195694</v>
          </cell>
          <cell r="M30">
            <v>8.525160727185721E-2</v>
          </cell>
          <cell r="N30">
            <v>1.5879804209489521</v>
          </cell>
          <cell r="O30">
            <v>-2.1591103589798877</v>
          </cell>
          <cell r="P30">
            <v>0.45508190165037377</v>
          </cell>
          <cell r="Q30">
            <v>0.61644582554981753</v>
          </cell>
          <cell r="R30">
            <v>2.6638436459179502</v>
          </cell>
          <cell r="S30">
            <v>1.420423430140545</v>
          </cell>
          <cell r="T30">
            <v>0.18548668253970391</v>
          </cell>
          <cell r="U30">
            <v>0.42175217199974213</v>
          </cell>
          <cell r="V30">
            <v>0.15199266985018767</v>
          </cell>
          <cell r="W30">
            <v>0.82895555899040119</v>
          </cell>
          <cell r="X30">
            <v>0.93621665530008613</v>
          </cell>
          <cell r="Y30">
            <v>-1.0517130972202722</v>
          </cell>
          <cell r="Z30">
            <v>-9.4506930588977411E-2</v>
          </cell>
          <cell r="AA30">
            <v>0.26698092560945952</v>
          </cell>
          <cell r="AB30">
            <v>-2.4094213081598355</v>
          </cell>
          <cell r="AC30">
            <v>0.14889062589008972</v>
          </cell>
          <cell r="AD30">
            <v>1.8587862615613631</v>
          </cell>
          <cell r="AE30">
            <v>3.0277612709760433</v>
          </cell>
          <cell r="AF30">
            <v>0.94644109870205284</v>
          </cell>
          <cell r="AG30">
            <v>2.5936090580216842E-2</v>
          </cell>
          <cell r="AH30">
            <v>-0.58593364175976603</v>
          </cell>
          <cell r="AI30">
            <v>1.1246665715702875</v>
          </cell>
          <cell r="AJ30">
            <v>-1.4179060805304289</v>
          </cell>
          <cell r="AK30">
            <v>0.25480182990986577</v>
          </cell>
          <cell r="AL30">
            <v>1.3585666569888417</v>
          </cell>
          <cell r="AM30">
            <v>1.7039667837525485</v>
          </cell>
          <cell r="AN30">
            <v>-1.1146783025214972</v>
          </cell>
          <cell r="AO30">
            <v>-0.62009854964162514</v>
          </cell>
          <cell r="AP30">
            <v>0.43426999310031533</v>
          </cell>
          <cell r="AQ30">
            <v>0.91772882084114826</v>
          </cell>
          <cell r="AR30">
            <v>13.222741292425781</v>
          </cell>
          <cell r="AS30">
            <v>0.13678986336981325</v>
          </cell>
          <cell r="AT30">
            <v>-0.18664465905931138</v>
          </cell>
          <cell r="AU30">
            <v>-0.15254991056099243</v>
          </cell>
          <cell r="AV30">
            <v>0.53111566852021497</v>
          </cell>
          <cell r="AW30">
            <v>-0.30649608479006929</v>
          </cell>
          <cell r="AX30">
            <v>0.97374230049990729</v>
          </cell>
          <cell r="AY30">
            <v>0.42757083989999956</v>
          </cell>
          <cell r="AZ30">
            <v>9.1337068425273173</v>
          </cell>
          <cell r="BA30">
            <v>2.2672313767088781</v>
          </cell>
          <cell r="BB30">
            <v>0.45506964093965507</v>
          </cell>
          <cell r="BC30">
            <v>-0.28349713048010017</v>
          </cell>
          <cell r="BD30">
            <v>0.226702544850923</v>
          </cell>
          <cell r="BE30">
            <v>21.208188369055279</v>
          </cell>
          <cell r="BF30">
            <v>4.0464505569616449E-2</v>
          </cell>
          <cell r="BG30">
            <v>0.3166398681296414</v>
          </cell>
          <cell r="BH30">
            <v>0.10869833820015629</v>
          </cell>
          <cell r="BI30">
            <v>0.41802570557956642</v>
          </cell>
          <cell r="BJ30">
            <v>0.49786615421999159</v>
          </cell>
          <cell r="BK30">
            <v>1.3938124411902209</v>
          </cell>
          <cell r="BL30">
            <v>2.6661294038694905</v>
          </cell>
          <cell r="BM30">
            <v>15.413864455329531</v>
          </cell>
          <cell r="BN30">
            <v>0.71396172105960432</v>
          </cell>
          <cell r="BO30">
            <v>0.37685248078014411</v>
          </cell>
          <cell r="BP30">
            <v>-0.38545305589923373</v>
          </cell>
          <cell r="BQ30">
            <v>-0.35267364898027154</v>
          </cell>
          <cell r="BR30">
            <v>11.794452986316173</v>
          </cell>
          <cell r="BS30">
            <v>5.2785350119847863E-2</v>
          </cell>
          <cell r="BT30">
            <v>-0.80607459951988858</v>
          </cell>
          <cell r="BU30">
            <v>-1.5170663864000744</v>
          </cell>
          <cell r="BV30">
            <v>0.48898703029999524</v>
          </cell>
          <cell r="BW30">
            <v>-0.37483746591988165</v>
          </cell>
          <cell r="BX30">
            <v>0.40584296519955387</v>
          </cell>
          <cell r="BY30">
            <v>1.2896626065194141</v>
          </cell>
          <cell r="BZ30">
            <v>4.6673763548496936</v>
          </cell>
          <cell r="CA30">
            <v>2.4627661772574356</v>
          </cell>
          <cell r="CB30">
            <v>0.84308274014983908</v>
          </cell>
          <cell r="CC30">
            <v>3.3366687858106161</v>
          </cell>
          <cell r="CD30">
            <v>0.94525942795189621</v>
          </cell>
          <cell r="CE30">
            <v>26.006964105530642</v>
          </cell>
          <cell r="CF30">
            <v>0.16008595400944614</v>
          </cell>
          <cell r="CG30">
            <v>1.2596525487906547</v>
          </cell>
          <cell r="CH30">
            <v>-0.8951324359204591</v>
          </cell>
          <cell r="CI30">
            <v>5.0197966666200955</v>
          </cell>
          <cell r="CJ30">
            <v>0.99247982685028546</v>
          </cell>
          <cell r="CK30">
            <v>3.1967866189502274</v>
          </cell>
          <cell r="CL30">
            <v>0.11728950526958215</v>
          </cell>
          <cell r="CM30">
            <v>8.7710619950394175</v>
          </cell>
          <cell r="CN30">
            <v>2.7884797527003684</v>
          </cell>
          <cell r="CO30">
            <v>1.5105630956004461</v>
          </cell>
          <cell r="CP30">
            <v>1.3605060664503981</v>
          </cell>
          <cell r="CQ30">
            <v>1.7253945111788198</v>
          </cell>
          <cell r="CR30">
            <v>16.743025818039314</v>
          </cell>
          <cell r="CS30">
            <v>-0.14107152864016825</v>
          </cell>
          <cell r="CT30">
            <v>-0.19710929783013853</v>
          </cell>
          <cell r="CU30">
            <v>-1.859515584809742</v>
          </cell>
          <cell r="CV30">
            <v>0.88499422806989969</v>
          </cell>
          <cell r="CW30">
            <v>4.3845095833103187</v>
          </cell>
          <cell r="CX30">
            <v>2.6461643271404682</v>
          </cell>
          <cell r="CY30">
            <v>7.4247034969685046</v>
          </cell>
          <cell r="CZ30">
            <v>5.5024985288800963</v>
          </cell>
          <cell r="DA30">
            <v>-6.4610459441573767</v>
          </cell>
          <cell r="DB30">
            <v>-1.970850519819578</v>
          </cell>
          <cell r="DC30">
            <v>4.6100277556706715</v>
          </cell>
          <cell r="DD30">
            <v>1.9197207732604511</v>
          </cell>
          <cell r="DE30">
            <v>70.5930989554181</v>
          </cell>
          <cell r="DF30">
            <v>-0.12626910443941597</v>
          </cell>
          <cell r="DG30">
            <v>-1.419315138089587</v>
          </cell>
          <cell r="DH30">
            <v>1.7836150706407352</v>
          </cell>
          <cell r="DI30">
            <v>-1.2115807273903556</v>
          </cell>
          <cell r="DJ30">
            <v>0.8017455442999335</v>
          </cell>
          <cell r="DK30">
            <v>0.50050619930993889</v>
          </cell>
          <cell r="DL30">
            <v>5.3874946203395666</v>
          </cell>
          <cell r="DM30">
            <v>52.811351759299214</v>
          </cell>
          <cell r="DN30">
            <v>10.171296171751237</v>
          </cell>
          <cell r="DO30">
            <v>1.3978402223610829</v>
          </cell>
          <cell r="DP30">
            <v>1.3519845398895995</v>
          </cell>
          <cell r="DQ30">
            <v>-0.85557020254054805</v>
          </cell>
          <cell r="DR30">
            <v>2.6713602167874342</v>
          </cell>
          <cell r="DS30">
            <v>1.234234155129343</v>
          </cell>
          <cell r="DT30">
            <v>-6.1508948643095209</v>
          </cell>
          <cell r="DU30">
            <v>-0.20573236600012024</v>
          </cell>
          <cell r="DV30">
            <v>0.43568250041994361</v>
          </cell>
          <cell r="DW30">
            <v>0.54183419221999429</v>
          </cell>
          <cell r="DX30">
            <v>-0.10794225467020624</v>
          </cell>
          <cell r="DY30">
            <v>7.2307136927811371</v>
          </cell>
          <cell r="DZ30">
            <v>4.8966428344683663</v>
          </cell>
          <cell r="EA30">
            <v>9.4214267335428303</v>
          </cell>
          <cell r="EB30">
            <v>-4.5136837456902867</v>
          </cell>
          <cell r="EC30">
            <v>-10.246663976219679</v>
          </cell>
          <cell r="ED30">
            <v>0.13574331512063509</v>
          </cell>
          <cell r="EE30">
            <v>25.280493863654556</v>
          </cell>
          <cell r="EF30">
            <v>-1.3839088440108753</v>
          </cell>
          <cell r="EG30">
            <v>3.2948503800926119</v>
          </cell>
          <cell r="EH30">
            <v>6.7109299779986031E-2</v>
          </cell>
          <cell r="EI30">
            <v>-0.56398523309962911</v>
          </cell>
          <cell r="EJ30">
            <v>0.45688414543997169</v>
          </cell>
          <cell r="EK30">
            <v>7.594644177360351</v>
          </cell>
          <cell r="EL30">
            <v>10.180580217887837</v>
          </cell>
          <cell r="EM30">
            <v>2.8830152773607551</v>
          </cell>
          <cell r="EN30">
            <v>4.5613205399913568</v>
          </cell>
          <cell r="EO30">
            <v>0.32613813792977453</v>
          </cell>
          <cell r="EP30">
            <v>-3.5581948772305623</v>
          </cell>
          <cell r="EQ30">
            <v>1.4220406421500229</v>
          </cell>
          <cell r="ER30">
            <v>26.507833208263037</v>
          </cell>
          <cell r="ES30">
            <v>-1.0295688638498177</v>
          </cell>
          <cell r="ET30">
            <v>-0.30189450240959559</v>
          </cell>
          <cell r="EU30">
            <v>-0.50996021266109892</v>
          </cell>
          <cell r="EV30">
            <v>2.8954063149999456</v>
          </cell>
          <cell r="EW30">
            <v>0.72238532149970069</v>
          </cell>
          <cell r="EX30">
            <v>0.91668919510084379</v>
          </cell>
          <cell r="EY30">
            <v>3.2423168311797781</v>
          </cell>
          <cell r="EZ30">
            <v>10.074701118070152</v>
          </cell>
          <cell r="FA30">
            <v>12.795364246991085</v>
          </cell>
          <cell r="FB30">
            <v>2.6816261857502468</v>
          </cell>
          <cell r="FC30">
            <v>-2.0376968052714801</v>
          </cell>
          <cell r="FD30">
            <v>-2.9415356211502512</v>
          </cell>
          <cell r="FE30">
            <v>3.8709035760402912</v>
          </cell>
          <cell r="FF30">
            <v>-0.94822466262121452</v>
          </cell>
          <cell r="FG30">
            <v>-0.26354204504059453</v>
          </cell>
          <cell r="FH30">
            <v>-0.79503178788945661</v>
          </cell>
          <cell r="FI30">
            <v>-0.4623633317603435</v>
          </cell>
          <cell r="FJ30">
            <v>0.63511524143996212</v>
          </cell>
          <cell r="FK30">
            <v>-0.69276272380989212</v>
          </cell>
          <cell r="FL30">
            <v>2.2248957172996597</v>
          </cell>
          <cell r="FM30">
            <v>2.750904260259631</v>
          </cell>
          <cell r="FN30">
            <v>0.58750515786050528</v>
          </cell>
          <cell r="FO30">
            <v>0.51079206664053345</v>
          </cell>
          <cell r="FP30">
            <v>0.20572622915096872</v>
          </cell>
          <cell r="FQ30">
            <v>0.11788945451007748</v>
          </cell>
          <cell r="FR30">
            <v>-5.1117374973837286</v>
          </cell>
          <cell r="FS30">
            <v>0.1932661457112772</v>
          </cell>
          <cell r="FT30">
            <v>-12.933202122569128</v>
          </cell>
          <cell r="FU30">
            <v>-0.25983015273050114</v>
          </cell>
          <cell r="FV30">
            <v>-1.6052113011999154</v>
          </cell>
          <cell r="FW30">
            <v>0.12112369051976657</v>
          </cell>
          <cell r="FX30">
            <v>0.3461898553298397</v>
          </cell>
          <cell r="FY30">
            <v>1.5651556129305391</v>
          </cell>
          <cell r="FZ30">
            <v>1.9573785309812592</v>
          </cell>
          <cell r="GA30">
            <v>5.9425462050712667</v>
          </cell>
          <cell r="GB30">
            <v>7.9131656249955995E-2</v>
          </cell>
          <cell r="GC30">
            <v>-0.29143737679805781</v>
          </cell>
          <cell r="GD30">
            <v>-0.2268482408599084</v>
          </cell>
          <cell r="GE30">
            <v>15.94377453972993</v>
          </cell>
          <cell r="GF30">
            <v>3.7261501701404995</v>
          </cell>
          <cell r="GG30">
            <v>-2.8500556050894374</v>
          </cell>
          <cell r="GH30">
            <v>16.832558954190063</v>
          </cell>
          <cell r="GI30">
            <v>1.1371153012599962</v>
          </cell>
          <cell r="GJ30">
            <v>2.4630889294699045</v>
          </cell>
          <cell r="GK30">
            <v>0</v>
          </cell>
          <cell r="GL30">
            <v>-0.17063803271958022</v>
          </cell>
          <cell r="GM30">
            <v>1.2829480099308057</v>
          </cell>
          <cell r="GN30">
            <v>0.27144963984937931</v>
          </cell>
          <cell r="GO30">
            <v>-6.1601094386001023</v>
          </cell>
          <cell r="GP30">
            <v>-0.24402331185956427</v>
          </cell>
          <cell r="GQ30">
            <v>-0.34471007682986965</v>
          </cell>
          <cell r="GR30">
            <v>-5.8804670399840688</v>
          </cell>
          <cell r="GS30">
            <v>8.6121655640599784</v>
          </cell>
          <cell r="GT30">
            <v>-0.8542371745697892</v>
          </cell>
          <cell r="GU30">
            <v>0.97502212930976384</v>
          </cell>
          <cell r="GV30">
            <v>0.43534663593993628</v>
          </cell>
          <cell r="GW30">
            <v>0.39058132218997343</v>
          </cell>
          <cell r="GX30">
            <v>0.20280048185020405</v>
          </cell>
          <cell r="GY30">
            <v>4.1483274931297274</v>
          </cell>
          <cell r="GZ30">
            <v>5.4107198087513098</v>
          </cell>
          <cell r="HA30">
            <v>-18.558331871879091</v>
          </cell>
          <cell r="HB30">
            <v>-0.16016582636984822</v>
          </cell>
          <cell r="HC30">
            <v>-5.3437391950410529</v>
          </cell>
          <cell r="HD30">
            <v>-1.1389564073615475</v>
          </cell>
          <cell r="HE30">
            <v>5.1932394649338676</v>
          </cell>
          <cell r="HF30">
            <v>-1.8641689833093551</v>
          </cell>
          <cell r="HG30">
            <v>-4.646500575940081</v>
          </cell>
          <cell r="HH30">
            <v>-3.5816886768770928E-2</v>
          </cell>
          <cell r="HI30">
            <v>0.53333306141007597</v>
          </cell>
          <cell r="HJ30">
            <v>6.0645718250043501E-2</v>
          </cell>
          <cell r="HK30">
            <v>0.1610723391099782</v>
          </cell>
          <cell r="HL30">
            <v>2.3086037887987914</v>
          </cell>
          <cell r="HM30">
            <v>-1.2175623121293029</v>
          </cell>
          <cell r="HN30">
            <v>10.946594101589653</v>
          </cell>
          <cell r="HO30">
            <v>-2.886082901359714</v>
          </cell>
          <cell r="HP30">
            <v>1.7603760198089731</v>
          </cell>
          <cell r="HQ30">
            <v>7.274609546038846E-2</v>
          </cell>
          <cell r="HR30">
            <v>-0.90451827623473946</v>
          </cell>
          <cell r="HS30">
            <v>-5.0616861714306651</v>
          </cell>
          <cell r="HT30">
            <v>-0.27054467230118462</v>
          </cell>
          <cell r="HU30">
            <v>-0.19111291093031468</v>
          </cell>
          <cell r="HV30">
            <v>0.55564159828998072</v>
          </cell>
          <cell r="HW30">
            <v>0.17806354927000712</v>
          </cell>
          <cell r="HX30">
            <v>0.31798999228999492</v>
          </cell>
          <cell r="HY30">
            <v>4.1812824310591168</v>
          </cell>
          <cell r="HZ30">
            <v>-6.2584901778891435</v>
          </cell>
          <cell r="IA30">
            <v>7.8548059892491437</v>
          </cell>
          <cell r="IB30">
            <v>-1.1367273873397608</v>
          </cell>
          <cell r="IC30">
            <v>-0.35776678910951887</v>
          </cell>
          <cell r="ID30">
            <v>-0.7159737273977953</v>
          </cell>
          <cell r="IE30">
            <v>-23.737055660552869</v>
          </cell>
          <cell r="IF30">
            <v>-3.6439061022701935</v>
          </cell>
          <cell r="IG30">
            <v>-3.4578550319602073</v>
          </cell>
          <cell r="IH30">
            <v>-6.9602627055801349</v>
          </cell>
          <cell r="II30">
            <v>0.66541395735998776</v>
          </cell>
          <cell r="IJ30">
            <v>-5.7256890699989071E-2</v>
          </cell>
          <cell r="IK30">
            <v>-1.6304052226801105</v>
          </cell>
          <cell r="IL30">
            <v>4.4028176801894006</v>
          </cell>
          <cell r="IM30">
            <v>2.6530725160091606</v>
          </cell>
          <cell r="IN30">
            <v>2.8193760278609261</v>
          </cell>
          <cell r="IO30">
            <v>1.560566095280592</v>
          </cell>
          <cell r="IP30">
            <v>-17.653029675551807</v>
          </cell>
          <cell r="IQ30">
            <v>-2.4355863085111196</v>
          </cell>
          <cell r="IR30">
            <v>-1.2468008795622154</v>
          </cell>
          <cell r="IS30">
            <v>1.6674255512698437</v>
          </cell>
          <cell r="IT30">
            <v>-8.1634922702105541</v>
          </cell>
          <cell r="IU30">
            <v>3.2619894023496272</v>
          </cell>
          <cell r="IV30">
            <v>0</v>
          </cell>
          <cell r="IW30">
            <v>4.2104179599959934E-3</v>
          </cell>
          <cell r="IX30">
            <v>0.69667770275987095</v>
          </cell>
          <cell r="IY30">
            <v>6.0146538794597291</v>
          </cell>
          <cell r="IZ30">
            <v>1.6886095577301603</v>
          </cell>
          <cell r="JA30">
            <v>-2.2921798323404801</v>
          </cell>
          <cell r="JB30">
            <v>-1.5256381432600392</v>
          </cell>
          <cell r="JC30">
            <v>-1.071637049648416</v>
          </cell>
          <cell r="JD30">
            <v>-1.5274200956300774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0.67439903197100648</v>
          </cell>
          <cell r="G33">
            <v>0.22191513719008071</v>
          </cell>
          <cell r="H33">
            <v>8.8794049409898435E-2</v>
          </cell>
          <cell r="I33">
            <v>3.1885649339983502E-2</v>
          </cell>
          <cell r="J33">
            <v>0.51187183338015529</v>
          </cell>
          <cell r="K33">
            <v>0.10261007734993655</v>
          </cell>
          <cell r="L33">
            <v>2.4401494433195694</v>
          </cell>
          <cell r="M33">
            <v>8.525160727185721E-2</v>
          </cell>
          <cell r="N33">
            <v>1.5879804209489521</v>
          </cell>
          <cell r="O33">
            <v>-2.1591103589798877</v>
          </cell>
          <cell r="P33">
            <v>0.45508190165037377</v>
          </cell>
          <cell r="Q33">
            <v>0.61644582554981753</v>
          </cell>
          <cell r="R33">
            <v>2.6638436459179502</v>
          </cell>
          <cell r="S33">
            <v>1.420423430140545</v>
          </cell>
          <cell r="T33">
            <v>0.18548668253970391</v>
          </cell>
          <cell r="U33">
            <v>0.42175217199974213</v>
          </cell>
          <cell r="V33">
            <v>0.15199266985018767</v>
          </cell>
          <cell r="W33">
            <v>0.82895555899040119</v>
          </cell>
          <cell r="X33">
            <v>0.93621665530008613</v>
          </cell>
          <cell r="Y33">
            <v>-1.0517130972202722</v>
          </cell>
          <cell r="Z33">
            <v>-9.4506930588977411E-2</v>
          </cell>
          <cell r="AA33">
            <v>0.26698092560945952</v>
          </cell>
          <cell r="AB33">
            <v>-2.4094213081598355</v>
          </cell>
          <cell r="AC33">
            <v>0.14889062589008972</v>
          </cell>
          <cell r="AD33">
            <v>1.8587862615613631</v>
          </cell>
          <cell r="AE33">
            <v>3.0277612709760433</v>
          </cell>
          <cell r="AF33">
            <v>0.94644109870205284</v>
          </cell>
          <cell r="AG33">
            <v>2.5936090580216842E-2</v>
          </cell>
          <cell r="AH33">
            <v>-0.58593364175976603</v>
          </cell>
          <cell r="AI33">
            <v>1.1246665715702875</v>
          </cell>
          <cell r="AJ33">
            <v>-1.4179060805304289</v>
          </cell>
          <cell r="AK33">
            <v>0.25480182990986577</v>
          </cell>
          <cell r="AL33">
            <v>1.3585666569888417</v>
          </cell>
          <cell r="AM33">
            <v>1.7039667837525485</v>
          </cell>
          <cell r="AN33">
            <v>-1.1146783025214972</v>
          </cell>
          <cell r="AO33">
            <v>-0.62009854964162514</v>
          </cell>
          <cell r="AP33">
            <v>0.43426999310031533</v>
          </cell>
          <cell r="AQ33">
            <v>0.91772882084114826</v>
          </cell>
          <cell r="AR33">
            <v>13.222741292425781</v>
          </cell>
          <cell r="AS33">
            <v>0.13678986336981325</v>
          </cell>
          <cell r="AT33">
            <v>-0.18664465905931138</v>
          </cell>
          <cell r="AU33">
            <v>-0.15254991056099243</v>
          </cell>
          <cell r="AV33">
            <v>0.53111566852021497</v>
          </cell>
          <cell r="AW33">
            <v>-0.30649608479006929</v>
          </cell>
          <cell r="AX33">
            <v>0.97374230049990729</v>
          </cell>
          <cell r="AY33">
            <v>0.42757083989999956</v>
          </cell>
          <cell r="AZ33">
            <v>9.1337068425273173</v>
          </cell>
          <cell r="BA33">
            <v>2.2672313767088781</v>
          </cell>
          <cell r="BB33">
            <v>0.45506964093965507</v>
          </cell>
          <cell r="BC33">
            <v>-0.28349713048010017</v>
          </cell>
          <cell r="BD33">
            <v>0.226702544850923</v>
          </cell>
          <cell r="BE33">
            <v>21.208188369055279</v>
          </cell>
          <cell r="BF33">
            <v>4.0464505569616449E-2</v>
          </cell>
          <cell r="BG33">
            <v>0.3166398681296414</v>
          </cell>
          <cell r="BH33">
            <v>0.10869833820015629</v>
          </cell>
          <cell r="BI33">
            <v>0.41802570557956642</v>
          </cell>
          <cell r="BJ33">
            <v>0.49786615421999159</v>
          </cell>
          <cell r="BK33">
            <v>1.3938124411902209</v>
          </cell>
          <cell r="BL33">
            <v>2.6661294038694905</v>
          </cell>
          <cell r="BM33">
            <v>15.413864455329531</v>
          </cell>
          <cell r="BN33">
            <v>0.71396172105960432</v>
          </cell>
          <cell r="BO33">
            <v>0.37685248078014411</v>
          </cell>
          <cell r="BP33">
            <v>-0.38545305589923373</v>
          </cell>
          <cell r="BQ33">
            <v>-0.35267364898027154</v>
          </cell>
          <cell r="BR33">
            <v>11.794452986316173</v>
          </cell>
          <cell r="BS33">
            <v>5.2785350119847863E-2</v>
          </cell>
          <cell r="BT33">
            <v>-0.80607459951988858</v>
          </cell>
          <cell r="BU33">
            <v>-1.5170663864000744</v>
          </cell>
          <cell r="BV33">
            <v>0.48898703029999524</v>
          </cell>
          <cell r="BW33">
            <v>-0.37483746591988165</v>
          </cell>
          <cell r="BX33">
            <v>0.40584296519955387</v>
          </cell>
          <cell r="BY33">
            <v>1.2896626065194141</v>
          </cell>
          <cell r="BZ33">
            <v>4.6673763548496936</v>
          </cell>
          <cell r="CA33">
            <v>2.4627661772574356</v>
          </cell>
          <cell r="CB33">
            <v>0.84308274014983908</v>
          </cell>
          <cell r="CC33">
            <v>3.3366687858106161</v>
          </cell>
          <cell r="CD33">
            <v>0.94525942795189621</v>
          </cell>
          <cell r="CE33">
            <v>26.006964105530642</v>
          </cell>
          <cell r="CF33">
            <v>0.16008595400944614</v>
          </cell>
          <cell r="CG33">
            <v>1.2596525487906547</v>
          </cell>
          <cell r="CH33">
            <v>-0.8951324359204591</v>
          </cell>
          <cell r="CI33">
            <v>5.0197966666200955</v>
          </cell>
          <cell r="CJ33">
            <v>0.99247982685028546</v>
          </cell>
          <cell r="CK33">
            <v>3.1967866189502274</v>
          </cell>
          <cell r="CL33">
            <v>0.11728950526958215</v>
          </cell>
          <cell r="CM33">
            <v>8.7710619950394175</v>
          </cell>
          <cell r="CN33">
            <v>2.7884797527003684</v>
          </cell>
          <cell r="CO33">
            <v>1.5105630956004461</v>
          </cell>
          <cell r="CP33">
            <v>1.3605060664503981</v>
          </cell>
          <cell r="CQ33">
            <v>1.7253945111788198</v>
          </cell>
          <cell r="CR33">
            <v>16.743025818039314</v>
          </cell>
          <cell r="CS33">
            <v>-0.14107152864016825</v>
          </cell>
          <cell r="CT33">
            <v>-0.19710929783013853</v>
          </cell>
          <cell r="CU33">
            <v>-1.859515584809742</v>
          </cell>
          <cell r="CV33">
            <v>0.88499422806989969</v>
          </cell>
          <cell r="CW33">
            <v>4.3845095833103187</v>
          </cell>
          <cell r="CX33">
            <v>2.6461643271404682</v>
          </cell>
          <cell r="CY33">
            <v>7.4247034969685046</v>
          </cell>
          <cell r="CZ33">
            <v>5.5024985288800963</v>
          </cell>
          <cell r="DA33">
            <v>-6.4610459441573767</v>
          </cell>
          <cell r="DB33">
            <v>-1.970850519819578</v>
          </cell>
          <cell r="DC33">
            <v>4.6100277556706715</v>
          </cell>
          <cell r="DD33">
            <v>1.9197207732604511</v>
          </cell>
          <cell r="DE33">
            <v>70.5930989554181</v>
          </cell>
          <cell r="DF33">
            <v>-0.12626910443941597</v>
          </cell>
          <cell r="DG33">
            <v>-1.419315138089587</v>
          </cell>
          <cell r="DH33">
            <v>1.7836150706407352</v>
          </cell>
          <cell r="DI33">
            <v>-1.2115807273903556</v>
          </cell>
          <cell r="DJ33">
            <v>0.8017455442999335</v>
          </cell>
          <cell r="DK33">
            <v>0.50050619930993889</v>
          </cell>
          <cell r="DL33">
            <v>5.3874946203395666</v>
          </cell>
          <cell r="DM33">
            <v>52.811351759299214</v>
          </cell>
          <cell r="DN33">
            <v>10.171296171751237</v>
          </cell>
          <cell r="DO33">
            <v>1.3978402223610829</v>
          </cell>
          <cell r="DP33">
            <v>1.3519845398895995</v>
          </cell>
          <cell r="DQ33">
            <v>-0.85557020254054805</v>
          </cell>
          <cell r="DR33">
            <v>2.6713602167874342</v>
          </cell>
          <cell r="DS33">
            <v>1.234234155129343</v>
          </cell>
          <cell r="DT33">
            <v>-6.1508948643095209</v>
          </cell>
          <cell r="DU33">
            <v>-0.20573236600012024</v>
          </cell>
          <cell r="DV33">
            <v>0.43568250041994361</v>
          </cell>
          <cell r="DW33">
            <v>0.54183419221999429</v>
          </cell>
          <cell r="DX33">
            <v>-0.10794225467020624</v>
          </cell>
          <cell r="DY33">
            <v>7.2307136927811371</v>
          </cell>
          <cell r="DZ33">
            <v>4.8966428344683663</v>
          </cell>
          <cell r="EA33">
            <v>9.4214267335428303</v>
          </cell>
          <cell r="EB33">
            <v>-4.5136837456902867</v>
          </cell>
          <cell r="EC33">
            <v>-10.246663976219679</v>
          </cell>
          <cell r="ED33">
            <v>0.13574331512063509</v>
          </cell>
          <cell r="EE33">
            <v>25.280493863654556</v>
          </cell>
          <cell r="EF33">
            <v>-1.3839088440108753</v>
          </cell>
          <cell r="EG33">
            <v>3.2948503800926119</v>
          </cell>
          <cell r="EH33">
            <v>6.7109299779986031E-2</v>
          </cell>
          <cell r="EI33">
            <v>-0.56398523309962911</v>
          </cell>
          <cell r="EJ33">
            <v>0.45688414543997169</v>
          </cell>
          <cell r="EK33">
            <v>7.594644177360351</v>
          </cell>
          <cell r="EL33">
            <v>10.180580217887837</v>
          </cell>
          <cell r="EM33">
            <v>2.8830152773607551</v>
          </cell>
          <cell r="EN33">
            <v>4.5613205399913568</v>
          </cell>
          <cell r="EO33">
            <v>0.32613813792977453</v>
          </cell>
          <cell r="EP33">
            <v>-3.5581948772305623</v>
          </cell>
          <cell r="EQ33">
            <v>1.4220406421500229</v>
          </cell>
          <cell r="ER33">
            <v>26.507833208263037</v>
          </cell>
          <cell r="ES33">
            <v>-1.0295688638498177</v>
          </cell>
          <cell r="ET33">
            <v>-0.30189450240959559</v>
          </cell>
          <cell r="EU33">
            <v>-0.50996021266109892</v>
          </cell>
          <cell r="EV33">
            <v>2.8954063149999456</v>
          </cell>
          <cell r="EW33">
            <v>0.72238532149970069</v>
          </cell>
          <cell r="EX33">
            <v>0.91668919510084379</v>
          </cell>
          <cell r="EY33">
            <v>3.2423168311797781</v>
          </cell>
          <cell r="EZ33">
            <v>10.074701118070152</v>
          </cell>
          <cell r="FA33">
            <v>12.795364246991085</v>
          </cell>
          <cell r="FB33">
            <v>2.6816261857502468</v>
          </cell>
          <cell r="FC33">
            <v>-2.0376968052714801</v>
          </cell>
          <cell r="FD33">
            <v>-2.9415356211502512</v>
          </cell>
          <cell r="FE33">
            <v>3.8709035760402912</v>
          </cell>
          <cell r="FF33">
            <v>-0.94822466262121452</v>
          </cell>
          <cell r="FG33">
            <v>-0.26354204504059453</v>
          </cell>
          <cell r="FH33">
            <v>-0.79503178788945661</v>
          </cell>
          <cell r="FI33">
            <v>-0.4623633317603435</v>
          </cell>
          <cell r="FJ33">
            <v>0.63511524143996212</v>
          </cell>
          <cell r="FK33">
            <v>-0.69276272380989212</v>
          </cell>
          <cell r="FL33">
            <v>2.2248957172996597</v>
          </cell>
          <cell r="FM33">
            <v>2.750904260259631</v>
          </cell>
          <cell r="FN33">
            <v>0.58750515786050528</v>
          </cell>
          <cell r="FO33">
            <v>0.51079206664053345</v>
          </cell>
          <cell r="FP33">
            <v>0.20572622915096872</v>
          </cell>
          <cell r="FQ33">
            <v>0.11788945451007748</v>
          </cell>
          <cell r="FR33">
            <v>-5.1117374973837286</v>
          </cell>
          <cell r="FS33">
            <v>0.1932661457112772</v>
          </cell>
          <cell r="FT33">
            <v>-12.933202122569128</v>
          </cell>
          <cell r="FU33">
            <v>-0.25983015273050114</v>
          </cell>
          <cell r="FV33">
            <v>-1.6052113011999154</v>
          </cell>
          <cell r="FW33">
            <v>0.12112369051976657</v>
          </cell>
          <cell r="FX33">
            <v>0.3461898553298397</v>
          </cell>
          <cell r="FY33">
            <v>1.5651556129305391</v>
          </cell>
          <cell r="FZ33">
            <v>1.9573785309812592</v>
          </cell>
          <cell r="GA33">
            <v>5.9425462050712667</v>
          </cell>
          <cell r="GB33">
            <v>7.9131656249955995E-2</v>
          </cell>
          <cell r="GC33">
            <v>-0.29143737679805781</v>
          </cell>
          <cell r="GD33">
            <v>-0.2268482408599084</v>
          </cell>
          <cell r="GE33">
            <v>15.94377453972993</v>
          </cell>
          <cell r="GF33">
            <v>3.7261501701404995</v>
          </cell>
          <cell r="GG33">
            <v>-2.8500556050894374</v>
          </cell>
          <cell r="GH33">
            <v>16.832558954190063</v>
          </cell>
          <cell r="GI33">
            <v>1.1371153012599962</v>
          </cell>
          <cell r="GJ33">
            <v>2.4630889294699045</v>
          </cell>
          <cell r="GK33">
            <v>0</v>
          </cell>
          <cell r="GL33">
            <v>-0.17063803271958022</v>
          </cell>
          <cell r="GM33">
            <v>1.2829480099308057</v>
          </cell>
          <cell r="GN33">
            <v>0.27144963984937931</v>
          </cell>
          <cell r="GO33">
            <v>-6.1601094386001023</v>
          </cell>
          <cell r="GP33">
            <v>-0.24402331185956427</v>
          </cell>
          <cell r="GQ33">
            <v>-0.34471007682986965</v>
          </cell>
          <cell r="GR33">
            <v>-5.8804670399840688</v>
          </cell>
          <cell r="GS33">
            <v>8.6121655640599784</v>
          </cell>
          <cell r="GT33">
            <v>-0.8542371745697892</v>
          </cell>
          <cell r="GU33">
            <v>0.97502212930976384</v>
          </cell>
          <cell r="GV33">
            <v>0.43534663593993628</v>
          </cell>
          <cell r="GW33">
            <v>0.39058132218997343</v>
          </cell>
          <cell r="GX33">
            <v>0.20280048185020405</v>
          </cell>
          <cell r="GY33">
            <v>4.1483274931297274</v>
          </cell>
          <cell r="GZ33">
            <v>5.4107198087513098</v>
          </cell>
          <cell r="HA33">
            <v>-18.558331871879091</v>
          </cell>
          <cell r="HB33">
            <v>-0.16016582636984822</v>
          </cell>
          <cell r="HC33">
            <v>-5.3437391950410529</v>
          </cell>
          <cell r="HD33">
            <v>-1.1389564073615475</v>
          </cell>
          <cell r="HE33">
            <v>5.1932394649338676</v>
          </cell>
          <cell r="HF33">
            <v>-1.8641689833093551</v>
          </cell>
          <cell r="HG33">
            <v>-4.646500575940081</v>
          </cell>
          <cell r="HH33">
            <v>-3.5816886768770928E-2</v>
          </cell>
          <cell r="HI33">
            <v>0.53333306141007597</v>
          </cell>
          <cell r="HJ33">
            <v>6.0645718250043501E-2</v>
          </cell>
          <cell r="HK33">
            <v>0.1610723391099782</v>
          </cell>
          <cell r="HL33">
            <v>2.3086037887987914</v>
          </cell>
          <cell r="HM33">
            <v>-1.2175623121293029</v>
          </cell>
          <cell r="HN33">
            <v>10.946594101589653</v>
          </cell>
          <cell r="HO33">
            <v>-2.886082901359714</v>
          </cell>
          <cell r="HP33">
            <v>1.7603760198089731</v>
          </cell>
          <cell r="HQ33">
            <v>7.274609546038846E-2</v>
          </cell>
          <cell r="HR33">
            <v>-0.90451827623473946</v>
          </cell>
          <cell r="HS33">
            <v>-5.0616861714306651</v>
          </cell>
          <cell r="HT33">
            <v>-0.27054467230118462</v>
          </cell>
          <cell r="HU33">
            <v>-0.19111291093031468</v>
          </cell>
          <cell r="HV33">
            <v>0.55564159828998072</v>
          </cell>
          <cell r="HW33">
            <v>0.17806354927000712</v>
          </cell>
          <cell r="HX33">
            <v>0.31798999228999492</v>
          </cell>
          <cell r="HY33">
            <v>4.1812824310591168</v>
          </cell>
          <cell r="HZ33">
            <v>-6.2584901778891435</v>
          </cell>
          <cell r="IA33">
            <v>7.8548059892491437</v>
          </cell>
          <cell r="IB33">
            <v>-1.1367273873397608</v>
          </cell>
          <cell r="IC33">
            <v>-0.35776678910951887</v>
          </cell>
          <cell r="ID33">
            <v>-0.7159737273977953</v>
          </cell>
          <cell r="IE33">
            <v>-23.737055660552869</v>
          </cell>
          <cell r="IF33">
            <v>-3.6439061022701935</v>
          </cell>
          <cell r="IG33">
            <v>-3.4578550319602073</v>
          </cell>
          <cell r="IH33">
            <v>-6.9602627055801349</v>
          </cell>
          <cell r="II33">
            <v>0.66541395735998776</v>
          </cell>
          <cell r="IJ33">
            <v>-5.7256890699989071E-2</v>
          </cell>
          <cell r="IK33">
            <v>-1.6304052226801105</v>
          </cell>
          <cell r="IL33">
            <v>4.4028176801894006</v>
          </cell>
          <cell r="IM33">
            <v>2.6530725160091606</v>
          </cell>
          <cell r="IN33">
            <v>2.8193760278609261</v>
          </cell>
          <cell r="IO33">
            <v>1.560566095280592</v>
          </cell>
          <cell r="IP33">
            <v>-17.653029675551807</v>
          </cell>
          <cell r="IQ33">
            <v>-2.4355863085111196</v>
          </cell>
          <cell r="IR33">
            <v>-1.2468008795622154</v>
          </cell>
          <cell r="IS33">
            <v>1.6674255512698437</v>
          </cell>
          <cell r="IT33">
            <v>-8.1634922702105541</v>
          </cell>
          <cell r="IU33">
            <v>3.2619894023496272</v>
          </cell>
          <cell r="IV33">
            <v>0</v>
          </cell>
          <cell r="IW33">
            <v>4.2104179599959934E-3</v>
          </cell>
          <cell r="IX33">
            <v>0.69667770275987095</v>
          </cell>
          <cell r="IY33">
            <v>6.0146538794597291</v>
          </cell>
          <cell r="IZ33">
            <v>1.6886095577301603</v>
          </cell>
          <cell r="JA33">
            <v>-2.2921798323404801</v>
          </cell>
          <cell r="JB33">
            <v>-1.5256381432600392</v>
          </cell>
          <cell r="JC33">
            <v>-1.071637049648416</v>
          </cell>
          <cell r="JD33">
            <v>-1.5274200956300774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0</v>
          </cell>
          <cell r="G42">
            <v>0.11686623917999839</v>
          </cell>
          <cell r="H42">
            <v>0.25957519409999463</v>
          </cell>
          <cell r="I42">
            <v>0.13015053839001212</v>
          </cell>
          <cell r="J42">
            <v>4.6526717619997271E-2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2.08617164665975</v>
          </cell>
          <cell r="S42">
            <v>0</v>
          </cell>
          <cell r="T42">
            <v>0.1096743370800084</v>
          </cell>
          <cell r="U42">
            <v>0</v>
          </cell>
          <cell r="V42">
            <v>1.0390341509499876</v>
          </cell>
          <cell r="W42">
            <v>0</v>
          </cell>
          <cell r="X42">
            <v>0.20472745685998461</v>
          </cell>
          <cell r="Y42">
            <v>0</v>
          </cell>
          <cell r="Z42">
            <v>3.7971756250016142E-2</v>
          </cell>
          <cell r="AA42">
            <v>0</v>
          </cell>
          <cell r="AB42">
            <v>0.69476394551998055</v>
          </cell>
          <cell r="AC42">
            <v>0</v>
          </cell>
          <cell r="AD42">
            <v>0</v>
          </cell>
          <cell r="AE42">
            <v>0.34399105203988256</v>
          </cell>
          <cell r="AF42">
            <v>0</v>
          </cell>
          <cell r="AG42">
            <v>0</v>
          </cell>
          <cell r="AH42">
            <v>-0.25067194426000583</v>
          </cell>
          <cell r="AI42">
            <v>0.18567117987001325</v>
          </cell>
          <cell r="AJ42">
            <v>0</v>
          </cell>
          <cell r="AK42">
            <v>2.4677783499953421E-3</v>
          </cell>
          <cell r="AL42">
            <v>-0.39071578355003567</v>
          </cell>
          <cell r="AM42">
            <v>0</v>
          </cell>
          <cell r="AN42">
            <v>0</v>
          </cell>
          <cell r="AO42">
            <v>0.79723982163000073</v>
          </cell>
          <cell r="AP42">
            <v>0</v>
          </cell>
          <cell r="AQ42">
            <v>0</v>
          </cell>
          <cell r="AR42">
            <v>-0.11174270658011665</v>
          </cell>
          <cell r="AS42">
            <v>0</v>
          </cell>
          <cell r="AT42">
            <v>0</v>
          </cell>
          <cell r="AU42">
            <v>-0.39307719638000549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7.3666567150013407E-2</v>
          </cell>
          <cell r="BC42">
            <v>0.20766792265000333</v>
          </cell>
          <cell r="BD42">
            <v>0</v>
          </cell>
          <cell r="BE42">
            <v>0.43107666023001912</v>
          </cell>
          <cell r="BF42">
            <v>0</v>
          </cell>
          <cell r="BG42">
            <v>0</v>
          </cell>
          <cell r="BH42">
            <v>0.1973029448199668</v>
          </cell>
          <cell r="BI42">
            <v>0.23377371540999548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0</v>
          </cell>
          <cell r="G43">
            <v>0</v>
          </cell>
          <cell r="H43">
            <v>0.12729976741999849</v>
          </cell>
          <cell r="I43">
            <v>-2.3382807999894339E-4</v>
          </cell>
          <cell r="J43">
            <v>2.9482517309986633E-2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0.11701032051000482</v>
          </cell>
          <cell r="P43">
            <v>0</v>
          </cell>
          <cell r="Q43">
            <v>0</v>
          </cell>
          <cell r="R43">
            <v>-1.1960677424197002</v>
          </cell>
          <cell r="S43">
            <v>0</v>
          </cell>
          <cell r="T43">
            <v>-8.9037700000176301E-3</v>
          </cell>
          <cell r="U43">
            <v>-7.6422139983378656E-5</v>
          </cell>
          <cell r="V43">
            <v>-0.85459476814001789</v>
          </cell>
          <cell r="W43">
            <v>0</v>
          </cell>
          <cell r="X43">
            <v>4.885519284999873E-2</v>
          </cell>
          <cell r="Y43">
            <v>0</v>
          </cell>
          <cell r="Z43">
            <v>0</v>
          </cell>
          <cell r="AA43">
            <v>0</v>
          </cell>
          <cell r="AB43">
            <v>-0.38134797499000683</v>
          </cell>
          <cell r="AC43">
            <v>0</v>
          </cell>
          <cell r="AD43">
            <v>0</v>
          </cell>
          <cell r="AE43">
            <v>0.2813740627802872</v>
          </cell>
          <cell r="AF43">
            <v>0</v>
          </cell>
          <cell r="AG43">
            <v>0</v>
          </cell>
          <cell r="AH43">
            <v>0.43548080053999172</v>
          </cell>
          <cell r="AI43">
            <v>0.11173323967000215</v>
          </cell>
          <cell r="AJ43">
            <v>0</v>
          </cell>
          <cell r="AK43">
            <v>-2.4677782200228648E-3</v>
          </cell>
          <cell r="AL43">
            <v>0.4939239999999927</v>
          </cell>
          <cell r="AM43">
            <v>0</v>
          </cell>
          <cell r="AN43">
            <v>0</v>
          </cell>
          <cell r="AO43">
            <v>-0.75729619921000335</v>
          </cell>
          <cell r="AP43">
            <v>0</v>
          </cell>
          <cell r="AQ43">
            <v>0</v>
          </cell>
          <cell r="AR43">
            <v>0.33848218325988455</v>
          </cell>
          <cell r="AS43">
            <v>0</v>
          </cell>
          <cell r="AT43">
            <v>0</v>
          </cell>
          <cell r="AU43">
            <v>0.47377241764000644</v>
          </cell>
          <cell r="AV43">
            <v>5.3167316399992615E-2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-0.18845755078000082</v>
          </cell>
          <cell r="BD43">
            <v>0</v>
          </cell>
          <cell r="BE43">
            <v>-0.30632288809988495</v>
          </cell>
          <cell r="BF43">
            <v>0</v>
          </cell>
          <cell r="BG43">
            <v>0</v>
          </cell>
          <cell r="BH43">
            <v>-0.19730294481999522</v>
          </cell>
          <cell r="BI43">
            <v>-0.10901994327998921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0</v>
          </cell>
          <cell r="G54">
            <v>1.4103680099999849E-2</v>
          </cell>
          <cell r="H54">
            <v>4.7845250820003571E-2</v>
          </cell>
          <cell r="I54">
            <v>3.2778953979999415E-2</v>
          </cell>
          <cell r="J54">
            <v>5.6770618729999001E-2</v>
          </cell>
          <cell r="K54">
            <v>2.2766109980011606E-2</v>
          </cell>
          <cell r="L54">
            <v>0</v>
          </cell>
          <cell r="M54">
            <v>0</v>
          </cell>
          <cell r="N54">
            <v>-4.7405707000081065E-3</v>
          </cell>
          <cell r="O54">
            <v>0.23089342447000405</v>
          </cell>
          <cell r="P54">
            <v>0</v>
          </cell>
          <cell r="Q54">
            <v>0</v>
          </cell>
          <cell r="R54">
            <v>0.61227567192986498</v>
          </cell>
          <cell r="S54">
            <v>1.2177462439993292E-2</v>
          </cell>
          <cell r="T54">
            <v>-5.2927650999379239E-4</v>
          </cell>
          <cell r="U54">
            <v>7.3307569749992751E-2</v>
          </cell>
          <cell r="V54">
            <v>5.8667070469994087E-2</v>
          </cell>
          <cell r="W54">
            <v>0</v>
          </cell>
          <cell r="X54">
            <v>0</v>
          </cell>
          <cell r="Y54">
            <v>0</v>
          </cell>
          <cell r="Z54">
            <v>9.3931685089998496E-2</v>
          </cell>
          <cell r="AA54">
            <v>0.12087046313000371</v>
          </cell>
          <cell r="AB54">
            <v>0.22297862046000461</v>
          </cell>
          <cell r="AC54">
            <v>0</v>
          </cell>
          <cell r="AD54">
            <v>3.0872077099999728E-2</v>
          </cell>
          <cell r="AE54">
            <v>0.23314814118998584</v>
          </cell>
          <cell r="AF54">
            <v>0</v>
          </cell>
          <cell r="AG54">
            <v>7.4176031029999479E-2</v>
          </cell>
          <cell r="AH54">
            <v>5.5843692980005244E-2</v>
          </cell>
          <cell r="AI54">
            <v>0.10312841717998822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0.20116242743006296</v>
          </cell>
          <cell r="AS54">
            <v>0</v>
          </cell>
          <cell r="AT54">
            <v>0</v>
          </cell>
          <cell r="AU54">
            <v>0</v>
          </cell>
          <cell r="AV54">
            <v>0.15744750248999395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-6.1587595600016698E-3</v>
          </cell>
          <cell r="BB54">
            <v>4.9873684499999626E-2</v>
          </cell>
          <cell r="BC54">
            <v>0</v>
          </cell>
          <cell r="BD54">
            <v>0</v>
          </cell>
          <cell r="BE54">
            <v>0.75053469606007184</v>
          </cell>
          <cell r="BF54">
            <v>0</v>
          </cell>
          <cell r="BG54">
            <v>0</v>
          </cell>
          <cell r="BH54">
            <v>2.011017330999465E-2</v>
          </cell>
          <cell r="BI54">
            <v>0</v>
          </cell>
          <cell r="BJ54">
            <v>0.73042452275001324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9.4832127240010777E-2</v>
          </cell>
          <cell r="BS54">
            <v>0</v>
          </cell>
          <cell r="BT54">
            <v>0</v>
          </cell>
          <cell r="BU54">
            <v>9.4832127239996566E-2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0.18366195769999649</v>
          </cell>
          <cell r="CF54">
            <v>0</v>
          </cell>
          <cell r="CG54">
            <v>0</v>
          </cell>
          <cell r="CH54">
            <v>0.1836619577000036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0.16597216778995971</v>
          </cell>
          <cell r="CS54">
            <v>0</v>
          </cell>
          <cell r="CT54">
            <v>0</v>
          </cell>
          <cell r="CU54">
            <v>1.3657384889995683E-2</v>
          </cell>
          <cell r="CV54">
            <v>5.5083402569998441E-2</v>
          </cell>
          <cell r="CW54">
            <v>9.7231380330001116E-2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2.4906327479996548E-2</v>
          </cell>
          <cell r="G56">
            <v>1.3406009969997967E-2</v>
          </cell>
          <cell r="H56">
            <v>8.8632372779997581E-2</v>
          </cell>
          <cell r="I56">
            <v>0.10163255785001013</v>
          </cell>
          <cell r="J56">
            <v>2.6992357570009062E-2</v>
          </cell>
          <cell r="K56">
            <v>0</v>
          </cell>
          <cell r="L56">
            <v>6.8308550800111334E-3</v>
          </cell>
          <cell r="M56">
            <v>0</v>
          </cell>
          <cell r="N56">
            <v>7.8742403259994376E-2</v>
          </cell>
          <cell r="O56">
            <v>5.1948223899813684E-3</v>
          </cell>
          <cell r="P56">
            <v>0</v>
          </cell>
          <cell r="Q56">
            <v>0</v>
          </cell>
          <cell r="R56">
            <v>1.6530664422799646</v>
          </cell>
          <cell r="S56">
            <v>2.2111850999806393E-4</v>
          </cell>
          <cell r="T56">
            <v>6.0317331379991401E-2</v>
          </cell>
          <cell r="U56">
            <v>9.2020249050008829E-2</v>
          </cell>
          <cell r="V56">
            <v>0.410962872879999</v>
          </cell>
          <cell r="W56">
            <v>1.1876728949999915E-2</v>
          </cell>
          <cell r="X56">
            <v>7.0879342870000528E-2</v>
          </cell>
          <cell r="Y56">
            <v>0.26207260200999372</v>
          </cell>
          <cell r="Z56">
            <v>0.15806087217998765</v>
          </cell>
          <cell r="AA56">
            <v>0.41344464366000011</v>
          </cell>
          <cell r="AB56">
            <v>0.1354434343699964</v>
          </cell>
          <cell r="AC56">
            <v>0</v>
          </cell>
          <cell r="AD56">
            <v>3.7767246420003175E-2</v>
          </cell>
          <cell r="AE56">
            <v>0.82801425474997359</v>
          </cell>
          <cell r="AF56">
            <v>0</v>
          </cell>
          <cell r="AG56">
            <v>3.3296526360004464E-2</v>
          </cell>
          <cell r="AH56">
            <v>1.8979008659997021E-2</v>
          </cell>
          <cell r="AI56">
            <v>2.3160297650008488E-2</v>
          </cell>
          <cell r="AJ56">
            <v>1.5981224029985697E-2</v>
          </cell>
          <cell r="AK56">
            <v>4.6549062639996919E-2</v>
          </cell>
          <cell r="AL56">
            <v>0</v>
          </cell>
          <cell r="AM56">
            <v>0</v>
          </cell>
          <cell r="AN56">
            <v>0.22881026772999746</v>
          </cell>
          <cell r="AO56">
            <v>0.39671659197999531</v>
          </cell>
          <cell r="AP56">
            <v>3.9407065740000746E-2</v>
          </cell>
          <cell r="AQ56">
            <v>2.5114209960001688E-2</v>
          </cell>
          <cell r="AR56">
            <v>0.81085297931997502</v>
          </cell>
          <cell r="AS56">
            <v>3.894852426999762E-2</v>
          </cell>
          <cell r="AT56">
            <v>0.13629223248999267</v>
          </cell>
          <cell r="AU56">
            <v>0.19033482188999784</v>
          </cell>
          <cell r="AV56">
            <v>0.10119965764999961</v>
          </cell>
          <cell r="AW56">
            <v>0.13528839917999846</v>
          </cell>
          <cell r="AX56">
            <v>0</v>
          </cell>
          <cell r="AY56">
            <v>0</v>
          </cell>
          <cell r="AZ56">
            <v>3.5656921800011787E-2</v>
          </cell>
          <cell r="BA56">
            <v>0</v>
          </cell>
          <cell r="BB56">
            <v>9.7630385030001321E-2</v>
          </cell>
          <cell r="BC56">
            <v>7.550203701000413E-2</v>
          </cell>
          <cell r="BD56">
            <v>0</v>
          </cell>
          <cell r="BE56">
            <v>0.30084018593993278</v>
          </cell>
          <cell r="BF56">
            <v>0</v>
          </cell>
          <cell r="BG56">
            <v>0</v>
          </cell>
          <cell r="BH56">
            <v>0.10485671972999455</v>
          </cell>
          <cell r="BI56">
            <v>0.11336018741999965</v>
          </cell>
          <cell r="BJ56">
            <v>8.2623278789995425E-2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0.28003992981007286</v>
          </cell>
          <cell r="BS56">
            <v>0</v>
          </cell>
          <cell r="BT56">
            <v>0</v>
          </cell>
          <cell r="BU56">
            <v>0.18404414930000712</v>
          </cell>
          <cell r="BV56">
            <v>6.0700870789986539E-2</v>
          </cell>
          <cell r="BW56">
            <v>3.5294909719993939E-2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0.10466024199990898</v>
          </cell>
          <cell r="CF56">
            <v>0</v>
          </cell>
          <cell r="CG56">
            <v>0</v>
          </cell>
          <cell r="CH56">
            <v>4.4941070720000198E-2</v>
          </cell>
          <cell r="CI56">
            <v>3.5113897339982714E-2</v>
          </cell>
          <cell r="CJ56">
            <v>2.4605273939997119E-2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5.9895932889958203E-2</v>
          </cell>
          <cell r="CS56">
            <v>0</v>
          </cell>
          <cell r="CT56">
            <v>0</v>
          </cell>
          <cell r="CU56">
            <v>5.9895932890000836E-2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0.17113727383002697</v>
          </cell>
          <cell r="DF56">
            <v>0</v>
          </cell>
          <cell r="DG56">
            <v>0</v>
          </cell>
          <cell r="DH56">
            <v>0.12562663545999442</v>
          </cell>
          <cell r="DI56">
            <v>4.5510638370004131E-2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0.16071548033005456</v>
          </cell>
          <cell r="DS56">
            <v>0</v>
          </cell>
          <cell r="DT56">
            <v>0</v>
          </cell>
          <cell r="DU56">
            <v>0.11808322109999381</v>
          </cell>
          <cell r="DV56">
            <v>3.4607124129991007E-2</v>
          </cell>
          <cell r="DW56">
            <v>8.0251350999986926E-3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1.9054055769970546E-2</v>
          </cell>
          <cell r="EF56">
            <v>0</v>
          </cell>
          <cell r="EG56">
            <v>0</v>
          </cell>
          <cell r="EH56">
            <v>0</v>
          </cell>
          <cell r="EI56">
            <v>1.9054055769998968E-2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0</v>
          </cell>
          <cell r="G57">
            <v>0</v>
          </cell>
          <cell r="H57">
            <v>0.12101351495000756</v>
          </cell>
          <cell r="I57">
            <v>0.12739712985001006</v>
          </cell>
          <cell r="J57">
            <v>0.11291573392000487</v>
          </cell>
          <cell r="K57">
            <v>0.15489156192998621</v>
          </cell>
          <cell r="L57">
            <v>0</v>
          </cell>
          <cell r="M57">
            <v>0.24343903692999902</v>
          </cell>
          <cell r="N57">
            <v>0.32955267479000838</v>
          </cell>
          <cell r="O57">
            <v>1.049961267999322E-2</v>
          </cell>
          <cell r="P57">
            <v>0</v>
          </cell>
          <cell r="Q57">
            <v>0</v>
          </cell>
          <cell r="R57">
            <v>0.39496325374011576</v>
          </cell>
          <cell r="S57">
            <v>0</v>
          </cell>
          <cell r="T57">
            <v>0</v>
          </cell>
          <cell r="U57">
            <v>1.9784880430002261E-2</v>
          </cell>
          <cell r="V57">
            <v>3.0819708919992195E-2</v>
          </cell>
          <cell r="W57">
            <v>0</v>
          </cell>
          <cell r="X57">
            <v>0.1504182737400015</v>
          </cell>
          <cell r="Y57">
            <v>3.9372165599999676E-2</v>
          </cell>
          <cell r="Z57">
            <v>3.2550456559988561E-2</v>
          </cell>
          <cell r="AA57">
            <v>2.1870882850009821E-2</v>
          </cell>
          <cell r="AB57">
            <v>0.10014688564000096</v>
          </cell>
          <cell r="AC57">
            <v>0</v>
          </cell>
          <cell r="AD57">
            <v>0</v>
          </cell>
          <cell r="AE57">
            <v>0.58421853665981871</v>
          </cell>
          <cell r="AF57">
            <v>0</v>
          </cell>
          <cell r="AG57">
            <v>0</v>
          </cell>
          <cell r="AH57">
            <v>3.861350944998776E-2</v>
          </cell>
          <cell r="AI57">
            <v>0.28781823337999413</v>
          </cell>
          <cell r="AJ57">
            <v>5.2396765439993942E-2</v>
          </cell>
          <cell r="AK57">
            <v>0</v>
          </cell>
          <cell r="AL57">
            <v>0.13407465317001765</v>
          </cell>
          <cell r="AM57">
            <v>0</v>
          </cell>
          <cell r="AN57">
            <v>0</v>
          </cell>
          <cell r="AO57">
            <v>4.4369776119992821E-2</v>
          </cell>
          <cell r="AP57">
            <v>2.6945599099988726E-2</v>
          </cell>
          <cell r="AQ57">
            <v>0</v>
          </cell>
          <cell r="AR57">
            <v>0.28987581644003058</v>
          </cell>
          <cell r="AS57">
            <v>9.2715040539999904E-2</v>
          </cell>
          <cell r="AT57">
            <v>0</v>
          </cell>
          <cell r="AU57">
            <v>3.4618896509996944E-2</v>
          </cell>
          <cell r="AV57">
            <v>7.6224292370000057E-2</v>
          </cell>
          <cell r="AW57">
            <v>3.8710386810009823E-2</v>
          </cell>
          <cell r="AX57">
            <v>3.1021946210017859E-2</v>
          </cell>
          <cell r="AY57">
            <v>0</v>
          </cell>
          <cell r="AZ57">
            <v>0</v>
          </cell>
          <cell r="BA57">
            <v>0</v>
          </cell>
          <cell r="BB57">
            <v>2.6557707869997671E-2</v>
          </cell>
          <cell r="BC57">
            <v>0</v>
          </cell>
          <cell r="BD57">
            <v>-9.9724538699987875E-3</v>
          </cell>
          <cell r="BE57">
            <v>0.52468439278993628</v>
          </cell>
          <cell r="BF57">
            <v>0</v>
          </cell>
          <cell r="BG57">
            <v>0</v>
          </cell>
          <cell r="BH57">
            <v>4.4280255479996811E-2</v>
          </cell>
          <cell r="BI57">
            <v>0.21172026922000953</v>
          </cell>
          <cell r="BJ57">
            <v>0.2686838680900081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6.1880136669969943E-2</v>
          </cell>
          <cell r="BS57">
            <v>0</v>
          </cell>
          <cell r="BT57">
            <v>0</v>
          </cell>
          <cell r="BU57">
            <v>6.1880136669998365E-2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7.7451711589901606E-2</v>
          </cell>
          <cell r="CF57">
            <v>0</v>
          </cell>
          <cell r="CG57">
            <v>0</v>
          </cell>
          <cell r="CH57">
            <v>3.8120958229995949E-2</v>
          </cell>
          <cell r="CI57">
            <v>2.7922206270005745E-2</v>
          </cell>
          <cell r="CJ57">
            <v>1.1408547089985177E-2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0.21034970600999259</v>
          </cell>
          <cell r="CS57">
            <v>0</v>
          </cell>
          <cell r="CT57">
            <v>0</v>
          </cell>
          <cell r="CU57">
            <v>0.17238596149999807</v>
          </cell>
          <cell r="CV57">
            <v>0</v>
          </cell>
          <cell r="CW57">
            <v>3.7963744509994513E-2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8.8635236330105727E-2</v>
          </cell>
          <cell r="DF57">
            <v>0</v>
          </cell>
          <cell r="DG57">
            <v>0</v>
          </cell>
          <cell r="DH57">
            <v>5.08680605200027E-2</v>
          </cell>
          <cell r="DI57">
            <v>0</v>
          </cell>
          <cell r="DJ57">
            <v>3.776717581000355E-2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3.7570745090079072E-2</v>
          </cell>
          <cell r="DS57">
            <v>0</v>
          </cell>
          <cell r="DT57">
            <v>0</v>
          </cell>
          <cell r="DU57">
            <v>3.7570745090008018E-2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0</v>
          </cell>
          <cell r="G58">
            <v>0</v>
          </cell>
          <cell r="H58">
            <v>8.1334704969997063E-2</v>
          </cell>
          <cell r="I58">
            <v>6.5166055849999793E-2</v>
          </cell>
          <cell r="J58">
            <v>4.2503106180021177E-2</v>
          </cell>
          <cell r="K58">
            <v>4.247417365999695E-2</v>
          </cell>
          <cell r="L58">
            <v>0</v>
          </cell>
          <cell r="M58">
            <v>5.487826789000394E-2</v>
          </cell>
          <cell r="N58">
            <v>0</v>
          </cell>
          <cell r="O58">
            <v>0.3520078490400067</v>
          </cell>
          <cell r="P58">
            <v>0</v>
          </cell>
          <cell r="Q58">
            <v>0</v>
          </cell>
          <cell r="R58">
            <v>0.35460901133001244</v>
          </cell>
          <cell r="S58">
            <v>-1.4317893189996767E-2</v>
          </cell>
          <cell r="T58">
            <v>9.6768439799888029E-3</v>
          </cell>
          <cell r="U58">
            <v>3.022208699999851E-2</v>
          </cell>
          <cell r="V58">
            <v>0</v>
          </cell>
          <cell r="W58">
            <v>3.8889151910012743E-2</v>
          </cell>
          <cell r="X58">
            <v>4.2386860610008625E-2</v>
          </cell>
          <cell r="Y58">
            <v>2.265557166001031E-2</v>
          </cell>
          <cell r="Z58">
            <v>8.4555891999997357E-2</v>
          </cell>
          <cell r="AA58">
            <v>0</v>
          </cell>
          <cell r="AB58">
            <v>0.1365166654600074</v>
          </cell>
          <cell r="AC58">
            <v>0</v>
          </cell>
          <cell r="AD58">
            <v>4.0238318999996636E-3</v>
          </cell>
          <cell r="AE58">
            <v>0.17733568045991888</v>
          </cell>
          <cell r="AF58">
            <v>0</v>
          </cell>
          <cell r="AG58">
            <v>0</v>
          </cell>
          <cell r="AH58">
            <v>2.8345252379992303E-2</v>
          </cell>
          <cell r="AI58">
            <v>0.1166563793200055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3.2334048759992129E-2</v>
          </cell>
          <cell r="AP58">
            <v>0</v>
          </cell>
          <cell r="AQ58">
            <v>0</v>
          </cell>
          <cell r="AR58">
            <v>0.39673065107001548</v>
          </cell>
          <cell r="AS58">
            <v>2.5794829950001485E-2</v>
          </cell>
          <cell r="AT58">
            <v>0</v>
          </cell>
          <cell r="AU58">
            <v>3.6573282530000029E-2</v>
          </cell>
          <cell r="AV58">
            <v>0.18557490363000539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4.196095399998967E-2</v>
          </cell>
          <cell r="BB58">
            <v>7.5392059979996873E-2</v>
          </cell>
          <cell r="BC58">
            <v>3.1434620980000716E-2</v>
          </cell>
          <cell r="BD58">
            <v>0</v>
          </cell>
          <cell r="BE58">
            <v>0.29922451662002914</v>
          </cell>
          <cell r="BF58">
            <v>0</v>
          </cell>
          <cell r="BG58">
            <v>0</v>
          </cell>
          <cell r="BH58">
            <v>1.9745392789999983E-2</v>
          </cell>
          <cell r="BI58">
            <v>0.13926412864002202</v>
          </cell>
          <cell r="BJ58">
            <v>0.14021499519000713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5.3442014950064731E-2</v>
          </cell>
          <cell r="BS58">
            <v>0</v>
          </cell>
          <cell r="BT58">
            <v>0</v>
          </cell>
          <cell r="BU58">
            <v>5.3442014950000782E-2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4.1217705830149498E-2</v>
          </cell>
          <cell r="CF58">
            <v>0</v>
          </cell>
          <cell r="CG58">
            <v>0</v>
          </cell>
          <cell r="CH58">
            <v>4.1217705830000284E-2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2.4218551479975758E-2</v>
          </cell>
          <cell r="CS58">
            <v>0</v>
          </cell>
          <cell r="CT58">
            <v>0</v>
          </cell>
          <cell r="CU58">
            <v>2.421855148000418E-2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4.805810514994846E-2</v>
          </cell>
          <cell r="DF58">
            <v>0</v>
          </cell>
          <cell r="DG58">
            <v>0</v>
          </cell>
          <cell r="DH58">
            <v>4.8058105149998198E-2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8.2124360139914643E-2</v>
          </cell>
          <cell r="DS58">
            <v>0</v>
          </cell>
          <cell r="DT58">
            <v>0</v>
          </cell>
          <cell r="DU58">
            <v>4.1398819649998586E-2</v>
          </cell>
          <cell r="DV58">
            <v>4.0725540490001322E-2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-3.1706593750000067E-2</v>
          </cell>
          <cell r="G59">
            <v>0</v>
          </cell>
          <cell r="H59">
            <v>0</v>
          </cell>
          <cell r="I59">
            <v>0</v>
          </cell>
          <cell r="J59">
            <v>6.9090000000000817E-4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-0.49167383126000175</v>
          </cell>
          <cell r="S59">
            <v>0</v>
          </cell>
          <cell r="T59">
            <v>-9.1664195630000833E-2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-0.18514452125000069</v>
          </cell>
          <cell r="Z59">
            <v>-0.16462315780999859</v>
          </cell>
          <cell r="AA59">
            <v>0</v>
          </cell>
          <cell r="AB59">
            <v>1.6453124999999957E-3</v>
          </cell>
          <cell r="AC59">
            <v>0</v>
          </cell>
          <cell r="AD59">
            <v>-5.1887269070000741E-2</v>
          </cell>
          <cell r="AE59">
            <v>-0.63029942063002409</v>
          </cell>
          <cell r="AF59">
            <v>0</v>
          </cell>
          <cell r="AG59">
            <v>-0.2242962228100005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-0.36032511719000127</v>
          </cell>
          <cell r="AM59">
            <v>-4.5678080629997453E-2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-2.6821220518500013</v>
          </cell>
          <cell r="AS59">
            <v>-0.19543499250000096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-0.22255039530999809</v>
          </cell>
          <cell r="AY59">
            <v>-1.5458646609300075</v>
          </cell>
          <cell r="AZ59">
            <v>0</v>
          </cell>
          <cell r="BA59">
            <v>-0.41907269062000552</v>
          </cell>
          <cell r="BB59">
            <v>-0.14932214905999963</v>
          </cell>
          <cell r="BC59">
            <v>0</v>
          </cell>
          <cell r="BD59">
            <v>-0.14987716342999846</v>
          </cell>
          <cell r="BE59">
            <v>-0.51288043842998832</v>
          </cell>
          <cell r="BF59">
            <v>-6.8366894059998629E-2</v>
          </cell>
          <cell r="BG59">
            <v>-0.13259331124999818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-0.28206134749999023</v>
          </cell>
          <cell r="BN59">
            <v>0</v>
          </cell>
          <cell r="BO59">
            <v>-2.9858885620001274E-2</v>
          </cell>
          <cell r="BP59">
            <v>0</v>
          </cell>
          <cell r="BQ59">
            <v>0</v>
          </cell>
          <cell r="BR59">
            <v>-0.4018457459299043</v>
          </cell>
          <cell r="BS59">
            <v>0</v>
          </cell>
          <cell r="BT59">
            <v>5.0575164070004064E-2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-0.45242090999999363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-2.112624864680015</v>
          </cell>
          <cell r="CS59">
            <v>-5.3415408749998505E-2</v>
          </cell>
          <cell r="CT59">
            <v>-7.0474280620004492E-2</v>
          </cell>
          <cell r="CU59">
            <v>0</v>
          </cell>
          <cell r="CV59">
            <v>0</v>
          </cell>
          <cell r="CW59">
            <v>-0.21303078031000133</v>
          </cell>
          <cell r="CX59">
            <v>-1.464053542820011</v>
          </cell>
          <cell r="CY59">
            <v>0</v>
          </cell>
          <cell r="CZ59">
            <v>-0.31165085218000854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-2.9100931965398331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-8.2283119370000435E-2</v>
          </cell>
          <cell r="DK59">
            <v>-1.7799322687500023</v>
          </cell>
          <cell r="DL59">
            <v>-0.53164696999999705</v>
          </cell>
          <cell r="DM59">
            <v>0</v>
          </cell>
          <cell r="DN59">
            <v>0</v>
          </cell>
          <cell r="DO59">
            <v>-0.51623083842000028</v>
          </cell>
          <cell r="DP59">
            <v>0</v>
          </cell>
          <cell r="DQ59">
            <v>0</v>
          </cell>
          <cell r="DR59">
            <v>-0.35949976312997478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-0.21750652813000038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-0.10708071562000043</v>
          </cell>
          <cell r="EC59">
            <v>-3.4912519380000617E-2</v>
          </cell>
          <cell r="ED59">
            <v>0</v>
          </cell>
          <cell r="EE59">
            <v>-1.2625042240599669</v>
          </cell>
          <cell r="EF59">
            <v>-0.11347227186999476</v>
          </cell>
          <cell r="EG59">
            <v>0</v>
          </cell>
          <cell r="EH59">
            <v>-8.9860271879999232E-2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-1.0591716803100013</v>
          </cell>
          <cell r="EQ59">
            <v>0</v>
          </cell>
          <cell r="ER59">
            <v>-1.5098045965601159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-1.2686254537499906</v>
          </cell>
          <cell r="EY59">
            <v>0</v>
          </cell>
          <cell r="EZ59">
            <v>-0.24117914281001163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-0.63905947030991683</v>
          </cell>
          <cell r="FF59">
            <v>0</v>
          </cell>
          <cell r="FG59">
            <v>0</v>
          </cell>
          <cell r="FH59">
            <v>0</v>
          </cell>
          <cell r="FI59">
            <v>-0.1633527584400003</v>
          </cell>
          <cell r="FJ59">
            <v>-8.4664414689999745E-2</v>
          </cell>
          <cell r="FK59">
            <v>-0.39104229718000738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-0.29742515437988004</v>
          </cell>
          <cell r="FS59">
            <v>0</v>
          </cell>
          <cell r="FT59">
            <v>-4.1624522190005564E-2</v>
          </cell>
          <cell r="FU59">
            <v>0</v>
          </cell>
          <cell r="FV59">
            <v>0</v>
          </cell>
          <cell r="FW59">
            <v>-5.7583237500001161E-2</v>
          </cell>
          <cell r="FX59">
            <v>0</v>
          </cell>
          <cell r="FY59">
            <v>-0.12248552874999064</v>
          </cell>
          <cell r="FZ59">
            <v>-3.3228941250001753E-2</v>
          </cell>
          <cell r="GA59">
            <v>0</v>
          </cell>
          <cell r="GB59">
            <v>-4.2502924689998167E-2</v>
          </cell>
          <cell r="GC59">
            <v>0</v>
          </cell>
          <cell r="GD59">
            <v>0</v>
          </cell>
          <cell r="GE59">
            <v>-0.1632486781300031</v>
          </cell>
          <cell r="GF59">
            <v>0</v>
          </cell>
          <cell r="GG59">
            <v>-0.11297942094000035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-5.0269257189995642E-2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-4.3871511612699123</v>
          </cell>
          <cell r="GS59">
            <v>0</v>
          </cell>
          <cell r="GT59">
            <v>-0.10468362124999686</v>
          </cell>
          <cell r="GU59">
            <v>-0.28999936437999452</v>
          </cell>
          <cell r="GV59">
            <v>0</v>
          </cell>
          <cell r="GW59">
            <v>-2.0273325112600027</v>
          </cell>
          <cell r="GX59">
            <v>-5.4264006300002166E-3</v>
          </cell>
          <cell r="GY59">
            <v>0</v>
          </cell>
          <cell r="GZ59">
            <v>0</v>
          </cell>
          <cell r="HA59">
            <v>-0.23681643842999733</v>
          </cell>
          <cell r="HB59">
            <v>-1.7228928253199882</v>
          </cell>
          <cell r="HC59">
            <v>0</v>
          </cell>
          <cell r="HD59">
            <v>0</v>
          </cell>
          <cell r="HE59">
            <v>-1.1580219103200307</v>
          </cell>
          <cell r="HF59">
            <v>0</v>
          </cell>
          <cell r="HG59">
            <v>-5.2789047499999242E-2</v>
          </cell>
          <cell r="HH59">
            <v>-0.29765393062000101</v>
          </cell>
          <cell r="HI59">
            <v>-3.3099279059999986E-2</v>
          </cell>
          <cell r="HJ59">
            <v>-0.26867025812999756</v>
          </cell>
          <cell r="HK59">
            <v>-0.25598682438000253</v>
          </cell>
          <cell r="HL59">
            <v>0</v>
          </cell>
          <cell r="HM59">
            <v>0</v>
          </cell>
          <cell r="HN59">
            <v>-2.3416332190009825E-2</v>
          </cell>
          <cell r="HO59">
            <v>-0.22640623844000629</v>
          </cell>
          <cell r="HP59">
            <v>0</v>
          </cell>
          <cell r="HQ59">
            <v>0</v>
          </cell>
          <cell r="HR59">
            <v>-1.1951688193802283</v>
          </cell>
          <cell r="HS59">
            <v>0</v>
          </cell>
          <cell r="HT59">
            <v>-0.14016141467999432</v>
          </cell>
          <cell r="HU59">
            <v>0</v>
          </cell>
          <cell r="HV59">
            <v>-0.3410804459400012</v>
          </cell>
          <cell r="HW59">
            <v>-0.14017790187999779</v>
          </cell>
          <cell r="HX59">
            <v>0</v>
          </cell>
          <cell r="HY59">
            <v>0</v>
          </cell>
          <cell r="HZ59">
            <v>0</v>
          </cell>
          <cell r="IA59">
            <v>-0.28687447594001014</v>
          </cell>
          <cell r="IB59">
            <v>-0.28687458094000817</v>
          </cell>
          <cell r="IC59">
            <v>0</v>
          </cell>
          <cell r="ID59">
            <v>0</v>
          </cell>
          <cell r="IE59">
            <v>-0.46866322531002425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-0.39960200375000454</v>
          </cell>
          <cell r="IL59">
            <v>0</v>
          </cell>
          <cell r="IM59">
            <v>0</v>
          </cell>
          <cell r="IN59">
            <v>-6.9061221560005492E-2</v>
          </cell>
          <cell r="IO59">
            <v>0</v>
          </cell>
          <cell r="IP59">
            <v>0</v>
          </cell>
          <cell r="IQ59">
            <v>0</v>
          </cell>
          <cell r="IR59">
            <v>-1.4946917018799013</v>
          </cell>
          <cell r="IS59">
            <v>0</v>
          </cell>
          <cell r="IT59">
            <v>0</v>
          </cell>
          <cell r="IU59">
            <v>-0.33538179250000155</v>
          </cell>
          <cell r="IV59">
            <v>0</v>
          </cell>
          <cell r="IW59">
            <v>-0.94133681281000037</v>
          </cell>
          <cell r="IX59">
            <v>-0.21797309657000596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0.19200145440026972</v>
          </cell>
          <cell r="L64">
            <v>0</v>
          </cell>
          <cell r="M64">
            <v>0</v>
          </cell>
          <cell r="N64">
            <v>-4.5665793070384098E-2</v>
          </cell>
          <cell r="O64">
            <v>0.31164202585932799</v>
          </cell>
          <cell r="P64">
            <v>0</v>
          </cell>
          <cell r="Q64">
            <v>0</v>
          </cell>
          <cell r="R64">
            <v>-0.91028821200598031</v>
          </cell>
          <cell r="S64">
            <v>0.30257734465021713</v>
          </cell>
          <cell r="T64">
            <v>0.88729785472969525</v>
          </cell>
          <cell r="U64">
            <v>-0.37725209946029281</v>
          </cell>
          <cell r="V64">
            <v>-0.69663591072003328</v>
          </cell>
          <cell r="W64">
            <v>-0.7835558771603246</v>
          </cell>
          <cell r="X64">
            <v>0.4253092125600233</v>
          </cell>
          <cell r="Y64">
            <v>-0.44493437707023986</v>
          </cell>
          <cell r="Z64">
            <v>-0.28616504268939025</v>
          </cell>
          <cell r="AA64">
            <v>0.22724544874017738</v>
          </cell>
          <cell r="AB64">
            <v>-5.548628342057782E-2</v>
          </cell>
          <cell r="AC64">
            <v>-0.28774306228979185</v>
          </cell>
          <cell r="AD64">
            <v>0.17905458012000963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-9.257875441107899E-3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-9.2578754397436569E-3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-6.8002662701474037E-3</v>
          </cell>
          <cell r="G71">
            <v>0.14437592924969067</v>
          </cell>
          <cell r="H71">
            <v>0.72570080504010548</v>
          </cell>
          <cell r="I71">
            <v>0.45689140783997573</v>
          </cell>
          <cell r="J71">
            <v>0.31588195133008412</v>
          </cell>
          <cell r="K71">
            <v>0.41213329997117398</v>
          </cell>
          <cell r="L71">
            <v>6.8308550798974466E-3</v>
          </cell>
          <cell r="M71">
            <v>0.29831730482146668</v>
          </cell>
          <cell r="N71">
            <v>0.35788871427939739</v>
          </cell>
          <cell r="O71">
            <v>1.0272480549501779</v>
          </cell>
          <cell r="P71">
            <v>0</v>
          </cell>
          <cell r="Q71">
            <v>0</v>
          </cell>
          <cell r="R71">
            <v>2.5030562402680516</v>
          </cell>
          <cell r="S71">
            <v>0.30065803240995592</v>
          </cell>
          <cell r="T71">
            <v>0.96586912502971245</v>
          </cell>
          <cell r="U71">
            <v>-0.1619937353698333</v>
          </cell>
          <cell r="V71">
            <v>-1.1746875641620136E-2</v>
          </cell>
          <cell r="W71">
            <v>-0.73278999630019825</v>
          </cell>
          <cell r="X71">
            <v>0.94257633948836883</v>
          </cell>
          <cell r="Y71">
            <v>-0.3059785590521642</v>
          </cell>
          <cell r="Z71">
            <v>-4.3717538419514312E-2</v>
          </cell>
          <cell r="AA71">
            <v>0.78343143837992102</v>
          </cell>
          <cell r="AB71">
            <v>0.85466060553881107</v>
          </cell>
          <cell r="AC71">
            <v>-0.2877430622893371</v>
          </cell>
          <cell r="AD71">
            <v>0.19983046646939329</v>
          </cell>
          <cell r="AE71">
            <v>1.8177823072619503</v>
          </cell>
          <cell r="AF71">
            <v>0</v>
          </cell>
          <cell r="AG71">
            <v>-0.11682366541936062</v>
          </cell>
          <cell r="AH71">
            <v>0.3265903197498119</v>
          </cell>
          <cell r="AI71">
            <v>0.82816774706952856</v>
          </cell>
          <cell r="AJ71">
            <v>6.8377989471628098E-2</v>
          </cell>
          <cell r="AK71">
            <v>4.6549062768463045E-2</v>
          </cell>
          <cell r="AL71">
            <v>-0.12304224756735493</v>
          </cell>
          <cell r="AM71">
            <v>-4.5678080630750628E-2</v>
          </cell>
          <cell r="AN71">
            <v>0.22881026773029589</v>
          </cell>
          <cell r="AO71">
            <v>0.51336403927962238</v>
          </cell>
          <cell r="AP71">
            <v>6.6352664839541831E-2</v>
          </cell>
          <cell r="AQ71">
            <v>2.5114209959610889E-2</v>
          </cell>
          <cell r="AR71">
            <v>-0.76601857633795589</v>
          </cell>
          <cell r="AS71">
            <v>-3.7976597740453144E-2</v>
          </cell>
          <cell r="AT71">
            <v>0.13629223249063216</v>
          </cell>
          <cell r="AU71">
            <v>0.34222222219068499</v>
          </cell>
          <cell r="AV71">
            <v>0.57361367253906792</v>
          </cell>
          <cell r="AW71">
            <v>0.17399878599098884</v>
          </cell>
          <cell r="AX71">
            <v>-0.19152844910058775</v>
          </cell>
          <cell r="AY71">
            <v>-1.5458646609295101</v>
          </cell>
          <cell r="AZ71">
            <v>3.5656921800182317E-2</v>
          </cell>
          <cell r="BA71">
            <v>-0.38327049618055753</v>
          </cell>
          <cell r="BB71">
            <v>0.17379825546959182</v>
          </cell>
          <cell r="BC71">
            <v>0.11688915441936842</v>
          </cell>
          <cell r="BD71">
            <v>-0.15984961729918723</v>
          </cell>
          <cell r="BE71">
            <v>1.4871571251132991</v>
          </cell>
          <cell r="BF71">
            <v>-6.8366894060090999E-2</v>
          </cell>
          <cell r="BG71">
            <v>-0.13259331125118479</v>
          </cell>
          <cell r="BH71">
            <v>0.18899254130883492</v>
          </cell>
          <cell r="BI71">
            <v>0.58909835740996641</v>
          </cell>
          <cell r="BJ71">
            <v>1.2219466648184607</v>
          </cell>
          <cell r="BK71">
            <v>0</v>
          </cell>
          <cell r="BL71">
            <v>0</v>
          </cell>
          <cell r="BM71">
            <v>-0.28206134749962075</v>
          </cell>
          <cell r="BN71">
            <v>0</v>
          </cell>
          <cell r="BO71">
            <v>-2.9858885618523345E-2</v>
          </cell>
          <cell r="BP71">
            <v>0</v>
          </cell>
          <cell r="BQ71">
            <v>0</v>
          </cell>
          <cell r="BR71">
            <v>8.8348462741123512E-2</v>
          </cell>
          <cell r="BS71">
            <v>0</v>
          </cell>
          <cell r="BT71">
            <v>5.0575164070323808E-2</v>
          </cell>
          <cell r="BU71">
            <v>0.39419842815914308</v>
          </cell>
          <cell r="BV71">
            <v>6.0700870788423344E-2</v>
          </cell>
          <cell r="BW71">
            <v>3.5294909717777045E-2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-0.45242091000000073</v>
          </cell>
          <cell r="CC71">
            <v>0</v>
          </cell>
          <cell r="CD71">
            <v>0</v>
          </cell>
          <cell r="CE71">
            <v>0.40699161711381748</v>
          </cell>
          <cell r="CF71">
            <v>0</v>
          </cell>
          <cell r="CG71">
            <v>0</v>
          </cell>
          <cell r="CH71">
            <v>0.30794169248110848</v>
          </cell>
          <cell r="CI71">
            <v>6.303610361101164E-2</v>
          </cell>
          <cell r="CJ71">
            <v>3.6013821030792315E-2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-1.6521885065012611</v>
          </cell>
          <cell r="CS71">
            <v>-5.3415408750879578E-2</v>
          </cell>
          <cell r="CT71">
            <v>-7.0474280619237106E-2</v>
          </cell>
          <cell r="CU71">
            <v>0.27015783075694344</v>
          </cell>
          <cell r="CV71">
            <v>5.5083402568925521E-2</v>
          </cell>
          <cell r="CW71">
            <v>-7.7835655472881626E-2</v>
          </cell>
          <cell r="CX71">
            <v>-1.4640535428206931</v>
          </cell>
          <cell r="CY71">
            <v>0</v>
          </cell>
          <cell r="CZ71">
            <v>-0.31165085218162858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-2.6022625812329352</v>
          </cell>
          <cell r="DF71">
            <v>0</v>
          </cell>
          <cell r="DG71">
            <v>0</v>
          </cell>
          <cell r="DH71">
            <v>0.22455280112990295</v>
          </cell>
          <cell r="DI71">
            <v>4.5510638370615197E-2</v>
          </cell>
          <cell r="DJ71">
            <v>-4.4515943562146276E-2</v>
          </cell>
          <cell r="DK71">
            <v>-1.7799322687496897</v>
          </cell>
          <cell r="DL71">
            <v>-0.53164696999920125</v>
          </cell>
          <cell r="DM71">
            <v>0</v>
          </cell>
          <cell r="DN71">
            <v>0</v>
          </cell>
          <cell r="DO71">
            <v>-0.51623083842059714</v>
          </cell>
          <cell r="DP71">
            <v>0</v>
          </cell>
          <cell r="DQ71">
            <v>0</v>
          </cell>
          <cell r="DR71">
            <v>-7.9089177575951908E-2</v>
          </cell>
          <cell r="DS71">
            <v>0</v>
          </cell>
          <cell r="DT71">
            <v>0</v>
          </cell>
          <cell r="DU71">
            <v>0.197052785840242</v>
          </cell>
          <cell r="DV71">
            <v>7.5332664619963907E-2</v>
          </cell>
          <cell r="DW71">
            <v>-0.20948139303072821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-0.1070807156202136</v>
          </cell>
          <cell r="EC71">
            <v>-3.491251938021378E-2</v>
          </cell>
          <cell r="ED71">
            <v>0</v>
          </cell>
          <cell r="EE71">
            <v>-1.2434501682873815</v>
          </cell>
          <cell r="EF71">
            <v>-0.1134722718697958</v>
          </cell>
          <cell r="EG71">
            <v>0</v>
          </cell>
          <cell r="EH71">
            <v>-8.9860271879842912E-2</v>
          </cell>
          <cell r="EI71">
            <v>1.9054055769629485E-2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-1.0591716803101008</v>
          </cell>
          <cell r="EQ71">
            <v>0</v>
          </cell>
          <cell r="ER71">
            <v>-1.5098045965569327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-1.2686254537497916</v>
          </cell>
          <cell r="EY71">
            <v>0</v>
          </cell>
          <cell r="EZ71">
            <v>-0.24117914280941477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-0.63905947031162214</v>
          </cell>
          <cell r="FF71">
            <v>0</v>
          </cell>
          <cell r="FG71">
            <v>0</v>
          </cell>
          <cell r="FH71">
            <v>0</v>
          </cell>
          <cell r="FI71">
            <v>-0.16335275843994168</v>
          </cell>
          <cell r="FJ71">
            <v>-8.466441469045094E-2</v>
          </cell>
          <cell r="FK71">
            <v>-0.39104229718032002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-0.2974251543819264</v>
          </cell>
          <cell r="FS71">
            <v>0</v>
          </cell>
          <cell r="FT71">
            <v>-4.1624522189977142E-2</v>
          </cell>
          <cell r="FU71">
            <v>0</v>
          </cell>
          <cell r="FV71">
            <v>0</v>
          </cell>
          <cell r="FW71">
            <v>-5.7583237499784445E-2</v>
          </cell>
          <cell r="FX71">
            <v>0</v>
          </cell>
          <cell r="FY71">
            <v>-0.1224855287500759</v>
          </cell>
          <cell r="FZ71">
            <v>-3.322894124994491E-2</v>
          </cell>
          <cell r="GA71">
            <v>0</v>
          </cell>
          <cell r="GB71">
            <v>-4.250292468987027E-2</v>
          </cell>
          <cell r="GC71">
            <v>0</v>
          </cell>
          <cell r="GD71">
            <v>0</v>
          </cell>
          <cell r="GE71">
            <v>-0.16324867813091259</v>
          </cell>
          <cell r="GF71">
            <v>0</v>
          </cell>
          <cell r="GG71">
            <v>-0.1129794209400643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-5.0269257189938799E-2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-4.3871511612669565</v>
          </cell>
          <cell r="GS71">
            <v>0</v>
          </cell>
          <cell r="GT71">
            <v>-0.10468362124993291</v>
          </cell>
          <cell r="GU71">
            <v>-0.28999936438003715</v>
          </cell>
          <cell r="GV71">
            <v>0</v>
          </cell>
          <cell r="GW71">
            <v>-2.0273325112593739</v>
          </cell>
          <cell r="GX71">
            <v>-5.4264006303128554E-3</v>
          </cell>
          <cell r="GY71">
            <v>0</v>
          </cell>
          <cell r="GZ71">
            <v>0</v>
          </cell>
          <cell r="HA71">
            <v>-0.23681643842996891</v>
          </cell>
          <cell r="HB71">
            <v>-1.7228928253198319</v>
          </cell>
          <cell r="HC71">
            <v>0</v>
          </cell>
          <cell r="HD71">
            <v>0</v>
          </cell>
          <cell r="HE71">
            <v>-1.1580219103198033</v>
          </cell>
          <cell r="HF71">
            <v>0</v>
          </cell>
          <cell r="HG71">
            <v>-5.2789047500027664E-2</v>
          </cell>
          <cell r="HH71">
            <v>-0.29765393061984469</v>
          </cell>
          <cell r="HI71">
            <v>-3.3099279060024855E-2</v>
          </cell>
          <cell r="HJ71">
            <v>-0.26867025812998691</v>
          </cell>
          <cell r="HK71">
            <v>-0.25598682437976095</v>
          </cell>
          <cell r="HL71">
            <v>0</v>
          </cell>
          <cell r="HM71">
            <v>0</v>
          </cell>
          <cell r="HN71">
            <v>-2.341633218975403E-2</v>
          </cell>
          <cell r="HO71">
            <v>-0.22640623844017682</v>
          </cell>
          <cell r="HP71">
            <v>0</v>
          </cell>
          <cell r="HQ71">
            <v>0</v>
          </cell>
          <cell r="HR71">
            <v>-1.1951688193767041</v>
          </cell>
          <cell r="HS71">
            <v>0</v>
          </cell>
          <cell r="HT71">
            <v>-0.14016141468005117</v>
          </cell>
          <cell r="HU71">
            <v>0</v>
          </cell>
          <cell r="HV71">
            <v>-0.34108044593995146</v>
          </cell>
          <cell r="HW71">
            <v>-0.14017790188017898</v>
          </cell>
          <cell r="HX71">
            <v>0</v>
          </cell>
          <cell r="HY71">
            <v>0</v>
          </cell>
          <cell r="HZ71">
            <v>0</v>
          </cell>
          <cell r="IA71">
            <v>-0.28687447593983961</v>
          </cell>
          <cell r="IB71">
            <v>-0.28687458094009344</v>
          </cell>
          <cell r="IC71">
            <v>0</v>
          </cell>
          <cell r="ID71">
            <v>0</v>
          </cell>
          <cell r="IE71">
            <v>-0.46866322531059268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-0.39960200374980559</v>
          </cell>
          <cell r="IL71">
            <v>0</v>
          </cell>
          <cell r="IM71">
            <v>0</v>
          </cell>
          <cell r="IN71">
            <v>-6.9061221559877595E-2</v>
          </cell>
          <cell r="IO71">
            <v>0</v>
          </cell>
          <cell r="IP71">
            <v>0</v>
          </cell>
          <cell r="IQ71">
            <v>0</v>
          </cell>
          <cell r="IR71">
            <v>-1.4946917018787644</v>
          </cell>
          <cell r="IS71">
            <v>0</v>
          </cell>
          <cell r="IT71">
            <v>0</v>
          </cell>
          <cell r="IU71">
            <v>-0.33538179249990208</v>
          </cell>
          <cell r="IV71">
            <v>0</v>
          </cell>
          <cell r="IW71">
            <v>-0.94133681280982273</v>
          </cell>
          <cell r="IX71">
            <v>-0.21797309656994912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0</v>
          </cell>
          <cell r="G73">
            <v>-5.0266725560049963E-2</v>
          </cell>
          <cell r="H73">
            <v>-0.2306040566700176</v>
          </cell>
          <cell r="I73">
            <v>5.8794110187600381</v>
          </cell>
          <cell r="J73">
            <v>-0.68388961020991701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-5.5866983424698446</v>
          </cell>
          <cell r="P73">
            <v>0</v>
          </cell>
          <cell r="Q73">
            <v>0</v>
          </cell>
          <cell r="R73">
            <v>1.5690988190763164</v>
          </cell>
          <cell r="S73">
            <v>7.3983182231399951</v>
          </cell>
          <cell r="T73">
            <v>-14.47266446823005</v>
          </cell>
          <cell r="U73">
            <v>-1.0408709410057781E-2</v>
          </cell>
          <cell r="V73">
            <v>16.926980535150051</v>
          </cell>
          <cell r="W73">
            <v>-24.595445761589872</v>
          </cell>
          <cell r="X73">
            <v>23.133610610550022</v>
          </cell>
          <cell r="Y73">
            <v>2.7125395040002331E-2</v>
          </cell>
          <cell r="Z73">
            <v>0</v>
          </cell>
          <cell r="AA73">
            <v>0</v>
          </cell>
          <cell r="AB73">
            <v>-0.99313604373992348</v>
          </cell>
          <cell r="AC73">
            <v>0</v>
          </cell>
          <cell r="AD73">
            <v>-5.8452809618302126</v>
          </cell>
          <cell r="AE73">
            <v>-1.1553924286708934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-1.1553924286699839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0.83430591780052055</v>
          </cell>
          <cell r="AS73">
            <v>0</v>
          </cell>
          <cell r="AT73">
            <v>0</v>
          </cell>
          <cell r="AU73">
            <v>0</v>
          </cell>
          <cell r="AV73">
            <v>0.8343059178000658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3.0707883979630424E-4</v>
          </cell>
          <cell r="DF73">
            <v>0</v>
          </cell>
          <cell r="DG73">
            <v>0</v>
          </cell>
          <cell r="DH73">
            <v>2.238819899957889E-4</v>
          </cell>
          <cell r="DI73">
            <v>8.3196850000001599E-5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-1.6324630000008611E-5</v>
          </cell>
          <cell r="DS73">
            <v>0</v>
          </cell>
          <cell r="DT73">
            <v>0</v>
          </cell>
          <cell r="DU73">
            <v>-2.135296999999578E-5</v>
          </cell>
          <cell r="DV73">
            <v>-3.4200179999999136E-5</v>
          </cell>
          <cell r="DW73">
            <v>3.9228519999996714E-5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-1.2706529999989558E-5</v>
          </cell>
          <cell r="EF73">
            <v>0</v>
          </cell>
          <cell r="EG73">
            <v>0</v>
          </cell>
          <cell r="EH73">
            <v>-3.3311470000001869E-5</v>
          </cell>
          <cell r="EI73">
            <v>1.68484999999996E-5</v>
          </cell>
          <cell r="EJ73">
            <v>3.756439999998834E-6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-4.8539330000013647E-5</v>
          </cell>
          <cell r="FF73">
            <v>0</v>
          </cell>
          <cell r="FG73">
            <v>0</v>
          </cell>
          <cell r="FH73">
            <v>-4.9379199999997903E-5</v>
          </cell>
          <cell r="FI73">
            <v>0</v>
          </cell>
          <cell r="FJ73">
            <v>8.3987000000160239E-7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-0.20658910064997826</v>
          </cell>
          <cell r="DS75">
            <v>0</v>
          </cell>
          <cell r="DT75">
            <v>3.8951674010000659E-2</v>
          </cell>
          <cell r="DU75">
            <v>-0.10846718444999937</v>
          </cell>
          <cell r="DV75">
            <v>-0.11340925736000074</v>
          </cell>
          <cell r="DW75">
            <v>4.9384766410003778E-2</v>
          </cell>
          <cell r="DX75">
            <v>-7.3049099260000361E-2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-0.30751696218999314</v>
          </cell>
          <cell r="EF75">
            <v>0</v>
          </cell>
          <cell r="EG75">
            <v>0</v>
          </cell>
          <cell r="EH75">
            <v>-0.13272362939000004</v>
          </cell>
          <cell r="EI75">
            <v>-6.3383923620001781E-2</v>
          </cell>
          <cell r="EJ75">
            <v>-0.11140940917999842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-0.18872280032996969</v>
          </cell>
          <cell r="ES75">
            <v>0</v>
          </cell>
          <cell r="ET75">
            <v>0</v>
          </cell>
          <cell r="EU75">
            <v>-0.2171555774399998</v>
          </cell>
          <cell r="EV75">
            <v>7.4885319599999889E-2</v>
          </cell>
          <cell r="EW75">
            <v>-4.6452542489998194E-2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-0.36407208721004736</v>
          </cell>
          <cell r="FF75">
            <v>0</v>
          </cell>
          <cell r="FG75">
            <v>0</v>
          </cell>
          <cell r="FH75">
            <v>-0.25129565300000323</v>
          </cell>
          <cell r="FI75">
            <v>-0.1127764342100015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-5.4528345300013825E-2</v>
          </cell>
          <cell r="FS75">
            <v>0</v>
          </cell>
          <cell r="FT75">
            <v>0</v>
          </cell>
          <cell r="FU75">
            <v>-2.6691297770003786E-2</v>
          </cell>
          <cell r="FV75">
            <v>1.2720785799999135E-2</v>
          </cell>
          <cell r="FW75">
            <v>-4.0557833330002069E-2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1.0478243752800154</v>
          </cell>
          <cell r="GF75">
            <v>0</v>
          </cell>
          <cell r="GG75">
            <v>0</v>
          </cell>
          <cell r="GH75">
            <v>0.99395291795999619</v>
          </cell>
          <cell r="GI75">
            <v>6.3186394770003318E-2</v>
          </cell>
          <cell r="GJ75">
            <v>-9.3149374500001159E-3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0.15650935305006897</v>
          </cell>
          <cell r="GS75">
            <v>0</v>
          </cell>
          <cell r="GT75">
            <v>0</v>
          </cell>
          <cell r="GU75">
            <v>5.0063701660000959E-2</v>
          </cell>
          <cell r="GV75">
            <v>0.10333831377999658</v>
          </cell>
          <cell r="GW75">
            <v>3.1073376100003713E-3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-0.43012292106999439</v>
          </cell>
          <cell r="HF75">
            <v>0</v>
          </cell>
          <cell r="HG75">
            <v>0</v>
          </cell>
          <cell r="HH75">
            <v>-0.16100077540000157</v>
          </cell>
          <cell r="HI75">
            <v>-0.25925141864999901</v>
          </cell>
          <cell r="HJ75">
            <v>-9.8707270200009134E-3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2.3326866479976616E-2</v>
          </cell>
          <cell r="HS75">
            <v>0</v>
          </cell>
          <cell r="HT75">
            <v>0</v>
          </cell>
          <cell r="HU75">
            <v>-0.12382315734000215</v>
          </cell>
          <cell r="HV75">
            <v>5.6041990800000718E-2</v>
          </cell>
          <cell r="HW75">
            <v>9.1108033019999368E-2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-0.20238474389003613</v>
          </cell>
          <cell r="IF75">
            <v>0</v>
          </cell>
          <cell r="IG75">
            <v>0</v>
          </cell>
          <cell r="IH75">
            <v>2.856156722000236E-2</v>
          </cell>
          <cell r="II75">
            <v>-0.23094631110999941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0.42415270876995237</v>
          </cell>
          <cell r="IS75">
            <v>0</v>
          </cell>
          <cell r="IT75">
            <v>0</v>
          </cell>
          <cell r="IU75">
            <v>0.57759014902999439</v>
          </cell>
          <cell r="IV75">
            <v>-0.15343744026000294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4.5015714242699687</v>
          </cell>
          <cell r="G76">
            <v>5.6338223699804075</v>
          </cell>
          <cell r="H76">
            <v>5.057467276992611E-2</v>
          </cell>
          <cell r="I76">
            <v>8.0340226697198887</v>
          </cell>
          <cell r="J76">
            <v>-3.2101187622397447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-11.517640786449192</v>
          </cell>
          <cell r="S76">
            <v>-2.2382675043500058</v>
          </cell>
          <cell r="T76">
            <v>6.1700865567700021</v>
          </cell>
          <cell r="U76">
            <v>8.6366696894797315</v>
          </cell>
          <cell r="V76">
            <v>-9.7630201991305512</v>
          </cell>
          <cell r="W76">
            <v>14.206615458100032</v>
          </cell>
          <cell r="X76">
            <v>-28.623439731059534</v>
          </cell>
          <cell r="Y76">
            <v>0</v>
          </cell>
          <cell r="Z76">
            <v>0</v>
          </cell>
          <cell r="AA76">
            <v>0</v>
          </cell>
          <cell r="AB76">
            <v>-0.96155072701003519</v>
          </cell>
          <cell r="AC76">
            <v>0</v>
          </cell>
          <cell r="AD76">
            <v>1.0552656707500319</v>
          </cell>
          <cell r="AE76">
            <v>3.7020294595058658</v>
          </cell>
          <cell r="AF76">
            <v>0</v>
          </cell>
          <cell r="AG76">
            <v>0.28442481751972082</v>
          </cell>
          <cell r="AH76">
            <v>0</v>
          </cell>
          <cell r="AI76">
            <v>0</v>
          </cell>
          <cell r="AJ76">
            <v>0</v>
          </cell>
          <cell r="AK76">
            <v>3.318365531929885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9.9239110059897939E-2</v>
          </cell>
          <cell r="AR76">
            <v>10.601508462386846</v>
          </cell>
          <cell r="AS76">
            <v>0</v>
          </cell>
          <cell r="AT76">
            <v>0</v>
          </cell>
          <cell r="AU76">
            <v>10.11882972489002</v>
          </cell>
          <cell r="AV76">
            <v>0.48267873750000945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-0.25511506858003941</v>
          </cell>
          <cell r="DS76">
            <v>0</v>
          </cell>
          <cell r="DT76">
            <v>-0.10607016952000237</v>
          </cell>
          <cell r="DU76">
            <v>-0.39475489618999404</v>
          </cell>
          <cell r="DV76">
            <v>-0.49652124576000745</v>
          </cell>
          <cell r="DW76">
            <v>0.4600166618900019</v>
          </cell>
          <cell r="DX76">
            <v>0.28221458100000518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-1.0296046707399</v>
          </cell>
          <cell r="EF76">
            <v>0</v>
          </cell>
          <cell r="EG76">
            <v>0</v>
          </cell>
          <cell r="EH76">
            <v>-1.1025933956800031</v>
          </cell>
          <cell r="EI76">
            <v>-5.0528824600064581E-3</v>
          </cell>
          <cell r="EJ76">
            <v>7.8041607399995883E-2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0.30071258620000663</v>
          </cell>
          <cell r="ES76">
            <v>0</v>
          </cell>
          <cell r="ET76">
            <v>0</v>
          </cell>
          <cell r="EU76">
            <v>0.44857671344000494</v>
          </cell>
          <cell r="EV76">
            <v>-0.51854005239999879</v>
          </cell>
          <cell r="EW76">
            <v>0.37067592516000047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2.7412671449399113</v>
          </cell>
          <cell r="FF76">
            <v>0</v>
          </cell>
          <cell r="FG76">
            <v>0</v>
          </cell>
          <cell r="FH76">
            <v>2.7576434923900024</v>
          </cell>
          <cell r="FI76">
            <v>0.23799174648000587</v>
          </cell>
          <cell r="FJ76">
            <v>-0.25436809392999749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0.97137822013007735</v>
          </cell>
          <cell r="FS76">
            <v>0</v>
          </cell>
          <cell r="FT76">
            <v>0</v>
          </cell>
          <cell r="FU76">
            <v>0.56181303995001031</v>
          </cell>
          <cell r="FV76">
            <v>0.29418414618999122</v>
          </cell>
          <cell r="FW76">
            <v>0.11538103399000477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1.5653356648100498</v>
          </cell>
          <cell r="GF76">
            <v>0</v>
          </cell>
          <cell r="GG76">
            <v>0</v>
          </cell>
          <cell r="GH76">
            <v>1.3409967993000009</v>
          </cell>
          <cell r="GI76">
            <v>0.10724200826001606</v>
          </cell>
          <cell r="GJ76">
            <v>0.1170968572500044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7.844888600629929E-4</v>
          </cell>
          <cell r="GS76">
            <v>0</v>
          </cell>
          <cell r="GT76">
            <v>0</v>
          </cell>
          <cell r="GU76">
            <v>0.14707696370001599</v>
          </cell>
          <cell r="GV76">
            <v>-0.12624328060999801</v>
          </cell>
          <cell r="GW76">
            <v>-2.0049194229997624E-2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7.6701499399973727E-2</v>
          </cell>
          <cell r="HF76">
            <v>0</v>
          </cell>
          <cell r="HG76">
            <v>0</v>
          </cell>
          <cell r="HH76">
            <v>-0.22442355553000937</v>
          </cell>
          <cell r="HI76">
            <v>0.32582719050999742</v>
          </cell>
          <cell r="HJ76">
            <v>-2.4702135580000117E-2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-1.712202114890033</v>
          </cell>
          <cell r="HS76">
            <v>0</v>
          </cell>
          <cell r="HT76">
            <v>0</v>
          </cell>
          <cell r="HU76">
            <v>-1.6615397923300037</v>
          </cell>
          <cell r="HV76">
            <v>0.11362637802999132</v>
          </cell>
          <cell r="HW76">
            <v>-0.16428870058999223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-2.0207027390599706</v>
          </cell>
          <cell r="IF76">
            <v>0</v>
          </cell>
          <cell r="IG76">
            <v>0</v>
          </cell>
          <cell r="IH76">
            <v>-2.4663215515499957</v>
          </cell>
          <cell r="II76">
            <v>-0.18813305989999662</v>
          </cell>
          <cell r="IJ76">
            <v>0.63375187238999331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2.0788837014899855</v>
          </cell>
          <cell r="IS76">
            <v>0</v>
          </cell>
          <cell r="IT76">
            <v>0</v>
          </cell>
          <cell r="IU76">
            <v>1.5384302046000045</v>
          </cell>
          <cell r="IV76">
            <v>0.3497016736400127</v>
          </cell>
          <cell r="IW76">
            <v>0.19075182325000384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-18.402224687350099</v>
          </cell>
          <cell r="S77">
            <v>0</v>
          </cell>
          <cell r="T77">
            <v>0</v>
          </cell>
          <cell r="U77">
            <v>6.1543306843900609</v>
          </cell>
          <cell r="V77">
            <v>5.5051775580400317</v>
          </cell>
          <cell r="W77">
            <v>-24.583213302519653</v>
          </cell>
          <cell r="X77">
            <v>-5.4785196272600842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-5.7051109633794113</v>
          </cell>
          <cell r="AS77">
            <v>0</v>
          </cell>
          <cell r="AT77">
            <v>0</v>
          </cell>
          <cell r="AU77">
            <v>-5.7051109633800934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-0.94224725187996228</v>
          </cell>
          <cell r="BS77">
            <v>0</v>
          </cell>
          <cell r="BT77">
            <v>-9.6541407120000144E-2</v>
          </cell>
          <cell r="BU77">
            <v>-0.16301410189999643</v>
          </cell>
          <cell r="BV77">
            <v>-0.18122454638999841</v>
          </cell>
          <cell r="BW77">
            <v>0.13362076646999554</v>
          </cell>
          <cell r="BX77">
            <v>-0.63508796293999126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0.13817935152985683</v>
          </cell>
          <cell r="CF77">
            <v>0</v>
          </cell>
          <cell r="CG77">
            <v>0.24121422483000288</v>
          </cell>
          <cell r="CH77">
            <v>2.9144947599917259E-3</v>
          </cell>
          <cell r="CI77">
            <v>-0.18747594943000223</v>
          </cell>
          <cell r="CJ77">
            <v>-3.5561436030000948E-2</v>
          </cell>
          <cell r="CK77">
            <v>0.1170880173999933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-0.38839660994995029</v>
          </cell>
          <cell r="CS77">
            <v>0</v>
          </cell>
          <cell r="CT77">
            <v>-0.25800479763999817</v>
          </cell>
          <cell r="CU77">
            <v>-0.61309080080999934</v>
          </cell>
          <cell r="CV77">
            <v>-5.4605510620000075E-2</v>
          </cell>
          <cell r="CW77">
            <v>-5.6217478299984691E-3</v>
          </cell>
          <cell r="CX77">
            <v>0.54292624695000313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-0.11634504397000001</v>
          </cell>
          <cell r="DF77">
            <v>0</v>
          </cell>
          <cell r="DG77">
            <v>0.13963239134000105</v>
          </cell>
          <cell r="DH77">
            <v>3.6561106998789228E-4</v>
          </cell>
          <cell r="DI77">
            <v>-0.22565007065999509</v>
          </cell>
          <cell r="DJ77">
            <v>1.4534460599996635E-2</v>
          </cell>
          <cell r="DK77">
            <v>-4.5227436319990488E-2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-0.40863758803993733</v>
          </cell>
          <cell r="DS77">
            <v>0</v>
          </cell>
          <cell r="DT77">
            <v>0</v>
          </cell>
          <cell r="DU77">
            <v>0.32096303293999995</v>
          </cell>
          <cell r="DV77">
            <v>-0.63158706547999799</v>
          </cell>
          <cell r="DW77">
            <v>-0.29733479250000272</v>
          </cell>
          <cell r="DX77">
            <v>0.19932123700000659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2.8336039599935248E-2</v>
          </cell>
          <cell r="EF77">
            <v>0</v>
          </cell>
          <cell r="EG77">
            <v>0</v>
          </cell>
          <cell r="EH77">
            <v>8.1876674139998329E-2</v>
          </cell>
          <cell r="EI77">
            <v>4.1369504839998683E-2</v>
          </cell>
          <cell r="EJ77">
            <v>-9.4910139380004921E-2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7.4545806650007762E-2</v>
          </cell>
          <cell r="ES77">
            <v>0</v>
          </cell>
          <cell r="ET77">
            <v>0</v>
          </cell>
          <cell r="EU77">
            <v>-0.17224851962999566</v>
          </cell>
          <cell r="EV77">
            <v>0.24679432627999631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-1.0805261583199126</v>
          </cell>
          <cell r="FF77">
            <v>0</v>
          </cell>
          <cell r="FG77">
            <v>0</v>
          </cell>
          <cell r="FH77">
            <v>-0.61380419643000295</v>
          </cell>
          <cell r="FI77">
            <v>-9.2719949310001937E-2</v>
          </cell>
          <cell r="FJ77">
            <v>-0.37400201257999299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-0.94136867178008288</v>
          </cell>
          <cell r="FS77">
            <v>0</v>
          </cell>
          <cell r="FT77">
            <v>0</v>
          </cell>
          <cell r="FU77">
            <v>-0.51746350122001417</v>
          </cell>
          <cell r="FV77">
            <v>-0.34716474073999848</v>
          </cell>
          <cell r="FW77">
            <v>-7.6740429819992073E-2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0.50497929590994772</v>
          </cell>
          <cell r="GF77">
            <v>0</v>
          </cell>
          <cell r="GG77">
            <v>0</v>
          </cell>
          <cell r="GH77">
            <v>6.4850703510003882E-2</v>
          </cell>
          <cell r="GI77">
            <v>0.42004366644999891</v>
          </cell>
          <cell r="GJ77">
            <v>2.0084925950001775E-2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-11.286869870120427</v>
          </cell>
          <cell r="S78">
            <v>0</v>
          </cell>
          <cell r="T78">
            <v>0</v>
          </cell>
          <cell r="U78">
            <v>1.466902269989987</v>
          </cell>
          <cell r="V78">
            <v>3.6802415671400013</v>
          </cell>
          <cell r="W78">
            <v>-16.434013707250188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-3.9957799787589465</v>
          </cell>
          <cell r="AS78">
            <v>0</v>
          </cell>
          <cell r="AT78">
            <v>0</v>
          </cell>
          <cell r="AU78">
            <v>-3.995779978759856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-0.26253546317002474</v>
          </cell>
          <cell r="BS78">
            <v>0</v>
          </cell>
          <cell r="BT78">
            <v>-1.0887589560013566E-2</v>
          </cell>
          <cell r="BU78">
            <v>0</v>
          </cell>
          <cell r="BV78">
            <v>-4.0992329279994522E-2</v>
          </cell>
          <cell r="BW78">
            <v>-1.2819654160004745E-2</v>
          </cell>
          <cell r="BX78">
            <v>-2.7448984359999429E-2</v>
          </cell>
          <cell r="BY78">
            <v>0</v>
          </cell>
          <cell r="BZ78">
            <v>1.9688328999976079E-3</v>
          </cell>
          <cell r="CA78">
            <v>0</v>
          </cell>
          <cell r="CB78">
            <v>-0.17235573870999588</v>
          </cell>
          <cell r="CC78">
            <v>0</v>
          </cell>
          <cell r="CD78">
            <v>0</v>
          </cell>
          <cell r="CE78">
            <v>-0.49665203444999406</v>
          </cell>
          <cell r="CF78">
            <v>0</v>
          </cell>
          <cell r="CG78">
            <v>0</v>
          </cell>
          <cell r="CH78">
            <v>-1.1075211499999682E-2</v>
          </cell>
          <cell r="CI78">
            <v>-8.6295793140003241E-2</v>
          </cell>
          <cell r="CJ78">
            <v>-2.6669192880000026E-2</v>
          </cell>
          <cell r="CK78">
            <v>-2.7177295519997813E-2</v>
          </cell>
          <cell r="CL78">
            <v>0</v>
          </cell>
          <cell r="CM78">
            <v>0</v>
          </cell>
          <cell r="CN78">
            <v>-8.792583960999778E-2</v>
          </cell>
          <cell r="CO78">
            <v>-0.25750870180000618</v>
          </cell>
          <cell r="CP78">
            <v>0</v>
          </cell>
          <cell r="CQ78">
            <v>0</v>
          </cell>
          <cell r="CR78">
            <v>-0.26363744801994926</v>
          </cell>
          <cell r="CS78">
            <v>0</v>
          </cell>
          <cell r="CT78">
            <v>0</v>
          </cell>
          <cell r="CU78">
            <v>-1.7118391019998569E-2</v>
          </cell>
          <cell r="CV78">
            <v>-3.1449574719999873E-2</v>
          </cell>
          <cell r="CW78">
            <v>-1.3558784659998935E-2</v>
          </cell>
          <cell r="CX78">
            <v>-2.6055033020000451E-2</v>
          </cell>
          <cell r="CY78">
            <v>0</v>
          </cell>
          <cell r="CZ78">
            <v>0</v>
          </cell>
          <cell r="DA78">
            <v>0</v>
          </cell>
          <cell r="DB78">
            <v>-0.17545566459999407</v>
          </cell>
          <cell r="DC78">
            <v>0</v>
          </cell>
          <cell r="DD78">
            <v>0</v>
          </cell>
          <cell r="DE78">
            <v>-0.20585375179007315</v>
          </cell>
          <cell r="DF78">
            <v>0</v>
          </cell>
          <cell r="DG78">
            <v>0</v>
          </cell>
          <cell r="DH78">
            <v>-3.6437848900021663E-3</v>
          </cell>
          <cell r="DI78">
            <v>-1.6360213180000471E-2</v>
          </cell>
          <cell r="DJ78">
            <v>0</v>
          </cell>
          <cell r="DK78">
            <v>-3.7815749349995542E-2</v>
          </cell>
          <cell r="DL78">
            <v>5.2025455299968826E-3</v>
          </cell>
          <cell r="DM78">
            <v>0</v>
          </cell>
          <cell r="DN78">
            <v>0</v>
          </cell>
          <cell r="DO78">
            <v>-0.1532365499000008</v>
          </cell>
          <cell r="DP78">
            <v>0</v>
          </cell>
          <cell r="DQ78">
            <v>0</v>
          </cell>
          <cell r="DR78">
            <v>-0.13967378888003168</v>
          </cell>
          <cell r="DS78">
            <v>0</v>
          </cell>
          <cell r="DT78">
            <v>0</v>
          </cell>
          <cell r="DU78">
            <v>0</v>
          </cell>
          <cell r="DV78">
            <v>-1.5029754569994225E-2</v>
          </cell>
          <cell r="DW78">
            <v>0</v>
          </cell>
          <cell r="DX78">
            <v>-1.0861921509999206E-2</v>
          </cell>
          <cell r="DY78">
            <v>0</v>
          </cell>
          <cell r="DZ78">
            <v>0</v>
          </cell>
          <cell r="EA78">
            <v>0</v>
          </cell>
          <cell r="EB78">
            <v>-0.11378211280000983</v>
          </cell>
          <cell r="EC78">
            <v>0</v>
          </cell>
          <cell r="ED78">
            <v>0</v>
          </cell>
          <cell r="EE78">
            <v>-6.1172132480010077E-2</v>
          </cell>
          <cell r="EF78">
            <v>0</v>
          </cell>
          <cell r="EG78">
            <v>0</v>
          </cell>
          <cell r="EH78">
            <v>0</v>
          </cell>
          <cell r="EI78">
            <v>-3.4836719580006559E-2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-2.6335412899996413E-2</v>
          </cell>
          <cell r="EP78">
            <v>0</v>
          </cell>
          <cell r="EQ78">
            <v>0</v>
          </cell>
          <cell r="ER78">
            <v>-4.195614905995626E-2</v>
          </cell>
          <cell r="ES78">
            <v>0</v>
          </cell>
          <cell r="ET78">
            <v>0</v>
          </cell>
          <cell r="EU78">
            <v>-1.5093143999997949E-2</v>
          </cell>
          <cell r="EV78">
            <v>-1.9799988910008892E-2</v>
          </cell>
          <cell r="EW78">
            <v>-7.0630161499991573E-3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-4.2834586449998824E-2</v>
          </cell>
          <cell r="FF78">
            <v>0</v>
          </cell>
          <cell r="FG78">
            <v>0</v>
          </cell>
          <cell r="FH78">
            <v>-5.5802820499977202E-3</v>
          </cell>
          <cell r="FI78">
            <v>-7.8282808200000886E-3</v>
          </cell>
          <cell r="FJ78">
            <v>-2.9426023580001015E-2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-5.1685741889968995E-2</v>
          </cell>
          <cell r="FS78">
            <v>0</v>
          </cell>
          <cell r="FT78">
            <v>0</v>
          </cell>
          <cell r="FU78">
            <v>-2.6075531599971669E-3</v>
          </cell>
          <cell r="FV78">
            <v>-8.443920090002166E-3</v>
          </cell>
          <cell r="FW78">
            <v>-4.0634268639998083E-2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-7.3616788019990054E-2</v>
          </cell>
          <cell r="GF78">
            <v>0</v>
          </cell>
          <cell r="GG78">
            <v>0</v>
          </cell>
          <cell r="GH78">
            <v>-6.6157502900026088E-3</v>
          </cell>
          <cell r="GI78">
            <v>-2.7839181870000118E-2</v>
          </cell>
          <cell r="GJ78">
            <v>-3.9161855860001538E-2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-3.9630244779300483</v>
          </cell>
          <cell r="G79">
            <v>-4.706415909309726</v>
          </cell>
          <cell r="H79">
            <v>0.74009247035974113</v>
          </cell>
          <cell r="I79">
            <v>-9.4908229601796847</v>
          </cell>
          <cell r="J79">
            <v>5.7122793992202787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5.5606353793100425</v>
          </cell>
          <cell r="P79">
            <v>0</v>
          </cell>
          <cell r="Q79">
            <v>0</v>
          </cell>
          <cell r="R79">
            <v>77.516564564233704</v>
          </cell>
          <cell r="S79">
            <v>-4.5947367392300293</v>
          </cell>
          <cell r="T79">
            <v>10.217231924899352</v>
          </cell>
          <cell r="U79">
            <v>-1.3390389802407299</v>
          </cell>
          <cell r="V79">
            <v>-19.274867922309568</v>
          </cell>
          <cell r="W79">
            <v>69.071002433290687</v>
          </cell>
          <cell r="X79">
            <v>13.700730616270448</v>
          </cell>
          <cell r="Y79">
            <v>2.7125395040002331E-2</v>
          </cell>
          <cell r="Z79">
            <v>0</v>
          </cell>
          <cell r="AA79">
            <v>0</v>
          </cell>
          <cell r="AB79">
            <v>3.5962471661587188</v>
          </cell>
          <cell r="AC79">
            <v>0.79776155585022934</v>
          </cell>
          <cell r="AD79">
            <v>5.3151091144991369</v>
          </cell>
          <cell r="AE79">
            <v>4.7206031650493969</v>
          </cell>
          <cell r="AF79">
            <v>8.3992923369805794E-2</v>
          </cell>
          <cell r="AG79">
            <v>0</v>
          </cell>
          <cell r="AH79">
            <v>0.21003007167973919</v>
          </cell>
          <cell r="AI79">
            <v>0</v>
          </cell>
          <cell r="AJ79">
            <v>0</v>
          </cell>
          <cell r="AK79">
            <v>4.4265801700003067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0.70606518164277077</v>
          </cell>
          <cell r="AS79">
            <v>0</v>
          </cell>
          <cell r="AT79">
            <v>0</v>
          </cell>
          <cell r="AU79">
            <v>0.70606518164004228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0.90817691440997805</v>
          </cell>
          <cell r="DS79">
            <v>0</v>
          </cell>
          <cell r="DT79">
            <v>9.1230118970003105E-2</v>
          </cell>
          <cell r="DU79">
            <v>0.39676349080998818</v>
          </cell>
          <cell r="DV79">
            <v>0.3502615919999954</v>
          </cell>
          <cell r="DW79">
            <v>6.9921712630005572E-2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3.2539597532800144</v>
          </cell>
          <cell r="EF79">
            <v>0</v>
          </cell>
          <cell r="EG79">
            <v>0</v>
          </cell>
          <cell r="EH79">
            <v>3.3063116385399951</v>
          </cell>
          <cell r="EI79">
            <v>1.9657429429997819E-2</v>
          </cell>
          <cell r="EJ79">
            <v>-7.2009314689992721E-2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-0.3911257821498566</v>
          </cell>
          <cell r="ES79">
            <v>0</v>
          </cell>
          <cell r="ET79">
            <v>0</v>
          </cell>
          <cell r="EU79">
            <v>0.29611199686000589</v>
          </cell>
          <cell r="EV79">
            <v>-6.9242558460004489E-2</v>
          </cell>
          <cell r="EW79">
            <v>-0.61799522055000011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-7.0676496359965313E-2</v>
          </cell>
          <cell r="FF79">
            <v>0</v>
          </cell>
          <cell r="FG79">
            <v>0</v>
          </cell>
          <cell r="FH79">
            <v>5.1958349529982684E-2</v>
          </cell>
          <cell r="FI79">
            <v>-7.2679932679989179E-2</v>
          </cell>
          <cell r="FJ79">
            <v>-4.9954913209987239E-2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1.0426399233297161</v>
          </cell>
          <cell r="FS79">
            <v>0</v>
          </cell>
          <cell r="FT79">
            <v>0</v>
          </cell>
          <cell r="FU79">
            <v>0.96049004202998844</v>
          </cell>
          <cell r="FV79">
            <v>7.6137376209985064E-2</v>
          </cell>
          <cell r="FW79">
            <v>6.0125050900126098E-3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-0.27407571875005488</v>
          </cell>
          <cell r="GF79">
            <v>0</v>
          </cell>
          <cell r="GG79">
            <v>0</v>
          </cell>
          <cell r="GH79">
            <v>0.17620387987999209</v>
          </cell>
          <cell r="GI79">
            <v>-0.41116761732000384</v>
          </cell>
          <cell r="GJ79">
            <v>-3.9111981310000488E-2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-0.845219951369927</v>
          </cell>
          <cell r="GS79">
            <v>0</v>
          </cell>
          <cell r="GT79">
            <v>0</v>
          </cell>
          <cell r="GU79">
            <v>-1.110591982279999</v>
          </cell>
          <cell r="GV79">
            <v>0.25232891208000297</v>
          </cell>
          <cell r="GW79">
            <v>1.3043118829997979E-2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-0.42933479809994424</v>
          </cell>
          <cell r="HF79">
            <v>0</v>
          </cell>
          <cell r="HG79">
            <v>0</v>
          </cell>
          <cell r="HH79">
            <v>-0.54635857227000884</v>
          </cell>
          <cell r="HI79">
            <v>-0.20974532091000242</v>
          </cell>
          <cell r="HJ79">
            <v>0.32676909508001017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1.3565144773601787</v>
          </cell>
          <cell r="HS79">
            <v>0</v>
          </cell>
          <cell r="HT79">
            <v>0</v>
          </cell>
          <cell r="HU79">
            <v>0.62922198780000826</v>
          </cell>
          <cell r="HV79">
            <v>-2.5806731260004767E-2</v>
          </cell>
          <cell r="HW79">
            <v>0.75309922082000469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0.3211865703899548</v>
          </cell>
          <cell r="IF79">
            <v>0</v>
          </cell>
          <cell r="IG79">
            <v>0</v>
          </cell>
          <cell r="IH79">
            <v>-0.1589890473899942</v>
          </cell>
          <cell r="II79">
            <v>0.709715786510003</v>
          </cell>
          <cell r="IJ79">
            <v>-0.22954016872999716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0.27271400749987151</v>
          </cell>
          <cell r="IS79">
            <v>0</v>
          </cell>
          <cell r="IT79">
            <v>0</v>
          </cell>
          <cell r="IU79">
            <v>0.26028673940000147</v>
          </cell>
          <cell r="IV79">
            <v>0.18679349401999445</v>
          </cell>
          <cell r="IW79">
            <v>-0.17436622592001072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2.8182629999999945E-5</v>
          </cell>
          <cell r="G80">
            <v>-6.082600000015953E-7</v>
          </cell>
          <cell r="H80">
            <v>1.1929159999998426E-5</v>
          </cell>
          <cell r="I80">
            <v>4.0175199999999134E-6</v>
          </cell>
          <cell r="J80">
            <v>2.8749499999996056E-6</v>
          </cell>
          <cell r="K80">
            <v>6.324200000004665E-7</v>
          </cell>
          <cell r="L80">
            <v>-3.674943999999996E-5</v>
          </cell>
          <cell r="M80">
            <v>0</v>
          </cell>
          <cell r="N80">
            <v>4.0534999999992591E-6</v>
          </cell>
          <cell r="O80">
            <v>3.9744899999999417E-5</v>
          </cell>
          <cell r="P80">
            <v>3.6929499999983906E-6</v>
          </cell>
          <cell r="Q80">
            <v>-2.3338660000003786E-5</v>
          </cell>
          <cell r="R80">
            <v>7.1137390000017287E-5</v>
          </cell>
          <cell r="S80">
            <v>-3.2274909999999504E-5</v>
          </cell>
          <cell r="T80">
            <v>1.9076400000001686E-5</v>
          </cell>
          <cell r="U80">
            <v>2.4917329999997115E-5</v>
          </cell>
          <cell r="V80">
            <v>8.2161300000004739E-6</v>
          </cell>
          <cell r="W80">
            <v>1.9727439999998875E-5</v>
          </cell>
          <cell r="X80">
            <v>2.3426219999999991E-5</v>
          </cell>
          <cell r="Y80">
            <v>-6.9249399999998795E-6</v>
          </cell>
          <cell r="Z80">
            <v>3.48856000000064E-6</v>
          </cell>
          <cell r="AA80">
            <v>6.4415500000006634E-6</v>
          </cell>
          <cell r="AB80">
            <v>-8.995279999996636E-6</v>
          </cell>
          <cell r="AC80">
            <v>8.6618500000010257E-6</v>
          </cell>
          <cell r="AD80">
            <v>5.3770400000006935E-6</v>
          </cell>
          <cell r="AE80">
            <v>7.6926480000003017E-5</v>
          </cell>
          <cell r="AF80">
            <v>0</v>
          </cell>
          <cell r="AG80">
            <v>2.5465680000001309E-5</v>
          </cell>
          <cell r="AH80">
            <v>2.3823460000000837E-5</v>
          </cell>
          <cell r="AI80">
            <v>-3.4841680000001485E-5</v>
          </cell>
          <cell r="AJ80">
            <v>3.9013600000008947E-6</v>
          </cell>
          <cell r="AK80">
            <v>2.7773890000001682E-5</v>
          </cell>
          <cell r="AL80">
            <v>0</v>
          </cell>
          <cell r="AM80">
            <v>0</v>
          </cell>
          <cell r="AN80">
            <v>-2.333068000000011E-5</v>
          </cell>
          <cell r="AO80">
            <v>2.4401509999999113E-5</v>
          </cell>
          <cell r="AP80">
            <v>2.8607449999999007E-5</v>
          </cell>
          <cell r="AQ80">
            <v>1.1254900000000345E-6</v>
          </cell>
          <cell r="AR80">
            <v>-1.1688192999997904E-4</v>
          </cell>
          <cell r="AS80">
            <v>1.9994600000006885E-6</v>
          </cell>
          <cell r="AT80">
            <v>0</v>
          </cell>
          <cell r="AU80">
            <v>3.7582649999999551E-5</v>
          </cell>
          <cell r="AV80">
            <v>-5.7026769999999477E-5</v>
          </cell>
          <cell r="AW80">
            <v>3.890739999999962E-6</v>
          </cell>
          <cell r="AX80">
            <v>0</v>
          </cell>
          <cell r="AY80">
            <v>6.3724899999999252E-6</v>
          </cell>
          <cell r="AZ80">
            <v>-2.0248839999999733E-5</v>
          </cell>
          <cell r="BA80">
            <v>-2.0341079999999789E-5</v>
          </cell>
          <cell r="BB80">
            <v>-6.6636689999999971E-5</v>
          </cell>
          <cell r="BC80">
            <v>-3.2900709999998667E-5</v>
          </cell>
          <cell r="BD80">
            <v>3.0426819999998522E-5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-1.5875509999999093E-5</v>
          </cell>
          <cell r="G81">
            <v>1.5912289999999579E-5</v>
          </cell>
          <cell r="H81">
            <v>6.6841799999974028E-6</v>
          </cell>
          <cell r="I81">
            <v>1.6354500000002881E-5</v>
          </cell>
          <cell r="J81">
            <v>4.865700000000403E-6</v>
          </cell>
          <cell r="K81">
            <v>9.9726900000002977E-6</v>
          </cell>
          <cell r="L81">
            <v>3.8240140000001324E-5</v>
          </cell>
          <cell r="M81">
            <v>4.530989999999499E-6</v>
          </cell>
          <cell r="N81">
            <v>2.0203069999998741E-5</v>
          </cell>
          <cell r="O81">
            <v>3.3919630000003864E-5</v>
          </cell>
          <cell r="P81">
            <v>7.3481800000017861E-6</v>
          </cell>
          <cell r="Q81">
            <v>1.0712601000000682E-4</v>
          </cell>
          <cell r="R81">
            <v>1.1075206999994203E-4</v>
          </cell>
          <cell r="S81">
            <v>3.586754999999886E-5</v>
          </cell>
          <cell r="T81">
            <v>-1.4063050000005795E-5</v>
          </cell>
          <cell r="U81">
            <v>4.0117999999950138E-6</v>
          </cell>
          <cell r="V81">
            <v>1.3834649999999032E-5</v>
          </cell>
          <cell r="W81">
            <v>8.9025199999995253E-6</v>
          </cell>
          <cell r="X81">
            <v>-1.6917899999992908E-6</v>
          </cell>
          <cell r="Y81">
            <v>4.0056699999995588E-6</v>
          </cell>
          <cell r="Z81">
            <v>1.2909070000000772E-5</v>
          </cell>
          <cell r="AA81">
            <v>7.0023600000001726E-6</v>
          </cell>
          <cell r="AB81">
            <v>2.7911119999998041E-5</v>
          </cell>
          <cell r="AC81">
            <v>5.7840400000015724E-6</v>
          </cell>
          <cell r="AD81">
            <v>6.2781300000092077E-6</v>
          </cell>
          <cell r="AE81">
            <v>1.7797943999997567E-4</v>
          </cell>
          <cell r="AF81">
            <v>0</v>
          </cell>
          <cell r="AG81">
            <v>3.3206509999997996E-5</v>
          </cell>
          <cell r="AH81">
            <v>1.4906750000001634E-5</v>
          </cell>
          <cell r="AI81">
            <v>5.0579000000001983E-5</v>
          </cell>
          <cell r="AJ81">
            <v>3.8634100000007471E-6</v>
          </cell>
          <cell r="AK81">
            <v>2.6181689999999966E-5</v>
          </cell>
          <cell r="AL81">
            <v>0</v>
          </cell>
          <cell r="AM81">
            <v>2.76749000000312E-6</v>
          </cell>
          <cell r="AN81">
            <v>2.4684400000000647E-5</v>
          </cell>
          <cell r="AO81">
            <v>2.3099080000001798E-5</v>
          </cell>
          <cell r="AP81">
            <v>-5.284209999997791E-6</v>
          </cell>
          <cell r="AQ81">
            <v>3.9753200000020028E-6</v>
          </cell>
          <cell r="AR81">
            <v>2.9935128999999949E-4</v>
          </cell>
          <cell r="AS81">
            <v>-4.8114000000126778E-7</v>
          </cell>
          <cell r="AT81">
            <v>3.410319999997552E-6</v>
          </cell>
          <cell r="AU81">
            <v>-2.6575970000001364E-5</v>
          </cell>
          <cell r="AV81">
            <v>9.0036460000001567E-5</v>
          </cell>
          <cell r="AW81">
            <v>1.5698999999980146E-7</v>
          </cell>
          <cell r="AX81">
            <v>8.0823099999974279E-6</v>
          </cell>
          <cell r="AY81">
            <v>3.1862399999995489E-6</v>
          </cell>
          <cell r="AZ81">
            <v>2.8030320000000525E-5</v>
          </cell>
          <cell r="BA81">
            <v>4.704724000000049E-5</v>
          </cell>
          <cell r="BB81">
            <v>1.1468464999999858E-4</v>
          </cell>
          <cell r="BC81">
            <v>5.2550939999999879E-5</v>
          </cell>
          <cell r="BD81">
            <v>-2.0777069999991515E-5</v>
          </cell>
          <cell r="BE81">
            <v>1.0854177000002574E-4</v>
          </cell>
          <cell r="BF81">
            <v>0</v>
          </cell>
          <cell r="BG81">
            <v>5.6159999999999544E-6</v>
          </cell>
          <cell r="BH81">
            <v>2.3504260000001276E-5</v>
          </cell>
          <cell r="BI81">
            <v>-1.5454460000001446E-5</v>
          </cell>
          <cell r="BJ81">
            <v>5.9566490000001124E-5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3.5309479999998811E-5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0.53855925345851574</v>
          </cell>
          <cell r="G102">
            <v>0.87715503914296278</v>
          </cell>
          <cell r="H102">
            <v>0.56008169979941158</v>
          </cell>
          <cell r="I102">
            <v>4.4226311003221781</v>
          </cell>
          <cell r="J102">
            <v>1.8182787674213614</v>
          </cell>
          <cell r="K102">
            <v>1.0605108400341123E-5</v>
          </cell>
          <cell r="L102">
            <v>1.4907000149833038E-6</v>
          </cell>
          <cell r="M102">
            <v>4.5309898268897086E-6</v>
          </cell>
          <cell r="N102">
            <v>2.4256570213765372E-5</v>
          </cell>
          <cell r="O102">
            <v>-2.5989298628701363E-2</v>
          </cell>
          <cell r="P102">
            <v>1.1041127436328679E-5</v>
          </cell>
          <cell r="Q102">
            <v>8.3787352195940912E-5</v>
          </cell>
          <cell r="R102">
            <v>37.879109928879188</v>
          </cell>
          <cell r="S102">
            <v>0.56531757219636347</v>
          </cell>
          <cell r="T102">
            <v>1.9146590267901047</v>
          </cell>
          <cell r="U102">
            <v>14.908483883338704</v>
          </cell>
          <cell r="V102">
            <v>-2.9254664103300456</v>
          </cell>
          <cell r="W102">
            <v>17.664973749988349</v>
          </cell>
          <cell r="X102">
            <v>2.7324036029312992</v>
          </cell>
          <cell r="Y102">
            <v>5.4247870808467269E-2</v>
          </cell>
          <cell r="Z102">
            <v>1.6397631043219008E-5</v>
          </cell>
          <cell r="AA102">
            <v>1.3443908756016754E-5</v>
          </cell>
          <cell r="AB102">
            <v>1.6415793112537358</v>
          </cell>
          <cell r="AC102">
            <v>0.79777600174020336</v>
          </cell>
          <cell r="AD102">
            <v>0.52510547859128565</v>
          </cell>
          <cell r="AE102">
            <v>7.2674951017834246</v>
          </cell>
          <cell r="AF102">
            <v>8.3992923369805794E-2</v>
          </cell>
          <cell r="AG102">
            <v>0.2844834897077817</v>
          </cell>
          <cell r="AH102">
            <v>0.21006880188906507</v>
          </cell>
          <cell r="AI102">
            <v>1.5737319699837826E-5</v>
          </cell>
          <cell r="AJ102">
            <v>7.7647691796300933E-6</v>
          </cell>
          <cell r="AK102">
            <v>6.5896072288414871</v>
          </cell>
          <cell r="AL102">
            <v>0</v>
          </cell>
          <cell r="AM102">
            <v>2.7674905140884221E-6</v>
          </cell>
          <cell r="AN102">
            <v>1.3537191989598796E-6</v>
          </cell>
          <cell r="AO102">
            <v>4.7500590881099924E-5</v>
          </cell>
          <cell r="AP102">
            <v>2.332324038434308E-5</v>
          </cell>
          <cell r="AQ102">
            <v>9.9244210872711847E-2</v>
          </cell>
          <cell r="AR102">
            <v>2.4411710890417453</v>
          </cell>
          <cell r="AS102">
            <v>1.5183213690761477E-6</v>
          </cell>
          <cell r="AT102">
            <v>3.4103195503121242E-6</v>
          </cell>
          <cell r="AU102">
            <v>1.1240149710702099</v>
          </cell>
          <cell r="AV102">
            <v>1.31701766498918</v>
          </cell>
          <cell r="AW102">
            <v>4.0477279981132597E-6</v>
          </cell>
          <cell r="AX102">
            <v>8.0823101598070934E-6</v>
          </cell>
          <cell r="AY102">
            <v>9.5587311079725623E-6</v>
          </cell>
          <cell r="AZ102">
            <v>7.7814784162910655E-6</v>
          </cell>
          <cell r="BA102">
            <v>2.6706160497269593E-5</v>
          </cell>
          <cell r="BB102">
            <v>4.8047961172414944E-5</v>
          </cell>
          <cell r="BC102">
            <v>1.9650229660328478E-5</v>
          </cell>
          <cell r="BD102">
            <v>9.6497460617683828E-6</v>
          </cell>
          <cell r="BE102">
            <v>1.0854177526198328E-4</v>
          </cell>
          <cell r="BF102">
            <v>0</v>
          </cell>
          <cell r="BG102">
            <v>5.6160006352001801E-6</v>
          </cell>
          <cell r="BH102">
            <v>2.3504260752815753E-5</v>
          </cell>
          <cell r="BI102">
            <v>-1.5454459571628831E-5</v>
          </cell>
          <cell r="BJ102">
            <v>5.9566489653661847E-5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3.5309480153955519E-5</v>
          </cell>
          <cell r="BP102">
            <v>0</v>
          </cell>
          <cell r="BQ102">
            <v>0</v>
          </cell>
          <cell r="BR102">
            <v>-1.2047827150672674</v>
          </cell>
          <cell r="BS102">
            <v>0</v>
          </cell>
          <cell r="BT102">
            <v>-0.10742899668002792</v>
          </cell>
          <cell r="BU102">
            <v>-0.16301410189771559</v>
          </cell>
          <cell r="BV102">
            <v>-0.22221687567071058</v>
          </cell>
          <cell r="BW102">
            <v>0.12080111231080082</v>
          </cell>
          <cell r="BX102">
            <v>-0.66253694729857671</v>
          </cell>
          <cell r="BY102">
            <v>0</v>
          </cell>
          <cell r="BZ102">
            <v>1.9688328993652249E-3</v>
          </cell>
          <cell r="CA102">
            <v>0</v>
          </cell>
          <cell r="CB102">
            <v>-0.17235573871039378</v>
          </cell>
          <cell r="CC102">
            <v>0</v>
          </cell>
          <cell r="CD102">
            <v>0</v>
          </cell>
          <cell r="CE102">
            <v>-0.35847268291399814</v>
          </cell>
          <cell r="CF102">
            <v>0</v>
          </cell>
          <cell r="CG102">
            <v>0.24121422483040078</v>
          </cell>
          <cell r="CH102">
            <v>-8.1607167394395219E-3</v>
          </cell>
          <cell r="CI102">
            <v>-0.27377174256980652</v>
          </cell>
          <cell r="CJ102">
            <v>-6.2230628911493113E-2</v>
          </cell>
          <cell r="CK102">
            <v>8.9910721881096833E-2</v>
          </cell>
          <cell r="CL102">
            <v>0</v>
          </cell>
          <cell r="CM102">
            <v>0</v>
          </cell>
          <cell r="CN102">
            <v>-8.7925839610761614E-2</v>
          </cell>
          <cell r="CO102">
            <v>-0.25750870180127094</v>
          </cell>
          <cell r="CP102">
            <v>0</v>
          </cell>
          <cell r="CQ102">
            <v>0</v>
          </cell>
          <cell r="CR102">
            <v>-0.65203405794454738</v>
          </cell>
          <cell r="CS102">
            <v>0</v>
          </cell>
          <cell r="CT102">
            <v>-0.25800479763893236</v>
          </cell>
          <cell r="CU102">
            <v>-0.63020919182963553</v>
          </cell>
          <cell r="CV102">
            <v>-8.6055085341286031E-2</v>
          </cell>
          <cell r="CW102">
            <v>-1.9180532488462632E-2</v>
          </cell>
          <cell r="CX102">
            <v>0.51687121393115376</v>
          </cell>
          <cell r="CY102">
            <v>0</v>
          </cell>
          <cell r="CZ102">
            <v>0</v>
          </cell>
          <cell r="DA102">
            <v>0</v>
          </cell>
          <cell r="DB102">
            <v>-0.17545566459921247</v>
          </cell>
          <cell r="DC102">
            <v>0</v>
          </cell>
          <cell r="DD102">
            <v>0</v>
          </cell>
          <cell r="DE102">
            <v>-0.32189171691425145</v>
          </cell>
          <cell r="DF102">
            <v>0</v>
          </cell>
          <cell r="DG102">
            <v>0.13963239134136529</v>
          </cell>
          <cell r="DH102">
            <v>-3.0542918284481857E-3</v>
          </cell>
          <cell r="DI102">
            <v>-0.24192708699047216</v>
          </cell>
          <cell r="DJ102">
            <v>1.4534460599861632E-2</v>
          </cell>
          <cell r="DK102">
            <v>-8.3043185669339437E-2</v>
          </cell>
          <cell r="DL102">
            <v>5.202545529755298E-3</v>
          </cell>
          <cell r="DM102">
            <v>0</v>
          </cell>
          <cell r="DN102">
            <v>0</v>
          </cell>
          <cell r="DO102">
            <v>-0.15323654990061186</v>
          </cell>
          <cell r="DP102">
            <v>0</v>
          </cell>
          <cell r="DQ102">
            <v>0</v>
          </cell>
          <cell r="DR102">
            <v>-0.10185495637051645</v>
          </cell>
          <cell r="DS102">
            <v>0</v>
          </cell>
          <cell r="DT102">
            <v>2.4111623460044029E-2</v>
          </cell>
          <cell r="DU102">
            <v>0.2144830901400212</v>
          </cell>
          <cell r="DV102">
            <v>-0.90631993135002631</v>
          </cell>
          <cell r="DW102">
            <v>0.28202757695001424</v>
          </cell>
          <cell r="DX102">
            <v>0.39762479722998023</v>
          </cell>
          <cell r="DY102">
            <v>0</v>
          </cell>
          <cell r="DZ102">
            <v>0</v>
          </cell>
          <cell r="EA102">
            <v>0</v>
          </cell>
          <cell r="EB102">
            <v>-0.11378211279998141</v>
          </cell>
          <cell r="EC102">
            <v>0</v>
          </cell>
          <cell r="ED102">
            <v>0</v>
          </cell>
          <cell r="EE102">
            <v>1.8839893209396905</v>
          </cell>
          <cell r="EF102">
            <v>0</v>
          </cell>
          <cell r="EG102">
            <v>0</v>
          </cell>
          <cell r="EH102">
            <v>2.1528379761399776</v>
          </cell>
          <cell r="EI102">
            <v>-4.2229742890015132E-2</v>
          </cell>
          <cell r="EJ102">
            <v>-0.20028349940997714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-2.6335412899982202E-2</v>
          </cell>
          <cell r="EP102">
            <v>0</v>
          </cell>
          <cell r="EQ102">
            <v>0</v>
          </cell>
          <cell r="ER102">
            <v>-0.24654633868976816</v>
          </cell>
          <cell r="ES102">
            <v>0</v>
          </cell>
          <cell r="ET102">
            <v>0</v>
          </cell>
          <cell r="EU102">
            <v>0.34019146923003518</v>
          </cell>
          <cell r="EV102">
            <v>-0.28590295389000175</v>
          </cell>
          <cell r="EW102">
            <v>-0.30083485403000054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1.1831092772699776</v>
          </cell>
          <cell r="FF102">
            <v>0</v>
          </cell>
          <cell r="FG102">
            <v>0</v>
          </cell>
          <cell r="FH102">
            <v>1.9388723312400202</v>
          </cell>
          <cell r="FI102">
            <v>-4.8012850539976171E-2</v>
          </cell>
          <cell r="FJ102">
            <v>-0.70775020342998118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0.96643538448961408</v>
          </cell>
          <cell r="FS102">
            <v>0</v>
          </cell>
          <cell r="FT102">
            <v>0</v>
          </cell>
          <cell r="FU102">
            <v>0.97554072982998719</v>
          </cell>
          <cell r="FV102">
            <v>2.74336473700032E-2</v>
          </cell>
          <cell r="FW102">
            <v>-3.6538992709978402E-2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2.7704468292295132</v>
          </cell>
          <cell r="GF102">
            <v>0</v>
          </cell>
          <cell r="GG102">
            <v>0</v>
          </cell>
          <cell r="GH102">
            <v>2.5693885503600313</v>
          </cell>
          <cell r="GI102">
            <v>0.15146527029003209</v>
          </cell>
          <cell r="GJ102">
            <v>4.9593008579989828E-2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-0.68792610946002242</v>
          </cell>
          <cell r="GS102">
            <v>0</v>
          </cell>
          <cell r="GT102">
            <v>0</v>
          </cell>
          <cell r="GU102">
            <v>-0.91345131692000336</v>
          </cell>
          <cell r="GV102">
            <v>0.22942394525000509</v>
          </cell>
          <cell r="GW102">
            <v>-3.898737789995721E-3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-0.7827562197703628</v>
          </cell>
          <cell r="HF102">
            <v>0</v>
          </cell>
          <cell r="HG102">
            <v>0</v>
          </cell>
          <cell r="HH102">
            <v>-0.93178290320003043</v>
          </cell>
          <cell r="HI102">
            <v>-0.14316954905001467</v>
          </cell>
          <cell r="HJ102">
            <v>0.29219623248002335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-0.33236077104993456</v>
          </cell>
          <cell r="HS102">
            <v>0</v>
          </cell>
          <cell r="HT102">
            <v>0</v>
          </cell>
          <cell r="HU102">
            <v>-1.156140961869994</v>
          </cell>
          <cell r="HV102">
            <v>0.14386163756998371</v>
          </cell>
          <cell r="HW102">
            <v>0.67991855324999051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-1.901900912559995</v>
          </cell>
          <cell r="IF102">
            <v>0</v>
          </cell>
          <cell r="IG102">
            <v>0</v>
          </cell>
          <cell r="IH102">
            <v>-2.5967490317199804</v>
          </cell>
          <cell r="II102">
            <v>0.2906364154999892</v>
          </cell>
          <cell r="IJ102">
            <v>0.40421170365999615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2.7757504177598094</v>
          </cell>
          <cell r="IS102">
            <v>0</v>
          </cell>
          <cell r="IT102">
            <v>0</v>
          </cell>
          <cell r="IU102">
            <v>2.3763070930299932</v>
          </cell>
          <cell r="IV102">
            <v>0.38305772740000066</v>
          </cell>
          <cell r="IW102">
            <v>1.6385597329986012E-2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0.53175898718836834</v>
          </cell>
          <cell r="G314">
            <v>1.021530968391744</v>
          </cell>
          <cell r="H314">
            <v>1.285782504841336</v>
          </cell>
          <cell r="I314">
            <v>4.8795225081630633</v>
          </cell>
          <cell r="J314">
            <v>2.1341607187496265</v>
          </cell>
          <cell r="K314">
            <v>0.41214390507957432</v>
          </cell>
          <cell r="L314">
            <v>6.8323457780934405E-3</v>
          </cell>
          <cell r="M314">
            <v>0.29832183580947458</v>
          </cell>
          <cell r="N314">
            <v>0.35791297084870166</v>
          </cell>
          <cell r="O314">
            <v>1.0012587563214765</v>
          </cell>
          <cell r="P314">
            <v>1.1041127436328679E-5</v>
          </cell>
          <cell r="Q314">
            <v>8.3787352195940912E-5</v>
          </cell>
          <cell r="R314">
            <v>40.382166169096308</v>
          </cell>
          <cell r="S314">
            <v>0.86597560460722889</v>
          </cell>
          <cell r="T314">
            <v>2.8805281518216361</v>
          </cell>
          <cell r="U314">
            <v>14.746490147968871</v>
          </cell>
          <cell r="V314">
            <v>-2.9372132859716658</v>
          </cell>
          <cell r="W314">
            <v>16.93218375368815</v>
          </cell>
          <cell r="X314">
            <v>3.6749799424178491</v>
          </cell>
          <cell r="Y314">
            <v>-0.25173068824369693</v>
          </cell>
          <cell r="Z314">
            <v>-4.3701140784833115E-2</v>
          </cell>
          <cell r="AA314">
            <v>0.78344488229049603</v>
          </cell>
          <cell r="AB314">
            <v>2.4962399167925469</v>
          </cell>
          <cell r="AC314">
            <v>0.51003293945177575</v>
          </cell>
          <cell r="AD314">
            <v>0.72493594506158843</v>
          </cell>
          <cell r="AE314">
            <v>9.0852774090526509</v>
          </cell>
          <cell r="AF314">
            <v>8.3992923369805794E-2</v>
          </cell>
          <cell r="AG314">
            <v>0.16765982428842108</v>
          </cell>
          <cell r="AH314">
            <v>0.53665912164069596</v>
          </cell>
          <cell r="AI314">
            <v>0.82818348438740941</v>
          </cell>
          <cell r="AJ314">
            <v>6.8385754238988739E-2</v>
          </cell>
          <cell r="AK314">
            <v>6.6361562916099501</v>
          </cell>
          <cell r="AL314">
            <v>-0.12304224757099291</v>
          </cell>
          <cell r="AM314">
            <v>-4.567531314023654E-2</v>
          </cell>
          <cell r="AN314">
            <v>0.22881162144767586</v>
          </cell>
          <cell r="AO314">
            <v>0.51341153987596044</v>
          </cell>
          <cell r="AP314">
            <v>6.6375988080835668E-2</v>
          </cell>
          <cell r="AQ314">
            <v>0.12435842082777526</v>
          </cell>
          <cell r="AR314">
            <v>1.6751525126965134</v>
          </cell>
          <cell r="AS314">
            <v>-3.7975079419993563E-2</v>
          </cell>
          <cell r="AT314">
            <v>0.13629564281291096</v>
          </cell>
          <cell r="AU314">
            <v>1.4662371932645328</v>
          </cell>
          <cell r="AV314">
            <v>1.890631337530067</v>
          </cell>
          <cell r="AW314">
            <v>0.17400283371534897</v>
          </cell>
          <cell r="AX314">
            <v>-0.19152036679224693</v>
          </cell>
          <cell r="AY314">
            <v>-1.5458551022020401</v>
          </cell>
          <cell r="AZ314">
            <v>3.5664703278598608E-2</v>
          </cell>
          <cell r="BA314">
            <v>-0.38324379002006026</v>
          </cell>
          <cell r="BB314">
            <v>0.17384630342712626</v>
          </cell>
          <cell r="BC314">
            <v>0.11690880464811926</v>
          </cell>
          <cell r="BD314">
            <v>-0.15983996754948748</v>
          </cell>
          <cell r="BE314">
            <v>1.4872656668740092</v>
          </cell>
          <cell r="BF314">
            <v>-6.8366894061909989E-2</v>
          </cell>
          <cell r="BG314">
            <v>-0.13258769524691161</v>
          </cell>
          <cell r="BH314">
            <v>0.18901604556594975</v>
          </cell>
          <cell r="BI314">
            <v>0.58908290294493781</v>
          </cell>
          <cell r="BJ314">
            <v>1.2220062313099334</v>
          </cell>
          <cell r="BK314">
            <v>0</v>
          </cell>
          <cell r="BL314">
            <v>0</v>
          </cell>
          <cell r="BM314">
            <v>-0.28206134749780176</v>
          </cell>
          <cell r="BN314">
            <v>0</v>
          </cell>
          <cell r="BO314">
            <v>-2.98235761365504E-2</v>
          </cell>
          <cell r="BP314">
            <v>0</v>
          </cell>
          <cell r="BQ314">
            <v>0</v>
          </cell>
          <cell r="BR314">
            <v>-1.116434252311592</v>
          </cell>
          <cell r="BS314">
            <v>0</v>
          </cell>
          <cell r="BT314">
            <v>-5.6853832611523103E-2</v>
          </cell>
          <cell r="BU314">
            <v>0.23118432626142749</v>
          </cell>
          <cell r="BV314">
            <v>-0.16151600488228723</v>
          </cell>
          <cell r="BW314">
            <v>0.15609602203039685</v>
          </cell>
          <cell r="BX314">
            <v>-0.6625369473003957</v>
          </cell>
          <cell r="BY314">
            <v>0</v>
          </cell>
          <cell r="BZ314">
            <v>1.9688329011842143E-3</v>
          </cell>
          <cell r="CA314">
            <v>0</v>
          </cell>
          <cell r="CB314">
            <v>-0.62477664871039451</v>
          </cell>
          <cell r="CC314">
            <v>0</v>
          </cell>
          <cell r="CD314">
            <v>0</v>
          </cell>
          <cell r="CE314">
            <v>4.8518934192543384E-2</v>
          </cell>
          <cell r="CF314">
            <v>0</v>
          </cell>
          <cell r="CG314">
            <v>0.24121422482858179</v>
          </cell>
          <cell r="CH314">
            <v>0.29978097573984996</v>
          </cell>
          <cell r="CI314">
            <v>-0.21073563896061387</v>
          </cell>
          <cell r="CJ314">
            <v>-2.6216807880700799E-2</v>
          </cell>
          <cell r="CK314">
            <v>8.9910721879277844E-2</v>
          </cell>
          <cell r="CL314">
            <v>0</v>
          </cell>
          <cell r="CM314">
            <v>0</v>
          </cell>
          <cell r="CN314">
            <v>-8.7925839608942624E-2</v>
          </cell>
          <cell r="CO314">
            <v>-0.25750870180127094</v>
          </cell>
          <cell r="CP314">
            <v>0</v>
          </cell>
          <cell r="CQ314">
            <v>0</v>
          </cell>
          <cell r="CR314">
            <v>-2.3042225644749124</v>
          </cell>
          <cell r="CS314">
            <v>-5.3415408750879578E-2</v>
          </cell>
          <cell r="CT314">
            <v>-0.32847907825998846</v>
          </cell>
          <cell r="CU314">
            <v>-0.36005136107269209</v>
          </cell>
          <cell r="CV314">
            <v>-3.097168276872253E-2</v>
          </cell>
          <cell r="CW314">
            <v>-9.7016187959525269E-2</v>
          </cell>
          <cell r="CX314">
            <v>-0.94718232888772036</v>
          </cell>
          <cell r="CY314">
            <v>0</v>
          </cell>
          <cell r="CZ314">
            <v>-0.31165085218162858</v>
          </cell>
          <cell r="DA314">
            <v>0</v>
          </cell>
          <cell r="DB314">
            <v>-0.17545566459739348</v>
          </cell>
          <cell r="DC314">
            <v>0</v>
          </cell>
          <cell r="DD314">
            <v>0</v>
          </cell>
          <cell r="DE314">
            <v>-2.9241542981508246</v>
          </cell>
          <cell r="DF314">
            <v>0</v>
          </cell>
          <cell r="DG314">
            <v>0.1396323913395463</v>
          </cell>
          <cell r="DH314">
            <v>0.22149850930145476</v>
          </cell>
          <cell r="DI314">
            <v>-0.19641644861985696</v>
          </cell>
          <cell r="DJ314">
            <v>-2.9981482955918182E-2</v>
          </cell>
          <cell r="DK314">
            <v>-1.8629754544235766</v>
          </cell>
          <cell r="DL314">
            <v>-0.52644442447126494</v>
          </cell>
          <cell r="DM314">
            <v>0</v>
          </cell>
          <cell r="DN314">
            <v>0</v>
          </cell>
          <cell r="DO314">
            <v>-0.669467388321209</v>
          </cell>
          <cell r="DP314">
            <v>0</v>
          </cell>
          <cell r="DQ314">
            <v>0</v>
          </cell>
          <cell r="DR314">
            <v>-0.18094413389917463</v>
          </cell>
          <cell r="DS314">
            <v>0</v>
          </cell>
          <cell r="DT314">
            <v>2.4111623461067211E-2</v>
          </cell>
          <cell r="DU314">
            <v>0.4115358759809169</v>
          </cell>
          <cell r="DV314">
            <v>-0.83098726673051715</v>
          </cell>
          <cell r="DW314">
            <v>7.2546183917438611E-2</v>
          </cell>
          <cell r="DX314">
            <v>0.39762479722958233</v>
          </cell>
          <cell r="DY314">
            <v>0</v>
          </cell>
          <cell r="DZ314">
            <v>0</v>
          </cell>
          <cell r="EA314">
            <v>0</v>
          </cell>
          <cell r="EB314">
            <v>-0.22086282842064975</v>
          </cell>
          <cell r="EC314">
            <v>-3.4912519378849538E-2</v>
          </cell>
          <cell r="ED314">
            <v>0</v>
          </cell>
          <cell r="EE314">
            <v>0.64053915269323625</v>
          </cell>
          <cell r="EF314">
            <v>-0.11347227186888631</v>
          </cell>
          <cell r="EG314">
            <v>0</v>
          </cell>
          <cell r="EH314">
            <v>2.0629777042595379</v>
          </cell>
          <cell r="EI314">
            <v>-2.3175687118055066E-2</v>
          </cell>
          <cell r="EJ314">
            <v>-0.20028349940912449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-2.6335412898333743E-2</v>
          </cell>
          <cell r="EP314">
            <v>-1.0591716803101008</v>
          </cell>
          <cell r="EQ314">
            <v>0</v>
          </cell>
          <cell r="ER314">
            <v>-1.7563509352330584</v>
          </cell>
          <cell r="ES314">
            <v>0</v>
          </cell>
          <cell r="ET314">
            <v>0</v>
          </cell>
          <cell r="EU314">
            <v>0.34019146922946675</v>
          </cell>
          <cell r="EV314">
            <v>-0.28590295388858067</v>
          </cell>
          <cell r="EW314">
            <v>-0.30083485403156374</v>
          </cell>
          <cell r="EX314">
            <v>-1.2686254537475179</v>
          </cell>
          <cell r="EY314">
            <v>0</v>
          </cell>
          <cell r="EZ314">
            <v>-0.24117914280941477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0.54404980695107952</v>
          </cell>
          <cell r="FF314">
            <v>0</v>
          </cell>
          <cell r="FG314">
            <v>0</v>
          </cell>
          <cell r="FH314">
            <v>1.9388723312404181</v>
          </cell>
          <cell r="FI314">
            <v>-0.2113656089786673</v>
          </cell>
          <cell r="FJ314">
            <v>-0.79241461812125635</v>
          </cell>
          <cell r="FK314">
            <v>-0.39104229717850103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0.66901023010723293</v>
          </cell>
          <cell r="FS314">
            <v>0</v>
          </cell>
          <cell r="FT314">
            <v>-4.1624522191341384E-2</v>
          </cell>
          <cell r="FU314">
            <v>0.97554072982893558</v>
          </cell>
          <cell r="FV314">
            <v>2.7433647370344261E-2</v>
          </cell>
          <cell r="FW314">
            <v>-9.4122230209904956E-2</v>
          </cell>
          <cell r="FX314">
            <v>0</v>
          </cell>
          <cell r="FY314">
            <v>-0.1224855287509854</v>
          </cell>
          <cell r="FZ314">
            <v>-3.3228941247216426E-2</v>
          </cell>
          <cell r="GA314">
            <v>0</v>
          </cell>
          <cell r="GB314">
            <v>-4.2502924690779764E-2</v>
          </cell>
          <cell r="GC314">
            <v>0</v>
          </cell>
          <cell r="GD314">
            <v>0</v>
          </cell>
          <cell r="GE314">
            <v>2.6071981510904152</v>
          </cell>
          <cell r="GF314">
            <v>0</v>
          </cell>
          <cell r="GG314">
            <v>-0.1129794209409738</v>
          </cell>
          <cell r="GH314">
            <v>2.5693885503569618</v>
          </cell>
          <cell r="GI314">
            <v>0.15146527028991841</v>
          </cell>
          <cell r="GJ314">
            <v>4.9593008578085573E-2</v>
          </cell>
          <cell r="GK314">
            <v>0</v>
          </cell>
          <cell r="GL314">
            <v>-5.0269257189938799E-2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-5.0750772706524003</v>
          </cell>
          <cell r="GS314">
            <v>0</v>
          </cell>
          <cell r="GT314">
            <v>-0.10468362124811392</v>
          </cell>
          <cell r="GU314">
            <v>-1.2034506812997279</v>
          </cell>
          <cell r="GV314">
            <v>0.22942394525307463</v>
          </cell>
          <cell r="GW314">
            <v>-2.031231249049597</v>
          </cell>
          <cell r="GX314">
            <v>-5.426400628493866E-3</v>
          </cell>
          <cell r="GY314">
            <v>0</v>
          </cell>
          <cell r="GZ314">
            <v>0</v>
          </cell>
          <cell r="HA314">
            <v>-0.23681643843156053</v>
          </cell>
          <cell r="HB314">
            <v>-1.7228928253207414</v>
          </cell>
          <cell r="HC314">
            <v>0</v>
          </cell>
          <cell r="HD314">
            <v>0</v>
          </cell>
          <cell r="HE314">
            <v>-1.9407781300251372</v>
          </cell>
          <cell r="HF314">
            <v>0</v>
          </cell>
          <cell r="HG314">
            <v>-5.2789047498663422E-2</v>
          </cell>
          <cell r="HH314">
            <v>-1.2294368338189088</v>
          </cell>
          <cell r="HI314">
            <v>-0.17626882810873212</v>
          </cell>
          <cell r="HJ314">
            <v>2.3525974349468015E-2</v>
          </cell>
          <cell r="HK314">
            <v>-0.25598682437703246</v>
          </cell>
          <cell r="HL314">
            <v>0</v>
          </cell>
          <cell r="HM314">
            <v>0</v>
          </cell>
          <cell r="HN314">
            <v>-2.3416332187480293E-2</v>
          </cell>
          <cell r="HO314">
            <v>-0.22640623843835783</v>
          </cell>
          <cell r="HP314">
            <v>0</v>
          </cell>
          <cell r="HQ314">
            <v>0</v>
          </cell>
          <cell r="HR314">
            <v>-1.5275295904139057</v>
          </cell>
          <cell r="HS314">
            <v>0</v>
          </cell>
          <cell r="HT314">
            <v>-0.14016141468164278</v>
          </cell>
          <cell r="HU314">
            <v>-1.1561409618698235</v>
          </cell>
          <cell r="HV314">
            <v>-0.19721880837460048</v>
          </cell>
          <cell r="HW314">
            <v>0.53974065136935678</v>
          </cell>
          <cell r="HX314">
            <v>0</v>
          </cell>
          <cell r="HY314">
            <v>0</v>
          </cell>
          <cell r="HZ314">
            <v>0</v>
          </cell>
          <cell r="IA314">
            <v>-0.28687447593983961</v>
          </cell>
          <cell r="IB314">
            <v>-0.28687458093918394</v>
          </cell>
          <cell r="IC314">
            <v>0</v>
          </cell>
          <cell r="ID314">
            <v>0</v>
          </cell>
          <cell r="IE314">
            <v>-2.3705641378473956</v>
          </cell>
          <cell r="IF314">
            <v>0</v>
          </cell>
          <cell r="IG314">
            <v>0</v>
          </cell>
          <cell r="IH314">
            <v>-2.5967490317198099</v>
          </cell>
          <cell r="II314">
            <v>0.29063641549873864</v>
          </cell>
          <cell r="IJ314">
            <v>0.40421170365880243</v>
          </cell>
          <cell r="IK314">
            <v>-0.39960200375207933</v>
          </cell>
          <cell r="IL314">
            <v>0</v>
          </cell>
          <cell r="IM314">
            <v>0</v>
          </cell>
          <cell r="IN314">
            <v>-6.9061221558513353E-2</v>
          </cell>
          <cell r="IO314">
            <v>0</v>
          </cell>
          <cell r="IP314">
            <v>0</v>
          </cell>
          <cell r="IQ314">
            <v>0</v>
          </cell>
          <cell r="IR314">
            <v>1.2810587158892304</v>
          </cell>
          <cell r="IS314">
            <v>0</v>
          </cell>
          <cell r="IT314">
            <v>0</v>
          </cell>
          <cell r="IU314">
            <v>2.0409253005309438</v>
          </cell>
          <cell r="IV314">
            <v>0.38305772740204702</v>
          </cell>
          <cell r="IW314">
            <v>-0.92495121547835879</v>
          </cell>
          <cell r="IX314">
            <v>-0.21797309656540165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7.0655008999997992E-4</v>
          </cell>
          <cell r="M323">
            <v>-4.5811294199998853E-3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-1.4584212299999066E-2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1.9546481700000173E-3</v>
          </cell>
          <cell r="Z323">
            <v>-1.3541748750000027E-2</v>
          </cell>
          <cell r="AA323">
            <v>-2.3442220599999564E-3</v>
          </cell>
          <cell r="AB323">
            <v>0</v>
          </cell>
          <cell r="AC323">
            <v>-9.2341868000000993E-4</v>
          </cell>
          <cell r="AD323">
            <v>2.7052902000002099E-4</v>
          </cell>
          <cell r="AE323">
            <v>-2.0351248239999009E-2</v>
          </cell>
          <cell r="AF323">
            <v>-6.6830746000001717E-4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-1.9703403689999899E-2</v>
          </cell>
          <cell r="AM323">
            <v>-8.1917822999999501E-4</v>
          </cell>
          <cell r="AN323">
            <v>-8.1775480000001455E-4</v>
          </cell>
          <cell r="AO323">
            <v>0</v>
          </cell>
          <cell r="AP323">
            <v>0</v>
          </cell>
          <cell r="AQ323">
            <v>1.6573959400001392E-3</v>
          </cell>
          <cell r="AR323">
            <v>-5.0958858599994272E-3</v>
          </cell>
          <cell r="AS323">
            <v>0</v>
          </cell>
          <cell r="AT323">
            <v>-2.3568957699999782E-3</v>
          </cell>
          <cell r="AU323">
            <v>0</v>
          </cell>
          <cell r="AV323">
            <v>0</v>
          </cell>
          <cell r="AW323">
            <v>0</v>
          </cell>
          <cell r="AX323">
            <v>-1.0388688799999324E-3</v>
          </cell>
          <cell r="AY323">
            <v>0</v>
          </cell>
          <cell r="AZ323">
            <v>-1.7001212100002938E-3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-2.9391672000045332E-4</v>
          </cell>
          <cell r="BF323">
            <v>0</v>
          </cell>
          <cell r="BG323">
            <v>-2.9391672000000924E-4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-1.762247077000012E-2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-1.762247077000012E-2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-7.370031480000705E-3</v>
          </cell>
          <cell r="CS323">
            <v>0</v>
          </cell>
          <cell r="CT323">
            <v>-2.2760374499999347E-3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-5.0939940300001041E-3</v>
          </cell>
          <cell r="DC323">
            <v>0</v>
          </cell>
          <cell r="DD323">
            <v>0</v>
          </cell>
          <cell r="DE323">
            <v>-2.3310305800023912E-3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-2.3310305800001707E-3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-2.497806489998311E-3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-2.4978064900000874E-3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-3.263023979997115E-3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-2.9095090399999801E-3</v>
          </cell>
          <cell r="FL323">
            <v>0</v>
          </cell>
          <cell r="FM323">
            <v>0</v>
          </cell>
          <cell r="FN323">
            <v>-3.5351493999957739E-4</v>
          </cell>
          <cell r="FO323">
            <v>0</v>
          </cell>
          <cell r="FP323">
            <v>0</v>
          </cell>
          <cell r="FQ323">
            <v>0</v>
          </cell>
          <cell r="FR323">
            <v>-5.592629609999733E-3</v>
          </cell>
          <cell r="FS323">
            <v>0</v>
          </cell>
          <cell r="FT323">
            <v>-2.9771840199996902E-3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-2.6154455900000428E-3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-6.7065736099998219E-3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-4.5101191399998797E-3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-2.1964544699999422E-3</v>
          </cell>
          <cell r="GP323">
            <v>0</v>
          </cell>
          <cell r="GQ323">
            <v>0</v>
          </cell>
          <cell r="GR323">
            <v>-3.8739776499951972E-3</v>
          </cell>
          <cell r="GS323">
            <v>0</v>
          </cell>
          <cell r="GT323">
            <v>0</v>
          </cell>
          <cell r="GU323">
            <v>2.7379334499999519E-3</v>
          </cell>
          <cell r="GV323">
            <v>0</v>
          </cell>
          <cell r="GW323">
            <v>-3.7868139999996941E-4</v>
          </cell>
          <cell r="GX323">
            <v>-3.1166148499999213E-3</v>
          </cell>
          <cell r="GY323">
            <v>0</v>
          </cell>
          <cell r="GZ323">
            <v>0</v>
          </cell>
          <cell r="HA323">
            <v>-3.1166148499996993E-3</v>
          </cell>
          <cell r="HB323">
            <v>0</v>
          </cell>
          <cell r="HC323">
            <v>0</v>
          </cell>
          <cell r="HD323">
            <v>0</v>
          </cell>
          <cell r="HE323">
            <v>-7.7547999999794115E-4</v>
          </cell>
          <cell r="HF323">
            <v>0</v>
          </cell>
          <cell r="HG323">
            <v>0</v>
          </cell>
          <cell r="HH323">
            <v>0</v>
          </cell>
          <cell r="HI323">
            <v>-3.8773999999985875E-4</v>
          </cell>
          <cell r="HJ323">
            <v>0</v>
          </cell>
          <cell r="HK323">
            <v>-3.877400000000808E-4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-2.7291127099999812E-3</v>
          </cell>
          <cell r="HS323">
            <v>0</v>
          </cell>
          <cell r="HT323">
            <v>0</v>
          </cell>
          <cell r="HU323">
            <v>0</v>
          </cell>
          <cell r="HV323">
            <v>-2.7291127099999812E-3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-3.7497790099969563E-3</v>
          </cell>
          <cell r="IF323">
            <v>0</v>
          </cell>
          <cell r="IG323">
            <v>-3.3435246899999882E-3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-4.0625432000007677E-4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0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-4.0216814622501715</v>
          </cell>
          <cell r="G324">
            <v>-0.322093315529969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-10.846657552349939</v>
          </cell>
          <cell r="M324">
            <v>-8.1143270160700922</v>
          </cell>
          <cell r="N324">
            <v>9.4791139416399517</v>
          </cell>
          <cell r="O324">
            <v>-64.721595133400001</v>
          </cell>
          <cell r="P324">
            <v>0.13211372186992776</v>
          </cell>
          <cell r="Q324">
            <v>-9.799569738970149</v>
          </cell>
          <cell r="R324">
            <v>-53.753728130854142</v>
          </cell>
          <cell r="S324">
            <v>-1.4853461048305689</v>
          </cell>
          <cell r="T324">
            <v>-2.3045413671297865</v>
          </cell>
          <cell r="U324">
            <v>-8.3075199400900601</v>
          </cell>
          <cell r="V324">
            <v>0</v>
          </cell>
          <cell r="W324">
            <v>-1.0187316866699803</v>
          </cell>
          <cell r="X324">
            <v>0</v>
          </cell>
          <cell r="Y324">
            <v>-5.5798585251299073</v>
          </cell>
          <cell r="Z324">
            <v>-31.960851834439381</v>
          </cell>
          <cell r="AA324">
            <v>-2.5129507098595241</v>
          </cell>
          <cell r="AB324">
            <v>0</v>
          </cell>
          <cell r="AC324">
            <v>-0.42033491747997687</v>
          </cell>
          <cell r="AD324">
            <v>-0.16359304523030005</v>
          </cell>
          <cell r="AE324">
            <v>-48.161803486349527</v>
          </cell>
          <cell r="AF324">
            <v>-3.4595048042283452</v>
          </cell>
          <cell r="AG324">
            <v>-5.6853330176713825</v>
          </cell>
          <cell r="AH324">
            <v>-0.10358771339997475</v>
          </cell>
          <cell r="AI324">
            <v>0</v>
          </cell>
          <cell r="AJ324">
            <v>0</v>
          </cell>
          <cell r="AK324">
            <v>0</v>
          </cell>
          <cell r="AL324">
            <v>-1.7446572791300241</v>
          </cell>
          <cell r="AM324">
            <v>-29.276196784180684</v>
          </cell>
          <cell r="AN324">
            <v>-2.5636032779202651</v>
          </cell>
          <cell r="AO324">
            <v>0</v>
          </cell>
          <cell r="AP324">
            <v>-4.9258875837701908</v>
          </cell>
          <cell r="AQ324">
            <v>-0.40303302605025237</v>
          </cell>
          <cell r="AR324">
            <v>-41.144149559222569</v>
          </cell>
          <cell r="AS324">
            <v>0.14988241767969157</v>
          </cell>
          <cell r="AT324">
            <v>-2.5032326043201465</v>
          </cell>
          <cell r="AU324">
            <v>0</v>
          </cell>
          <cell r="AV324">
            <v>0</v>
          </cell>
          <cell r="AW324">
            <v>-23.253798349579938</v>
          </cell>
          <cell r="AX324">
            <v>-11.859931562279598</v>
          </cell>
          <cell r="AY324">
            <v>1.4565180603904082</v>
          </cell>
          <cell r="AZ324">
            <v>-0.60551064662013232</v>
          </cell>
          <cell r="BA324">
            <v>-1.1102366579407317</v>
          </cell>
          <cell r="BB324">
            <v>-1.3309795401391966</v>
          </cell>
          <cell r="BC324">
            <v>-0.35866642089013112</v>
          </cell>
          <cell r="BD324">
            <v>-1.7281942555218848</v>
          </cell>
          <cell r="BE324">
            <v>-14.219110441990779</v>
          </cell>
          <cell r="BF324">
            <v>-1.4321798719693106</v>
          </cell>
          <cell r="BG324">
            <v>-2.0632513131795349</v>
          </cell>
          <cell r="BH324">
            <v>-0.7844817908899131</v>
          </cell>
          <cell r="BI324">
            <v>-1.2388258797300296</v>
          </cell>
          <cell r="BJ324">
            <v>-0.76487260024987336</v>
          </cell>
          <cell r="BK324">
            <v>-3.358635046699419</v>
          </cell>
          <cell r="BL324">
            <v>-0.53418949495971901</v>
          </cell>
          <cell r="BM324">
            <v>-0.62316056925010344</v>
          </cell>
          <cell r="BN324">
            <v>-0.38273476325957745</v>
          </cell>
          <cell r="BO324">
            <v>-1.219363134339801</v>
          </cell>
          <cell r="BP324">
            <v>-1.7449707763007609</v>
          </cell>
          <cell r="BQ324">
            <v>-7.2445201160007855E-2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-1.5117753800000244E-3</v>
          </cell>
          <cell r="G325">
            <v>-2.6496413000001717E-4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-1.002332856999999E-2</v>
          </cell>
          <cell r="M325">
            <v>2.9415536450000057E-2</v>
          </cell>
          <cell r="N325">
            <v>2.4440942519999995E-2</v>
          </cell>
          <cell r="O325">
            <v>6.9149596110000003E-2</v>
          </cell>
          <cell r="P325">
            <v>0</v>
          </cell>
          <cell r="Q325">
            <v>-9.9679806200001497E-3</v>
          </cell>
          <cell r="R325">
            <v>0.14367229670000192</v>
          </cell>
          <cell r="S325">
            <v>1.1534973399998094E-3</v>
          </cell>
          <cell r="T325">
            <v>8.2593600900000563E-3</v>
          </cell>
          <cell r="U325">
            <v>0</v>
          </cell>
          <cell r="V325">
            <v>0</v>
          </cell>
          <cell r="W325">
            <v>-3.6926634E-2</v>
          </cell>
          <cell r="X325">
            <v>0</v>
          </cell>
          <cell r="Y325">
            <v>2.2314279800000336E-3</v>
          </cell>
          <cell r="Z325">
            <v>-9.0522390299998534E-3</v>
          </cell>
          <cell r="AA325">
            <v>6.954143140999991E-2</v>
          </cell>
          <cell r="AB325">
            <v>0.12355031516000001</v>
          </cell>
          <cell r="AC325">
            <v>-1.0309744999992265E-4</v>
          </cell>
          <cell r="AD325">
            <v>-1.4981764799999908E-2</v>
          </cell>
          <cell r="AE325">
            <v>-2.6587457580001583E-2</v>
          </cell>
          <cell r="AF325">
            <v>1.71766372000004E-3</v>
          </cell>
          <cell r="AG325">
            <v>2.8062317999999475E-4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-9.5185890800000283E-3</v>
          </cell>
          <cell r="AM325">
            <v>-1.9265165740000034E-2</v>
          </cell>
          <cell r="AN325">
            <v>0</v>
          </cell>
          <cell r="AO325">
            <v>0</v>
          </cell>
          <cell r="AP325">
            <v>0</v>
          </cell>
          <cell r="AQ325">
            <v>1.9801033999988782E-4</v>
          </cell>
          <cell r="AR325">
            <v>9.0619290070002023E-2</v>
          </cell>
          <cell r="AS325">
            <v>-8.0274066699999036E-3</v>
          </cell>
          <cell r="AT325">
            <v>-2.2181252699999821E-3</v>
          </cell>
          <cell r="AU325">
            <v>0</v>
          </cell>
          <cell r="AV325">
            <v>0</v>
          </cell>
          <cell r="AW325">
            <v>9.9488527409999916E-2</v>
          </cell>
          <cell r="AX325">
            <v>-1.0475905000000285E-3</v>
          </cell>
          <cell r="AY325">
            <v>4.3178448000014136E-4</v>
          </cell>
          <cell r="AZ325">
            <v>5.3737685999966089E-4</v>
          </cell>
          <cell r="BA325">
            <v>1.2837560700000861E-3</v>
          </cell>
          <cell r="BB325">
            <v>-4.3178447999991931E-4</v>
          </cell>
          <cell r="BC325">
            <v>3.108733759999982E-3</v>
          </cell>
          <cell r="BD325">
            <v>-2.5059815899999283E-3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-8.7223253799998401E-3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-1.1350831200003242E-3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-1.1350831200001021E-3</v>
          </cell>
          <cell r="AB326">
            <v>0</v>
          </cell>
          <cell r="AC326">
            <v>0</v>
          </cell>
          <cell r="AD326">
            <v>0</v>
          </cell>
          <cell r="AE326">
            <v>-6.0394899987770145E-6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2.335477070000147E-3</v>
          </cell>
          <cell r="AN326">
            <v>-2.3415165600000343E-3</v>
          </cell>
          <cell r="AO326">
            <v>0</v>
          </cell>
          <cell r="AP326">
            <v>0</v>
          </cell>
          <cell r="AQ326">
            <v>0</v>
          </cell>
          <cell r="AR326">
            <v>-8.1810743899985994E-3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-9.0759369999991735E-5</v>
          </cell>
          <cell r="AZ326">
            <v>-8.0903150200000162E-3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-2.5876127499984136E-3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-2.4588115099999364E-3</v>
          </cell>
          <cell r="BL326">
            <v>0</v>
          </cell>
          <cell r="BM326">
            <v>-1.2880124000025361E-4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-5.3732994999933226E-4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-5.3732995000022044E-4</v>
          </cell>
          <cell r="CB326">
            <v>0</v>
          </cell>
          <cell r="CC326">
            <v>0</v>
          </cell>
          <cell r="CD326">
            <v>0</v>
          </cell>
          <cell r="CE326">
            <v>-2.3319394000012039E-3</v>
          </cell>
          <cell r="CF326">
            <v>0</v>
          </cell>
          <cell r="CG326">
            <v>0</v>
          </cell>
          <cell r="CH326">
            <v>0</v>
          </cell>
          <cell r="CI326">
            <v>-2.3319393999998717E-3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-2.1289167800002673E-3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-2.1289167800002673E-3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-5.113380610001883E-3</v>
          </cell>
          <cell r="EF326">
            <v>0</v>
          </cell>
          <cell r="EG326">
            <v>0</v>
          </cell>
          <cell r="EH326">
            <v>-2.5566903100000538E-3</v>
          </cell>
          <cell r="EI326">
            <v>0</v>
          </cell>
          <cell r="EJ326">
            <v>-2.5566903000000529E-3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-1.1752380069999901E-2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-1.0771142379999876E-2</v>
          </cell>
          <cell r="EY326">
            <v>0</v>
          </cell>
          <cell r="EZ326">
            <v>-9.8123769000002525E-4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-5.4803212100011933E-3</v>
          </cell>
          <cell r="FS326">
            <v>0</v>
          </cell>
          <cell r="FT326">
            <v>-2.7401606099999309E-3</v>
          </cell>
          <cell r="FU326">
            <v>0</v>
          </cell>
          <cell r="FV326">
            <v>0</v>
          </cell>
          <cell r="FW326">
            <v>-2.4463545899999772E-3</v>
          </cell>
          <cell r="FX326">
            <v>-2.9380601000017492E-4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-1.7518968200036511E-3</v>
          </cell>
          <cell r="GF326">
            <v>0</v>
          </cell>
          <cell r="GG326">
            <v>0</v>
          </cell>
          <cell r="GH326">
            <v>0</v>
          </cell>
          <cell r="GI326">
            <v>1.0508401500000097E-3</v>
          </cell>
          <cell r="GJ326">
            <v>-2.802736969999664E-3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-2.0917790499979105E-3</v>
          </cell>
          <cell r="GS326">
            <v>0</v>
          </cell>
          <cell r="GT326">
            <v>0</v>
          </cell>
          <cell r="GU326">
            <v>0</v>
          </cell>
          <cell r="GV326">
            <v>-2.091779050000131E-3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-3.6283465900019962E-3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-6.9126093000004829E-4</v>
          </cell>
          <cell r="HL326">
            <v>0</v>
          </cell>
          <cell r="HM326">
            <v>0</v>
          </cell>
          <cell r="HN326">
            <v>0</v>
          </cell>
          <cell r="HO326">
            <v>-2.937085660000005E-3</v>
          </cell>
          <cell r="HP326">
            <v>0</v>
          </cell>
          <cell r="HQ326">
            <v>0</v>
          </cell>
          <cell r="HR326">
            <v>2.3601678900000422E-3</v>
          </cell>
          <cell r="HS326">
            <v>0</v>
          </cell>
          <cell r="HT326">
            <v>0</v>
          </cell>
          <cell r="HU326">
            <v>0</v>
          </cell>
          <cell r="HV326">
            <v>-3.2215089999976243E-4</v>
          </cell>
          <cell r="HW326">
            <v>2.6823187900000267E-3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-3.0773046100023294E-3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-3.0773046100001089E-3</v>
          </cell>
          <cell r="IO326">
            <v>0</v>
          </cell>
          <cell r="IP326">
            <v>0</v>
          </cell>
          <cell r="IQ326">
            <v>0</v>
          </cell>
          <cell r="IR326">
            <v>-1.0122543470000522E-2</v>
          </cell>
          <cell r="IS326">
            <v>0</v>
          </cell>
          <cell r="IT326">
            <v>0</v>
          </cell>
          <cell r="IU326">
            <v>-3.486734019999993E-3</v>
          </cell>
          <cell r="IV326">
            <v>0</v>
          </cell>
          <cell r="IW326">
            <v>0</v>
          </cell>
          <cell r="IX326">
            <v>0</v>
          </cell>
          <cell r="IY326">
            <v>0</v>
          </cell>
          <cell r="IZ326">
            <v>0</v>
          </cell>
          <cell r="JA326">
            <v>-6.6358094500005294E-3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-0.16869817673023135</v>
          </cell>
          <cell r="G327">
            <v>-0.77956029036988639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-2.1851317949599434</v>
          </cell>
          <cell r="M327">
            <v>-17.214169625899558</v>
          </cell>
          <cell r="N327">
            <v>-28.239055661319981</v>
          </cell>
          <cell r="O327">
            <v>0</v>
          </cell>
          <cell r="P327">
            <v>1.3187297334501409</v>
          </cell>
          <cell r="Q327">
            <v>5.8802252839996072E-2</v>
          </cell>
          <cell r="R327">
            <v>-90.997618791399873</v>
          </cell>
          <cell r="S327">
            <v>-2.5914063880190952</v>
          </cell>
          <cell r="T327">
            <v>-2.0719088273899615</v>
          </cell>
          <cell r="U327">
            <v>-7.0222549020172664E-2</v>
          </cell>
          <cell r="V327">
            <v>-0.6239354950800049</v>
          </cell>
          <cell r="W327">
            <v>-0.23909606204006195</v>
          </cell>
          <cell r="X327">
            <v>-0.63193584749996035</v>
          </cell>
          <cell r="Y327">
            <v>-20.043426401430224</v>
          </cell>
          <cell r="Z327">
            <v>-12.511783167729845</v>
          </cell>
          <cell r="AA327">
            <v>-13.702294816919675</v>
          </cell>
          <cell r="AB327">
            <v>-31.846318445330098</v>
          </cell>
          <cell r="AC327">
            <v>-6.3134300368096774</v>
          </cell>
          <cell r="AD327">
            <v>-0.35186075413002982</v>
          </cell>
          <cell r="AE327">
            <v>-31.651500705040235</v>
          </cell>
          <cell r="AF327">
            <v>-2.1640378862502985</v>
          </cell>
          <cell r="AG327">
            <v>-1.3015829502101042</v>
          </cell>
          <cell r="AH327">
            <v>-0.53527412270000241</v>
          </cell>
          <cell r="AI327">
            <v>-9.9792417699999802E-3</v>
          </cell>
          <cell r="AJ327">
            <v>0</v>
          </cell>
          <cell r="AK327">
            <v>-6.0182999237700159</v>
          </cell>
          <cell r="AL327">
            <v>-1.9000351333397703</v>
          </cell>
          <cell r="AM327">
            <v>-14.523919036749248</v>
          </cell>
          <cell r="AN327">
            <v>-6.9983929374502623</v>
          </cell>
          <cell r="AO327">
            <v>2.0696368071099869</v>
          </cell>
          <cell r="AP327">
            <v>1.3678772546795699</v>
          </cell>
          <cell r="AQ327">
            <v>-1.6374935345902486</v>
          </cell>
          <cell r="AR327">
            <v>22.551478632471117</v>
          </cell>
          <cell r="AS327">
            <v>4.046914106760596</v>
          </cell>
          <cell r="AT327">
            <v>-0.53546252504929726</v>
          </cell>
          <cell r="AU327">
            <v>21.951593938920041</v>
          </cell>
          <cell r="AV327">
            <v>0</v>
          </cell>
          <cell r="AW327">
            <v>0</v>
          </cell>
          <cell r="AX327">
            <v>-0.34822129015992687</v>
          </cell>
          <cell r="AY327">
            <v>-0.39321023952106771</v>
          </cell>
          <cell r="AZ327">
            <v>-2.2970484717698127</v>
          </cell>
          <cell r="BA327">
            <v>4.6384712699091324</v>
          </cell>
          <cell r="BB327">
            <v>-3.747447031610136</v>
          </cell>
          <cell r="BC327">
            <v>-0.29429431852031485</v>
          </cell>
          <cell r="BD327">
            <v>-0.46981680648013935</v>
          </cell>
          <cell r="BE327">
            <v>-13.213028181809932</v>
          </cell>
          <cell r="BF327">
            <v>-0.27612428727934457</v>
          </cell>
          <cell r="BG327">
            <v>-1.8802213671096979</v>
          </cell>
          <cell r="BH327">
            <v>-1.3118325680106864</v>
          </cell>
          <cell r="BI327">
            <v>-1.4549110654215838</v>
          </cell>
          <cell r="BJ327">
            <v>-0.41014530194024701</v>
          </cell>
          <cell r="BK327">
            <v>0</v>
          </cell>
          <cell r="BL327">
            <v>-0.90041428463973716</v>
          </cell>
          <cell r="BM327">
            <v>-0.86407267264985421</v>
          </cell>
          <cell r="BN327">
            <v>-1.6692751067112113</v>
          </cell>
          <cell r="BO327">
            <v>-3.6542921272694002</v>
          </cell>
          <cell r="BP327">
            <v>-0.79173940078089799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8.3349938999999207E-4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2.4966377999999234E-4</v>
          </cell>
          <cell r="M328">
            <v>2.9970818569999946E-2</v>
          </cell>
          <cell r="N328">
            <v>-4.6268607000010675E-4</v>
          </cell>
          <cell r="O328">
            <v>0</v>
          </cell>
          <cell r="P328">
            <v>0</v>
          </cell>
          <cell r="Q328">
            <v>0</v>
          </cell>
          <cell r="R328">
            <v>-5.0343437300011118E-3</v>
          </cell>
          <cell r="S328">
            <v>-4.8983837000002861E-3</v>
          </cell>
          <cell r="T328">
            <v>1.1107527499999992E-3</v>
          </cell>
          <cell r="U328">
            <v>-1.2811689999997489E-4</v>
          </cell>
          <cell r="V328">
            <v>0</v>
          </cell>
          <cell r="W328">
            <v>-2.5623381000000611E-4</v>
          </cell>
          <cell r="X328">
            <v>0</v>
          </cell>
          <cell r="Y328">
            <v>-1.0086405200000065E-3</v>
          </cell>
          <cell r="Z328">
            <v>4.4392209000010396E-4</v>
          </cell>
          <cell r="AA328">
            <v>-2.97643639999845E-4</v>
          </cell>
          <cell r="AB328">
            <v>0</v>
          </cell>
          <cell r="AC328">
            <v>0</v>
          </cell>
          <cell r="AD328">
            <v>0</v>
          </cell>
          <cell r="AE328">
            <v>-1.0946111600000918E-3</v>
          </cell>
          <cell r="AF328">
            <v>1.8509248200000439E-3</v>
          </cell>
          <cell r="AG328">
            <v>2.6441782999997443E-4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-2.7687184899998218E-3</v>
          </cell>
          <cell r="AN328">
            <v>-4.4123532000006627E-4</v>
          </cell>
          <cell r="AO328">
            <v>0</v>
          </cell>
          <cell r="AP328">
            <v>0</v>
          </cell>
          <cell r="AQ328">
            <v>0</v>
          </cell>
          <cell r="AR328">
            <v>-6.0874101300001371E-3</v>
          </cell>
          <cell r="AS328">
            <v>-2.2340743000004437E-4</v>
          </cell>
          <cell r="AT328">
            <v>2.7123137999995883E-4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-9.0665509999997285E-5</v>
          </cell>
          <cell r="AZ328">
            <v>-6.0445685700005747E-3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-1.7916546248097802</v>
          </cell>
          <cell r="AF330">
            <v>0</v>
          </cell>
          <cell r="AG330">
            <v>0</v>
          </cell>
          <cell r="AH330">
            <v>-0.31574337430004107</v>
          </cell>
          <cell r="AI330">
            <v>0.89730368048998344</v>
          </cell>
          <cell r="AJ330">
            <v>0.15131136123000033</v>
          </cell>
          <cell r="AK330">
            <v>-2.3946225320999872</v>
          </cell>
          <cell r="AL330">
            <v>0</v>
          </cell>
          <cell r="AM330">
            <v>0</v>
          </cell>
          <cell r="AN330">
            <v>0</v>
          </cell>
          <cell r="AO330">
            <v>-3.5688755400030914E-2</v>
          </cell>
          <cell r="AP330">
            <v>-7.5657421089999843E-2</v>
          </cell>
          <cell r="AQ330">
            <v>-1.855758363996074E-2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2.3491985360010403E-2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-6.6983734999979561E-2</v>
          </cell>
          <cell r="L331">
            <v>0</v>
          </cell>
          <cell r="M331">
            <v>0</v>
          </cell>
          <cell r="N331">
            <v>0</v>
          </cell>
          <cell r="O331">
            <v>0.30657681516001389</v>
          </cell>
          <cell r="P331">
            <v>0</v>
          </cell>
          <cell r="Q331">
            <v>-4.7327916819995153E-2</v>
          </cell>
          <cell r="R331">
            <v>-3.0397925740089704E-2</v>
          </cell>
          <cell r="S331">
            <v>-1.7419106519980687E-2</v>
          </cell>
          <cell r="T331">
            <v>0</v>
          </cell>
          <cell r="U331">
            <v>0.14672945849002872</v>
          </cell>
          <cell r="V331">
            <v>-1.4322387129993785E-2</v>
          </cell>
          <cell r="W331">
            <v>0</v>
          </cell>
          <cell r="X331">
            <v>-6.9207616880021305E-2</v>
          </cell>
          <cell r="Y331">
            <v>0</v>
          </cell>
          <cell r="Z331">
            <v>0</v>
          </cell>
          <cell r="AA331">
            <v>0</v>
          </cell>
          <cell r="AB331">
            <v>-3.7294982509990859E-2</v>
          </cell>
          <cell r="AC331">
            <v>-3.8831977960001041E-2</v>
          </cell>
          <cell r="AD331">
            <v>-5.1313229960214812E-5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0.36595517060993643</v>
          </cell>
          <cell r="G332">
            <v>-1.1149668480072705E-2</v>
          </cell>
          <cell r="H332">
            <v>0.15943743985999959</v>
          </cell>
          <cell r="I332">
            <v>-6.1010824537300437</v>
          </cell>
          <cell r="J332">
            <v>-1.9538507153799856</v>
          </cell>
          <cell r="K332">
            <v>-7.1081067241799474</v>
          </cell>
          <cell r="L332">
            <v>-5.3754136841599802</v>
          </cell>
          <cell r="M332">
            <v>-0.37157781570999759</v>
          </cell>
          <cell r="N332">
            <v>-0.12997856908998529</v>
          </cell>
          <cell r="O332">
            <v>0.37749197314997218</v>
          </cell>
          <cell r="P332">
            <v>-0.46771890044010433</v>
          </cell>
          <cell r="Q332">
            <v>-0.90466869065994615</v>
          </cell>
          <cell r="R332">
            <v>-4.6873306224697444</v>
          </cell>
          <cell r="S332">
            <v>-2.199375699092343E-4</v>
          </cell>
          <cell r="T332">
            <v>-0.3867300403999252</v>
          </cell>
          <cell r="U332">
            <v>-7.0671026479999455E-2</v>
          </cell>
          <cell r="V332">
            <v>6.6311650259990529E-2</v>
          </cell>
          <cell r="W332">
            <v>-6.6726917129926733E-2</v>
          </cell>
          <cell r="X332">
            <v>-2.1586501015501653</v>
          </cell>
          <cell r="Y332">
            <v>-0.29991454920013894</v>
          </cell>
          <cell r="Z332">
            <v>-0.20421878482989086</v>
          </cell>
          <cell r="AA332">
            <v>3.4700765099842101E-3</v>
          </cell>
          <cell r="AB332">
            <v>-0.58188732134999555</v>
          </cell>
          <cell r="AC332">
            <v>-0.98686531400994681</v>
          </cell>
          <cell r="AD332">
            <v>-1.2283567200483958E-3</v>
          </cell>
          <cell r="AE332">
            <v>-10.741778345929561</v>
          </cell>
          <cell r="AF332">
            <v>0</v>
          </cell>
          <cell r="AG332">
            <v>-0.49935789611993187</v>
          </cell>
          <cell r="AH332">
            <v>-7.7781050130199674</v>
          </cell>
          <cell r="AI332">
            <v>-0.14412704762003159</v>
          </cell>
          <cell r="AJ332">
            <v>-5.2147481959991637E-2</v>
          </cell>
          <cell r="AK332">
            <v>-0.39911673502012945</v>
          </cell>
          <cell r="AL332">
            <v>-0.29171528140000191</v>
          </cell>
          <cell r="AM332">
            <v>-0.18396954550985356</v>
          </cell>
          <cell r="AN332">
            <v>-8.8198884999883376E-2</v>
          </cell>
          <cell r="AO332">
            <v>-0.81384680642008789</v>
          </cell>
          <cell r="AP332">
            <v>-0.49119365385990932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-0.48654607700984798</v>
          </cell>
          <cell r="G333">
            <v>-0.1722192923900252</v>
          </cell>
          <cell r="H333">
            <v>0</v>
          </cell>
          <cell r="I333">
            <v>-3.836419787079933</v>
          </cell>
          <cell r="J333">
            <v>-1.8555791537800133</v>
          </cell>
          <cell r="K333">
            <v>-4.2240554775199826</v>
          </cell>
          <cell r="L333">
            <v>-0.39383859662007126</v>
          </cell>
          <cell r="M333">
            <v>-1.8437138539866282E-2</v>
          </cell>
          <cell r="N333">
            <v>-1.2084638030046335E-2</v>
          </cell>
          <cell r="O333">
            <v>1.3117085345500072</v>
          </cell>
          <cell r="P333">
            <v>-0.14537283424010639</v>
          </cell>
          <cell r="Q333">
            <v>-0.2490736420900248</v>
          </cell>
          <cell r="R333">
            <v>-0.27914000971213682</v>
          </cell>
          <cell r="S333">
            <v>0.19452099228010411</v>
          </cell>
          <cell r="T333">
            <v>-0.18346447518990772</v>
          </cell>
          <cell r="U333">
            <v>-0.23553628043987374</v>
          </cell>
          <cell r="V333">
            <v>-2.0043619700800264E-3</v>
          </cell>
          <cell r="W333">
            <v>-7.6193280789993878E-2</v>
          </cell>
          <cell r="X333">
            <v>-0.25373568726013218</v>
          </cell>
          <cell r="Y333">
            <v>0.29656680131006397</v>
          </cell>
          <cell r="Z333">
            <v>-2.2247494680186719E-2</v>
          </cell>
          <cell r="AA333">
            <v>-7.4667901109933155E-2</v>
          </cell>
          <cell r="AB333">
            <v>0.3157916511700023</v>
          </cell>
          <cell r="AC333">
            <v>-0.13397864476996801</v>
          </cell>
          <cell r="AD333">
            <v>-0.10419132825995803</v>
          </cell>
          <cell r="AE333">
            <v>-2.5830832609917707</v>
          </cell>
          <cell r="AF333">
            <v>-3.9438311529693237E-2</v>
          </cell>
          <cell r="AG333">
            <v>-0.24718308481988061</v>
          </cell>
          <cell r="AH333">
            <v>-0.11350007899011416</v>
          </cell>
          <cell r="AI333">
            <v>-0.3533023288299546</v>
          </cell>
          <cell r="AJ333">
            <v>2.0073043450111072E-2</v>
          </cell>
          <cell r="AK333">
            <v>-0.21777896820981368</v>
          </cell>
          <cell r="AL333">
            <v>-8.3238795800070875E-2</v>
          </cell>
          <cell r="AM333">
            <v>0</v>
          </cell>
          <cell r="AN333">
            <v>-0.21862506734009912</v>
          </cell>
          <cell r="AO333">
            <v>-0.96378580965006222</v>
          </cell>
          <cell r="AP333">
            <v>-0.36630385927014686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-0.10838381264989039</v>
          </cell>
          <cell r="G334">
            <v>2.0994096192998768</v>
          </cell>
          <cell r="H334">
            <v>-0.84570804572001634</v>
          </cell>
          <cell r="I334">
            <v>-3.747352251110101</v>
          </cell>
          <cell r="J334">
            <v>-11.064543915899776</v>
          </cell>
          <cell r="K334">
            <v>3.8686466670128539E-2</v>
          </cell>
          <cell r="L334">
            <v>-2.4660997958196731</v>
          </cell>
          <cell r="M334">
            <v>-1.8939737342500393</v>
          </cell>
          <cell r="N334">
            <v>-2.4977310357598981</v>
          </cell>
          <cell r="O334">
            <v>-5.4447150428402438</v>
          </cell>
          <cell r="P334">
            <v>-0.17720170447000783</v>
          </cell>
          <cell r="Q334">
            <v>-1.4007074613600707</v>
          </cell>
          <cell r="R334">
            <v>-7.9076292418649246</v>
          </cell>
          <cell r="S334">
            <v>-1.7732281244300339</v>
          </cell>
          <cell r="T334">
            <v>1.0862842730396096</v>
          </cell>
          <cell r="U334">
            <v>-5.6508347402998425</v>
          </cell>
          <cell r="V334">
            <v>-0.24810491211019325</v>
          </cell>
          <cell r="W334">
            <v>0.11261557951002032</v>
          </cell>
          <cell r="X334">
            <v>3.5022322399527184E-3</v>
          </cell>
          <cell r="Y334">
            <v>0.40741706265998801</v>
          </cell>
          <cell r="Z334">
            <v>-0.52054939836034464</v>
          </cell>
          <cell r="AA334">
            <v>-0.18010288901996319</v>
          </cell>
          <cell r="AB334">
            <v>-0.3663293603801776</v>
          </cell>
          <cell r="AC334">
            <v>-0.50851272466934461</v>
          </cell>
          <cell r="AD334">
            <v>-0.26978624005005258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-0.76976954570955058</v>
          </cell>
          <cell r="G335">
            <v>-3.0218172622503516</v>
          </cell>
          <cell r="H335">
            <v>0</v>
          </cell>
          <cell r="I335">
            <v>0</v>
          </cell>
          <cell r="J335">
            <v>0</v>
          </cell>
          <cell r="K335">
            <v>-1.9109162123995702</v>
          </cell>
          <cell r="L335">
            <v>-9.0633089459515759E-2</v>
          </cell>
          <cell r="M335">
            <v>-0.70481900603999748</v>
          </cell>
          <cell r="N335">
            <v>-6.1074847499185125E-3</v>
          </cell>
          <cell r="O335">
            <v>-1.4978814982300719</v>
          </cell>
          <cell r="P335">
            <v>-1.1631908061399372</v>
          </cell>
          <cell r="Q335">
            <v>-0.26889960024072934</v>
          </cell>
          <cell r="R335">
            <v>-10.265526944174781</v>
          </cell>
          <cell r="S335">
            <v>-0.35399439260982035</v>
          </cell>
          <cell r="T335">
            <v>-1.0801188959603678</v>
          </cell>
          <cell r="U335">
            <v>-3.0587295504992653</v>
          </cell>
          <cell r="V335">
            <v>-0.53192091528035235</v>
          </cell>
          <cell r="W335">
            <v>-0.2182935753799029</v>
          </cell>
          <cell r="X335">
            <v>-6.8474821979634726E-2</v>
          </cell>
          <cell r="Y335">
            <v>0.33397278914071649</v>
          </cell>
          <cell r="Z335">
            <v>-0.28640144685959967</v>
          </cell>
          <cell r="AA335">
            <v>-0.63895660553953348</v>
          </cell>
          <cell r="AB335">
            <v>-9.9722712360289734E-2</v>
          </cell>
          <cell r="AC335">
            <v>-2.429008280900689</v>
          </cell>
          <cell r="AD335">
            <v>-1.8338785359505891</v>
          </cell>
          <cell r="AE335">
            <v>-77.296618911335827</v>
          </cell>
          <cell r="AF335">
            <v>-0.35579072931977862</v>
          </cell>
          <cell r="AG335">
            <v>-0.27259733462960867</v>
          </cell>
          <cell r="AH335">
            <v>14.399934807360751</v>
          </cell>
          <cell r="AI335">
            <v>-0.51216520830939771</v>
          </cell>
          <cell r="AJ335">
            <v>-102.44041869766988</v>
          </cell>
          <cell r="AK335">
            <v>-1.7260723097197115</v>
          </cell>
          <cell r="AL335">
            <v>-3.1773414160852553E-2</v>
          </cell>
          <cell r="AM335">
            <v>-0.78503871339989928</v>
          </cell>
          <cell r="AN335">
            <v>-0.22768950689987832</v>
          </cell>
          <cell r="AO335">
            <v>15.156488835880282</v>
          </cell>
          <cell r="AP335">
            <v>-0.47343934756008821</v>
          </cell>
          <cell r="AQ335">
            <v>-2.8057292899575259E-2</v>
          </cell>
          <cell r="AR335">
            <v>-12.296034578677791</v>
          </cell>
          <cell r="AS335">
            <v>-0.42144170849041984</v>
          </cell>
          <cell r="AT335">
            <v>-0.12946072650083806</v>
          </cell>
          <cell r="AU335">
            <v>-2.8379986706599993</v>
          </cell>
          <cell r="AV335">
            <v>-0.57247367166928598</v>
          </cell>
          <cell r="AW335">
            <v>-0.98061823374973756</v>
          </cell>
          <cell r="AX335">
            <v>-2.5252564462198279</v>
          </cell>
          <cell r="AY335">
            <v>-0.73016730108065531</v>
          </cell>
          <cell r="AZ335">
            <v>6.9382098459755071E-2</v>
          </cell>
          <cell r="BA335">
            <v>-0.22956229597002675</v>
          </cell>
          <cell r="BB335">
            <v>-3.6678329156593463</v>
          </cell>
          <cell r="BC335">
            <v>-0.1202944587703314</v>
          </cell>
          <cell r="BD335">
            <v>-0.15031024836935103</v>
          </cell>
          <cell r="BE335">
            <v>-6.2650628948686062</v>
          </cell>
          <cell r="BF335">
            <v>0</v>
          </cell>
          <cell r="BG335">
            <v>-0.10312311146026332</v>
          </cell>
          <cell r="BH335">
            <v>-2.1542582769097862</v>
          </cell>
          <cell r="BI335">
            <v>0</v>
          </cell>
          <cell r="BJ335">
            <v>0</v>
          </cell>
          <cell r="BK335">
            <v>-0.62476513743968098</v>
          </cell>
          <cell r="BL335">
            <v>-0.50554700909015082</v>
          </cell>
          <cell r="BM335">
            <v>-0.28955043724954521</v>
          </cell>
          <cell r="BN335">
            <v>-9.9022665620395856E-2</v>
          </cell>
          <cell r="BO335">
            <v>-1.7066614949403629</v>
          </cell>
          <cell r="BP335">
            <v>-0.78213476216023992</v>
          </cell>
          <cell r="BQ335">
            <v>0</v>
          </cell>
          <cell r="BR335">
            <v>-5.9972534240368987</v>
          </cell>
          <cell r="BS335">
            <v>0</v>
          </cell>
          <cell r="BT335">
            <v>-4.0170107380163245E-2</v>
          </cell>
          <cell r="BU335">
            <v>-0.7639856136297567</v>
          </cell>
          <cell r="BV335">
            <v>-0.51963948817001437</v>
          </cell>
          <cell r="BW335">
            <v>-0.83697471938921808</v>
          </cell>
          <cell r="BX335">
            <v>-1.0650043842406376</v>
          </cell>
          <cell r="BY335">
            <v>-0.38872497824013408</v>
          </cell>
          <cell r="BZ335">
            <v>0</v>
          </cell>
          <cell r="CA335">
            <v>-9.0441856829784228E-2</v>
          </cell>
          <cell r="CB335">
            <v>-2.0827036237005814</v>
          </cell>
          <cell r="CC335">
            <v>-0.20960865245979221</v>
          </cell>
          <cell r="CD335">
            <v>0</v>
          </cell>
          <cell r="CE335">
            <v>-4.4283253069515922</v>
          </cell>
          <cell r="CF335">
            <v>0</v>
          </cell>
          <cell r="CG335">
            <v>-0.13469515772976592</v>
          </cell>
          <cell r="CH335">
            <v>-1.6880951302100584</v>
          </cell>
          <cell r="CI335">
            <v>-0.37428505001980739</v>
          </cell>
          <cell r="CJ335">
            <v>-0.61187490805014022</v>
          </cell>
          <cell r="CK335">
            <v>-1.0432590796899603</v>
          </cell>
          <cell r="CL335">
            <v>-0.28791745019043447</v>
          </cell>
          <cell r="CM335">
            <v>-0.21006148858987217</v>
          </cell>
          <cell r="CN335">
            <v>0</v>
          </cell>
          <cell r="CO335">
            <v>0</v>
          </cell>
          <cell r="CP335">
            <v>-7.8137042469734297E-2</v>
          </cell>
          <cell r="CQ335">
            <v>0</v>
          </cell>
          <cell r="CR335">
            <v>-8.7535390296106925</v>
          </cell>
          <cell r="CS335">
            <v>0</v>
          </cell>
          <cell r="CT335">
            <v>-0.10207505502012282</v>
          </cell>
          <cell r="CU335">
            <v>-1.7588926036096382</v>
          </cell>
          <cell r="CV335">
            <v>-1.2440695442105607</v>
          </cell>
          <cell r="CW335">
            <v>-0.91499336935976316</v>
          </cell>
          <cell r="CX335">
            <v>-1.4612749530697329</v>
          </cell>
          <cell r="CY335">
            <v>8.2234147919734824E-2</v>
          </cell>
          <cell r="CZ335">
            <v>-0.18085564622015227</v>
          </cell>
          <cell r="DA335">
            <v>-0.26281977130020096</v>
          </cell>
          <cell r="DB335">
            <v>-2.052263664109887</v>
          </cell>
          <cell r="DC335">
            <v>-0.85852857062991461</v>
          </cell>
          <cell r="DD335">
            <v>0</v>
          </cell>
          <cell r="DE335">
            <v>-6.8391557901923079</v>
          </cell>
          <cell r="DF335">
            <v>0</v>
          </cell>
          <cell r="DG335">
            <v>-0.10922423748070287</v>
          </cell>
          <cell r="DH335">
            <v>-1.5051157276893719</v>
          </cell>
          <cell r="DI335">
            <v>0</v>
          </cell>
          <cell r="DJ335">
            <v>-0.556124648029936</v>
          </cell>
          <cell r="DK335">
            <v>-1.5669262991505093</v>
          </cell>
          <cell r="DL335">
            <v>-0.77498455935983657</v>
          </cell>
          <cell r="DM335">
            <v>-6.2060280470177531E-8</v>
          </cell>
          <cell r="DN335">
            <v>-0.94023135927000112</v>
          </cell>
          <cell r="DO335">
            <v>-1.1605269197298185</v>
          </cell>
          <cell r="DP335">
            <v>-0.22602197743026409</v>
          </cell>
          <cell r="DQ335">
            <v>0</v>
          </cell>
          <cell r="DR335">
            <v>-9.5290259898101795</v>
          </cell>
          <cell r="DS335">
            <v>0</v>
          </cell>
          <cell r="DT335">
            <v>-0.33918300745062879</v>
          </cell>
          <cell r="DU335">
            <v>-1.9717299281801388</v>
          </cell>
          <cell r="DV335">
            <v>-1.0956154942705325</v>
          </cell>
          <cell r="DW335">
            <v>-1.8564605053502419</v>
          </cell>
          <cell r="DX335">
            <v>-1.7607071247011845</v>
          </cell>
          <cell r="DY335">
            <v>-0.37418473199977598</v>
          </cell>
          <cell r="DZ335">
            <v>-0.18249061915958009</v>
          </cell>
          <cell r="EA335">
            <v>-1.0552091639992796</v>
          </cell>
          <cell r="EB335">
            <v>-0.83957265720982832</v>
          </cell>
          <cell r="EC335">
            <v>-5.3872757500357693E-2</v>
          </cell>
          <cell r="ED335">
            <v>0</v>
          </cell>
          <cell r="EE335">
            <v>-6.5709599368346971</v>
          </cell>
          <cell r="EF335">
            <v>0</v>
          </cell>
          <cell r="EG335">
            <v>-0.14102023849955003</v>
          </cell>
          <cell r="EH335">
            <v>-0.63538732283996069</v>
          </cell>
          <cell r="EI335">
            <v>-0.46732512420976491</v>
          </cell>
          <cell r="EJ335">
            <v>-2.3306300086401279</v>
          </cell>
          <cell r="EK335">
            <v>-0.23063409196038265</v>
          </cell>
          <cell r="EL335">
            <v>-4.9301219809422037E-2</v>
          </cell>
          <cell r="EM335">
            <v>-0.1864405713204178</v>
          </cell>
          <cell r="EN335">
            <v>0</v>
          </cell>
          <cell r="EO335">
            <v>-2.5302213595605281</v>
          </cell>
          <cell r="EP335">
            <v>0</v>
          </cell>
          <cell r="EQ335">
            <v>0</v>
          </cell>
          <cell r="ER335">
            <v>-5.4209673194636707</v>
          </cell>
          <cell r="ES335">
            <v>0</v>
          </cell>
          <cell r="ET335">
            <v>-0.63316906560976349</v>
          </cell>
          <cell r="EU335">
            <v>-0.30816492696067144</v>
          </cell>
          <cell r="EV335">
            <v>-1.5629340069381215</v>
          </cell>
          <cell r="EW335">
            <v>-1.0729015916408571</v>
          </cell>
          <cell r="EX335">
            <v>-0.70243245494020812</v>
          </cell>
          <cell r="EY335">
            <v>-0.40460226422965206</v>
          </cell>
          <cell r="EZ335">
            <v>0</v>
          </cell>
          <cell r="FA335">
            <v>-7.084054232109338E-8</v>
          </cell>
          <cell r="FB335">
            <v>-0.73676293831067596</v>
          </cell>
          <cell r="FC335">
            <v>0</v>
          </cell>
          <cell r="FD335">
            <v>0</v>
          </cell>
          <cell r="FE335">
            <v>-2.223059477910283</v>
          </cell>
          <cell r="FF335">
            <v>0</v>
          </cell>
          <cell r="FG335">
            <v>-0.68802423717988859</v>
          </cell>
          <cell r="FH335">
            <v>-0.22721628191084164</v>
          </cell>
          <cell r="FI335">
            <v>-0.20709871291001036</v>
          </cell>
          <cell r="FJ335">
            <v>-6.9971655140307121E-2</v>
          </cell>
          <cell r="FK335">
            <v>-0.36159320284968999</v>
          </cell>
          <cell r="FL335">
            <v>-0.39492686459016113</v>
          </cell>
          <cell r="FM335">
            <v>0</v>
          </cell>
          <cell r="FN335">
            <v>0</v>
          </cell>
          <cell r="FO335">
            <v>-0.27422852333074843</v>
          </cell>
          <cell r="FP335">
            <v>0</v>
          </cell>
          <cell r="FQ335">
            <v>0</v>
          </cell>
          <cell r="FR335">
            <v>-4.916364483149664</v>
          </cell>
          <cell r="FS335">
            <v>0</v>
          </cell>
          <cell r="FT335">
            <v>0.35347421164988191</v>
          </cell>
          <cell r="FU335">
            <v>-0.6443710393496076</v>
          </cell>
          <cell r="FV335">
            <v>-1.4015837108308915</v>
          </cell>
          <cell r="FW335">
            <v>-1.6915495341995666</v>
          </cell>
          <cell r="FX335">
            <v>-0.76619173433937249</v>
          </cell>
          <cell r="FY335">
            <v>-9.384733020033309E-2</v>
          </cell>
          <cell r="FZ335">
            <v>0</v>
          </cell>
          <cell r="GA335">
            <v>0</v>
          </cell>
          <cell r="GB335">
            <v>-0.67229534588022943</v>
          </cell>
          <cell r="GC335">
            <v>0</v>
          </cell>
          <cell r="GD335">
            <v>0</v>
          </cell>
          <cell r="GE335">
            <v>-5.4295652728687855</v>
          </cell>
          <cell r="GF335">
            <v>0</v>
          </cell>
          <cell r="GG335">
            <v>-1.7379132054902584</v>
          </cell>
          <cell r="GH335">
            <v>-0.86560996737989626</v>
          </cell>
          <cell r="GI335">
            <v>-1.3340941299999631E-3</v>
          </cell>
          <cell r="GJ335">
            <v>-0.39519643395999537</v>
          </cell>
          <cell r="GK335">
            <v>-0.95674485689050925</v>
          </cell>
          <cell r="GL335">
            <v>-0.64619487971140188</v>
          </cell>
          <cell r="GM335">
            <v>0</v>
          </cell>
          <cell r="GN335">
            <v>0</v>
          </cell>
          <cell r="GO335">
            <v>-0.82657183530955081</v>
          </cell>
          <cell r="GP335">
            <v>0</v>
          </cell>
          <cell r="GQ335">
            <v>0</v>
          </cell>
          <cell r="GR335">
            <v>-8.2005501941239345</v>
          </cell>
          <cell r="GS335">
            <v>0</v>
          </cell>
          <cell r="GT335">
            <v>-1.0585521157699986</v>
          </cell>
          <cell r="GU335">
            <v>-2.774913682499573</v>
          </cell>
          <cell r="GV335">
            <v>-1.791838214389827</v>
          </cell>
          <cell r="GW335">
            <v>-0.58850680860041393</v>
          </cell>
          <cell r="GX335">
            <v>-0.40254338612976426</v>
          </cell>
          <cell r="GY335">
            <v>-0.90819104928050365</v>
          </cell>
          <cell r="GZ335">
            <v>0</v>
          </cell>
          <cell r="HA335">
            <v>0</v>
          </cell>
          <cell r="HB335">
            <v>-0.67600493746067514</v>
          </cell>
          <cell r="HC335">
            <v>0</v>
          </cell>
          <cell r="HD335">
            <v>0</v>
          </cell>
          <cell r="HE335">
            <v>-4.2614606946517597</v>
          </cell>
          <cell r="HF335">
            <v>0</v>
          </cell>
          <cell r="HG335">
            <v>-0.16024147138978151</v>
          </cell>
          <cell r="HH335">
            <v>-1.2484314806897601</v>
          </cell>
          <cell r="HI335">
            <v>-2.1819864425106061</v>
          </cell>
          <cell r="HJ335">
            <v>-0.26602520040023592</v>
          </cell>
          <cell r="HK335">
            <v>-0.19486784580021776</v>
          </cell>
          <cell r="HL335">
            <v>0</v>
          </cell>
          <cell r="HM335">
            <v>0</v>
          </cell>
          <cell r="HN335">
            <v>0</v>
          </cell>
          <cell r="HO335">
            <v>-0.20990825385979406</v>
          </cell>
          <cell r="HP335">
            <v>0</v>
          </cell>
          <cell r="HQ335">
            <v>0</v>
          </cell>
          <cell r="HR335">
            <v>-4.1567091991091729</v>
          </cell>
          <cell r="HS335">
            <v>0</v>
          </cell>
          <cell r="HT335">
            <v>-2.8122715430072276E-2</v>
          </cell>
          <cell r="HU335">
            <v>-1.4299144528604302</v>
          </cell>
          <cell r="HV335">
            <v>-2.0666645147293821</v>
          </cell>
          <cell r="HW335">
            <v>-0.43379711109992058</v>
          </cell>
          <cell r="HX335">
            <v>-0.19821040499027731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-4.9705509641134995</v>
          </cell>
          <cell r="IF335">
            <v>0</v>
          </cell>
          <cell r="IG335">
            <v>-0.14212659008080664</v>
          </cell>
          <cell r="IH335">
            <v>-1.0795786327707901</v>
          </cell>
          <cell r="II335">
            <v>-1.6805019000010191E-4</v>
          </cell>
          <cell r="IJ335">
            <v>3.9106929820036385E-2</v>
          </cell>
          <cell r="IK335">
            <v>-3.3126720356303849</v>
          </cell>
          <cell r="IL335">
            <v>0</v>
          </cell>
          <cell r="IM335">
            <v>0</v>
          </cell>
          <cell r="IN335">
            <v>0</v>
          </cell>
          <cell r="IO335">
            <v>-0.47511258526083111</v>
          </cell>
          <cell r="IP335">
            <v>0</v>
          </cell>
          <cell r="IQ335">
            <v>0</v>
          </cell>
          <cell r="IR335">
            <v>-7.473238968217629</v>
          </cell>
          <cell r="IS335">
            <v>0</v>
          </cell>
          <cell r="IT335">
            <v>-0.11012441137063433</v>
          </cell>
          <cell r="IU335">
            <v>-1.2456857009492524</v>
          </cell>
          <cell r="IV335">
            <v>-3.2669793902205129</v>
          </cell>
          <cell r="IW335">
            <v>-0.56109995661972789</v>
          </cell>
          <cell r="IX335">
            <v>-1.3147508369293064</v>
          </cell>
          <cell r="IY335">
            <v>0</v>
          </cell>
          <cell r="IZ335">
            <v>0</v>
          </cell>
          <cell r="JA335">
            <v>0</v>
          </cell>
          <cell r="JB335">
            <v>-0.97459867213001417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-3.9561096000007012E-4</v>
          </cell>
          <cell r="G336">
            <v>0</v>
          </cell>
          <cell r="H336">
            <v>0</v>
          </cell>
          <cell r="I336">
            <v>1.5991872999998602E-4</v>
          </cell>
          <cell r="J336">
            <v>0</v>
          </cell>
          <cell r="K336">
            <v>0</v>
          </cell>
          <cell r="L336">
            <v>-2.9038325800000431E-3</v>
          </cell>
          <cell r="M336">
            <v>0</v>
          </cell>
          <cell r="N336">
            <v>0</v>
          </cell>
          <cell r="O336">
            <v>4.7975619999995889E-4</v>
          </cell>
          <cell r="P336">
            <v>-5.5552969999994595E-4</v>
          </cell>
          <cell r="Q336">
            <v>1.5991872999998602E-4</v>
          </cell>
          <cell r="R336">
            <v>-8.1487133899997843E-3</v>
          </cell>
          <cell r="S336">
            <v>-2.0719447899999466E-3</v>
          </cell>
          <cell r="T336">
            <v>0</v>
          </cell>
          <cell r="U336">
            <v>0</v>
          </cell>
          <cell r="V336">
            <v>-8.2066329000002325E-4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1.5665691999999787E-4</v>
          </cell>
          <cell r="AB336">
            <v>-6.0855014999994239E-4</v>
          </cell>
          <cell r="AC336">
            <v>-4.6289881800000154E-3</v>
          </cell>
          <cell r="AD336">
            <v>-1.7522390000002108E-4</v>
          </cell>
          <cell r="AE336">
            <v>-1.0746463480000301E-2</v>
          </cell>
          <cell r="AF336">
            <v>5.5328785000008374E-4</v>
          </cell>
          <cell r="AG336">
            <v>0</v>
          </cell>
          <cell r="AH336">
            <v>0</v>
          </cell>
          <cell r="AI336">
            <v>-1.0192644219999991E-2</v>
          </cell>
          <cell r="AJ336">
            <v>0</v>
          </cell>
          <cell r="AK336">
            <v>0</v>
          </cell>
          <cell r="AL336">
            <v>-1.0093269099999969E-3</v>
          </cell>
          <cell r="AM336">
            <v>0</v>
          </cell>
          <cell r="AN336">
            <v>-4.6663876999997189E-4</v>
          </cell>
          <cell r="AO336">
            <v>3.6885857000013011E-4</v>
          </cell>
          <cell r="AP336">
            <v>0</v>
          </cell>
          <cell r="AQ336">
            <v>0</v>
          </cell>
          <cell r="AR336">
            <v>5.7152898000012442E-4</v>
          </cell>
          <cell r="AS336">
            <v>-1.9050965999989344E-4</v>
          </cell>
          <cell r="AT336">
            <v>0</v>
          </cell>
          <cell r="AU336">
            <v>0</v>
          </cell>
          <cell r="AV336">
            <v>1.9050966000000447E-4</v>
          </cell>
          <cell r="AW336">
            <v>3.4091202000000043E-4</v>
          </cell>
          <cell r="AX336">
            <v>0</v>
          </cell>
          <cell r="AY336">
            <v>0</v>
          </cell>
          <cell r="AZ336">
            <v>0</v>
          </cell>
          <cell r="BA336">
            <v>9.5254830000002233E-5</v>
          </cell>
          <cell r="BB336">
            <v>1.3536212999998298E-4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-18.622115369060339</v>
          </cell>
          <cell r="G337">
            <v>-0.24557259788980446</v>
          </cell>
          <cell r="H337">
            <v>0</v>
          </cell>
          <cell r="I337">
            <v>-1.2408771102200262</v>
          </cell>
          <cell r="J337">
            <v>-0.88429349321000927</v>
          </cell>
          <cell r="K337">
            <v>0.16737179218998222</v>
          </cell>
          <cell r="L337">
            <v>-0.98598015747029422</v>
          </cell>
          <cell r="M337">
            <v>-4.2908924843495697</v>
          </cell>
          <cell r="N337">
            <v>-7.6343433462293433</v>
          </cell>
          <cell r="O337">
            <v>8.0758927810299497</v>
          </cell>
          <cell r="P337">
            <v>-5.36457080864011</v>
          </cell>
          <cell r="Q337">
            <v>0.82050935824008775</v>
          </cell>
          <cell r="R337">
            <v>-37.190036611926189</v>
          </cell>
          <cell r="S337">
            <v>-2.3669948546589694</v>
          </cell>
          <cell r="T337">
            <v>-0.32367030117984541</v>
          </cell>
          <cell r="U337">
            <v>-1.2933092925900382</v>
          </cell>
          <cell r="V337">
            <v>-4.4582499640000606E-2</v>
          </cell>
          <cell r="W337">
            <v>-0.18627313638000942</v>
          </cell>
          <cell r="X337">
            <v>-16.872381720279463</v>
          </cell>
          <cell r="Y337">
            <v>-12.429001385699848</v>
          </cell>
          <cell r="Z337">
            <v>-0.19474494249971031</v>
          </cell>
          <cell r="AA337">
            <v>-0.65835301154993431</v>
          </cell>
          <cell r="AB337">
            <v>2.5189493551392843</v>
          </cell>
          <cell r="AC337">
            <v>-5.1493934768300278</v>
          </cell>
          <cell r="AD337">
            <v>-0.19028134576001321</v>
          </cell>
          <cell r="AE337">
            <v>21.146373395193223</v>
          </cell>
          <cell r="AF337">
            <v>-3.1059779412316857E-3</v>
          </cell>
          <cell r="AG337">
            <v>-1.1700175194700932</v>
          </cell>
          <cell r="AH337">
            <v>-1.0493508808704064</v>
          </cell>
          <cell r="AI337">
            <v>-3.8949015499397319</v>
          </cell>
          <cell r="AJ337">
            <v>35.085185859679996</v>
          </cell>
          <cell r="AK337">
            <v>-5.2239444502297374</v>
          </cell>
          <cell r="AL337">
            <v>0.21742268311027146</v>
          </cell>
          <cell r="AM337">
            <v>-5.2583662889901461E-2</v>
          </cell>
          <cell r="AN337">
            <v>-0.51155292181920231</v>
          </cell>
          <cell r="AO337">
            <v>-0.93235581215049024</v>
          </cell>
          <cell r="AP337">
            <v>-0.765462103399841</v>
          </cell>
          <cell r="AQ337">
            <v>-0.55296026888981942</v>
          </cell>
          <cell r="AR337">
            <v>-20.035580019379267</v>
          </cell>
          <cell r="AS337">
            <v>-3.2749092462604494</v>
          </cell>
          <cell r="AT337">
            <v>-0.69757257660967298</v>
          </cell>
          <cell r="AU337">
            <v>1.4953517021699554</v>
          </cell>
          <cell r="AV337">
            <v>-0.78278777920002085</v>
          </cell>
          <cell r="AW337">
            <v>-0.49317888477980887</v>
          </cell>
          <cell r="AX337">
            <v>-3.1085668634609647</v>
          </cell>
          <cell r="AY337">
            <v>-0.28494761880983788</v>
          </cell>
          <cell r="AZ337">
            <v>-0.68114934110917602</v>
          </cell>
          <cell r="BA337">
            <v>0.72544763716950911</v>
          </cell>
          <cell r="BB337">
            <v>-9.6032259088897263</v>
          </cell>
          <cell r="BC337">
            <v>-2.1244579396902736</v>
          </cell>
          <cell r="BD337">
            <v>-1.2055831999000475</v>
          </cell>
          <cell r="BE337">
            <v>-5.5473299699224299</v>
          </cell>
          <cell r="BF337">
            <v>-2.4018861040531192E-4</v>
          </cell>
          <cell r="BG337">
            <v>-0.34180504012010715</v>
          </cell>
          <cell r="BH337">
            <v>-0.45018677010011743</v>
          </cell>
          <cell r="BI337">
            <v>-0.49020199604001391</v>
          </cell>
          <cell r="BJ337">
            <v>-1.468629507980495</v>
          </cell>
          <cell r="BK337">
            <v>-0.31541188176015567</v>
          </cell>
          <cell r="BL337">
            <v>-0.62325639471009708</v>
          </cell>
          <cell r="BM337">
            <v>0</v>
          </cell>
          <cell r="BN337">
            <v>-0.5440840765700159</v>
          </cell>
          <cell r="BO337">
            <v>-1.3135141140205633</v>
          </cell>
          <cell r="BP337">
            <v>0</v>
          </cell>
          <cell r="BQ337">
            <v>0</v>
          </cell>
          <cell r="BR337">
            <v>-7.1654334098711843</v>
          </cell>
          <cell r="BS337">
            <v>0</v>
          </cell>
          <cell r="BT337">
            <v>-0.81390054070971019</v>
          </cell>
          <cell r="BU337">
            <v>0.39351258385113397</v>
          </cell>
          <cell r="BV337">
            <v>-0.32584042235021116</v>
          </cell>
          <cell r="BW337">
            <v>-2.55403956471946</v>
          </cell>
          <cell r="BX337">
            <v>-0.53574333107007988</v>
          </cell>
          <cell r="BY337">
            <v>-0.77732676247978816</v>
          </cell>
          <cell r="BZ337">
            <v>0</v>
          </cell>
          <cell r="CA337">
            <v>-7.2181829569672118E-2</v>
          </cell>
          <cell r="CB337">
            <v>-1.806794265390181</v>
          </cell>
          <cell r="CC337">
            <v>-0.67311927742957778</v>
          </cell>
          <cell r="CD337">
            <v>0</v>
          </cell>
          <cell r="CE337">
            <v>-3.2386449333425844</v>
          </cell>
          <cell r="CF337">
            <v>0</v>
          </cell>
          <cell r="CG337">
            <v>-0.34367190978991857</v>
          </cell>
          <cell r="CH337">
            <v>-0.37801962193998406</v>
          </cell>
          <cell r="CI337">
            <v>0</v>
          </cell>
          <cell r="CJ337">
            <v>-0.16409841670019887</v>
          </cell>
          <cell r="CK337">
            <v>-0.41423342036068789</v>
          </cell>
          <cell r="CL337">
            <v>-0.53536045488999662</v>
          </cell>
          <cell r="CM337">
            <v>0</v>
          </cell>
          <cell r="CN337">
            <v>-0.62599324870961937</v>
          </cell>
          <cell r="CO337">
            <v>-0.77726786095081479</v>
          </cell>
          <cell r="CP337">
            <v>0</v>
          </cell>
          <cell r="CQ337">
            <v>0</v>
          </cell>
          <cell r="CR337">
            <v>-5.3139053326958674</v>
          </cell>
          <cell r="CS337">
            <v>0</v>
          </cell>
          <cell r="CT337">
            <v>-0.18282193648019529</v>
          </cell>
          <cell r="CU337">
            <v>-1.1019453981598417</v>
          </cell>
          <cell r="CV337">
            <v>-2.2833065449958667E-2</v>
          </cell>
          <cell r="CW337">
            <v>-1.7094325718694563</v>
          </cell>
          <cell r="CX337">
            <v>-1.4053418344092279</v>
          </cell>
          <cell r="CY337">
            <v>-4.7229171160324768E-2</v>
          </cell>
          <cell r="CZ337">
            <v>0</v>
          </cell>
          <cell r="DA337">
            <v>-2.9294333279722196E-2</v>
          </cell>
          <cell r="DB337">
            <v>-0.70336640015011653</v>
          </cell>
          <cell r="DC337">
            <v>-0.11164062173975253</v>
          </cell>
          <cell r="DD337">
            <v>0</v>
          </cell>
          <cell r="DE337">
            <v>-3.9798228744402877</v>
          </cell>
          <cell r="DF337">
            <v>0</v>
          </cell>
          <cell r="DG337">
            <v>-0.65804171057970962</v>
          </cell>
          <cell r="DH337">
            <v>0.79647388139983377</v>
          </cell>
          <cell r="DI337">
            <v>-3.4390268410788849E-8</v>
          </cell>
          <cell r="DJ337">
            <v>-3.3950265466205565</v>
          </cell>
          <cell r="DK337">
            <v>-0.23428962526941177</v>
          </cell>
          <cell r="DL337">
            <v>4.9723512440323248E-2</v>
          </cell>
          <cell r="DM337">
            <v>0</v>
          </cell>
          <cell r="DN337">
            <v>-9.2289246039399586E-2</v>
          </cell>
          <cell r="DO337">
            <v>-0.25053455155011761</v>
          </cell>
          <cell r="DP337">
            <v>-0.19583855382006732</v>
          </cell>
          <cell r="DQ337">
            <v>0</v>
          </cell>
          <cell r="DR337">
            <v>-5.8417800443348824</v>
          </cell>
          <cell r="DS337">
            <v>0</v>
          </cell>
          <cell r="DT337">
            <v>0.815705849360711</v>
          </cell>
          <cell r="DU337">
            <v>-0.2741687525594898</v>
          </cell>
          <cell r="DV337">
            <v>-0.49518491891967642</v>
          </cell>
          <cell r="DW337">
            <v>-0.77081262535966744</v>
          </cell>
          <cell r="DX337">
            <v>-2.6965457867800069</v>
          </cell>
          <cell r="DY337">
            <v>-3.2362885990551149E-2</v>
          </cell>
          <cell r="DZ337">
            <v>0</v>
          </cell>
          <cell r="EA337">
            <v>-1.2307993199892735</v>
          </cell>
          <cell r="EB337">
            <v>-1.152721298240067</v>
          </cell>
          <cell r="EC337">
            <v>-4.8903058604992111E-3</v>
          </cell>
          <cell r="ED337">
            <v>0</v>
          </cell>
          <cell r="EE337">
            <v>-19.467186387963011</v>
          </cell>
          <cell r="EF337">
            <v>0</v>
          </cell>
          <cell r="EG337">
            <v>-15.142223236000063</v>
          </cell>
          <cell r="EH337">
            <v>-0.47475293215939018</v>
          </cell>
          <cell r="EI337">
            <v>-0.22866482296012691</v>
          </cell>
          <cell r="EJ337">
            <v>-0.20843492484004855</v>
          </cell>
          <cell r="EK337">
            <v>-0.19590812884962361</v>
          </cell>
          <cell r="EL337">
            <v>-0.43801733035979851</v>
          </cell>
          <cell r="EM337">
            <v>-0.191649040860284</v>
          </cell>
          <cell r="EN337">
            <v>-2.4367880593199516</v>
          </cell>
          <cell r="EO337">
            <v>-5.3812471405763063E-3</v>
          </cell>
          <cell r="EP337">
            <v>-0.14536666547974164</v>
          </cell>
          <cell r="EQ337">
            <v>0</v>
          </cell>
          <cell r="ER337">
            <v>-4.163748092330934</v>
          </cell>
          <cell r="ES337">
            <v>0</v>
          </cell>
          <cell r="ET337">
            <v>-0.60044117325924162</v>
          </cell>
          <cell r="EU337">
            <v>-0.51066266294947127</v>
          </cell>
          <cell r="EV337">
            <v>-0.80692613657993206</v>
          </cell>
          <cell r="EW337">
            <v>-0.62807624924971606</v>
          </cell>
          <cell r="EX337">
            <v>0</v>
          </cell>
          <cell r="EY337">
            <v>-0.96336847667043912</v>
          </cell>
          <cell r="EZ337">
            <v>0</v>
          </cell>
          <cell r="FA337">
            <v>0</v>
          </cell>
          <cell r="FB337">
            <v>-0.54051785124011076</v>
          </cell>
          <cell r="FC337">
            <v>-0.11375554237929464</v>
          </cell>
          <cell r="FD337">
            <v>0</v>
          </cell>
          <cell r="FE337">
            <v>-6.6541013582173036</v>
          </cell>
          <cell r="FF337">
            <v>0</v>
          </cell>
          <cell r="FG337">
            <v>-1.0815110692901726</v>
          </cell>
          <cell r="FH337">
            <v>-7.2877644106483785E-3</v>
          </cell>
          <cell r="FI337">
            <v>-0.63189343765043304</v>
          </cell>
          <cell r="FJ337">
            <v>-1.6554505942990545</v>
          </cell>
          <cell r="FK337">
            <v>-1.4587605805800195</v>
          </cell>
          <cell r="FL337">
            <v>-1.3235544211192973</v>
          </cell>
          <cell r="FM337">
            <v>0</v>
          </cell>
          <cell r="FN337">
            <v>-5.2566560480045155E-2</v>
          </cell>
          <cell r="FO337">
            <v>-0.44307693039081641</v>
          </cell>
          <cell r="FP337">
            <v>0</v>
          </cell>
          <cell r="FQ337">
            <v>0</v>
          </cell>
          <cell r="FR337">
            <v>-4.8424005680572009</v>
          </cell>
          <cell r="FS337">
            <v>0</v>
          </cell>
          <cell r="FT337">
            <v>-1.2841171493000729</v>
          </cell>
          <cell r="FU337">
            <v>-0.38915530545000365</v>
          </cell>
          <cell r="FV337">
            <v>-0.26147030053016351</v>
          </cell>
          <cell r="FW337">
            <v>-0.78181436531986037</v>
          </cell>
          <cell r="FX337">
            <v>-1.5150991232003435</v>
          </cell>
          <cell r="FY337">
            <v>-0.24998437549038499</v>
          </cell>
          <cell r="FZ337">
            <v>0</v>
          </cell>
          <cell r="GA337">
            <v>0</v>
          </cell>
          <cell r="GB337">
            <v>-0.36075994876046025</v>
          </cell>
          <cell r="GC337">
            <v>0</v>
          </cell>
          <cell r="GD337">
            <v>0</v>
          </cell>
          <cell r="GE337">
            <v>-3.1252820318404702</v>
          </cell>
          <cell r="GF337">
            <v>0</v>
          </cell>
          <cell r="GG337">
            <v>-0.14716582856999594</v>
          </cell>
          <cell r="GH337">
            <v>-1.0620105551306551</v>
          </cell>
          <cell r="GI337">
            <v>-0.30092830807006976</v>
          </cell>
          <cell r="GJ337">
            <v>-0.49855004068012931</v>
          </cell>
          <cell r="GK337">
            <v>0</v>
          </cell>
          <cell r="GL337">
            <v>-0.29741981878032675</v>
          </cell>
          <cell r="GM337">
            <v>0</v>
          </cell>
          <cell r="GN337">
            <v>-0.40993448597964743</v>
          </cell>
          <cell r="GO337">
            <v>-0.40927299462964584</v>
          </cell>
          <cell r="GP337">
            <v>0</v>
          </cell>
          <cell r="GQ337">
            <v>0</v>
          </cell>
          <cell r="GR337">
            <v>-10.282118029732374</v>
          </cell>
          <cell r="GS337">
            <v>0</v>
          </cell>
          <cell r="GT337">
            <v>-0.26415998508946359</v>
          </cell>
          <cell r="GU337">
            <v>-2.1011142148290674</v>
          </cell>
          <cell r="GV337">
            <v>-0.89846208092012603</v>
          </cell>
          <cell r="GW337">
            <v>-2.5180518674887935</v>
          </cell>
          <cell r="GX337">
            <v>-0.58071228673998121</v>
          </cell>
          <cell r="GY337">
            <v>-1.9792948097292538</v>
          </cell>
          <cell r="GZ337">
            <v>0</v>
          </cell>
          <cell r="HA337">
            <v>0</v>
          </cell>
          <cell r="HB337">
            <v>-1.4776519781908064</v>
          </cell>
          <cell r="HC337">
            <v>-0.46267080674988392</v>
          </cell>
          <cell r="HD337">
            <v>0</v>
          </cell>
          <cell r="HE337">
            <v>-8.6097161345533095</v>
          </cell>
          <cell r="HF337">
            <v>0</v>
          </cell>
          <cell r="HG337">
            <v>-0.84152279322916002</v>
          </cell>
          <cell r="HH337">
            <v>-1.5708891566500824</v>
          </cell>
          <cell r="HI337">
            <v>-1.8597579490233329E-2</v>
          </cell>
          <cell r="HJ337">
            <v>-2.5843672697697002</v>
          </cell>
          <cell r="HK337">
            <v>-2.6391108976304167</v>
          </cell>
          <cell r="HL337">
            <v>0</v>
          </cell>
          <cell r="HM337">
            <v>0</v>
          </cell>
          <cell r="HN337">
            <v>0</v>
          </cell>
          <cell r="HO337">
            <v>-0.95522843777962407</v>
          </cell>
          <cell r="HP337">
            <v>0</v>
          </cell>
          <cell r="HQ337">
            <v>0</v>
          </cell>
          <cell r="HR337">
            <v>-10.808056436755578</v>
          </cell>
          <cell r="HS337">
            <v>0</v>
          </cell>
          <cell r="HT337">
            <v>-0.12680780062964914</v>
          </cell>
          <cell r="HU337">
            <v>0</v>
          </cell>
          <cell r="HV337">
            <v>-3.7368287984700146</v>
          </cell>
          <cell r="HW337">
            <v>-2.6633536825702322</v>
          </cell>
          <cell r="HX337">
            <v>-3.7691408915497959</v>
          </cell>
          <cell r="HY337">
            <v>0</v>
          </cell>
          <cell r="HZ337">
            <v>0</v>
          </cell>
          <cell r="IA337">
            <v>0</v>
          </cell>
          <cell r="IB337">
            <v>-0.51192526353042922</v>
          </cell>
          <cell r="IC337">
            <v>0</v>
          </cell>
          <cell r="ID337">
            <v>0</v>
          </cell>
          <cell r="IE337">
            <v>-6.049571443356399</v>
          </cell>
          <cell r="IF337">
            <v>0</v>
          </cell>
          <cell r="IG337">
            <v>-0.12892597664995264</v>
          </cell>
          <cell r="IH337">
            <v>-4.9457244532786717</v>
          </cell>
          <cell r="II337">
            <v>-0.22861870304041076</v>
          </cell>
          <cell r="IJ337">
            <v>0</v>
          </cell>
          <cell r="IK337">
            <v>-0.22536879536983179</v>
          </cell>
          <cell r="IL337">
            <v>0</v>
          </cell>
          <cell r="IM337">
            <v>0</v>
          </cell>
          <cell r="IN337">
            <v>0</v>
          </cell>
          <cell r="IO337">
            <v>-0.52093351502026053</v>
          </cell>
          <cell r="IP337">
            <v>0</v>
          </cell>
          <cell r="IQ337">
            <v>0</v>
          </cell>
          <cell r="IR337">
            <v>-4.2041420366876991</v>
          </cell>
          <cell r="IS337">
            <v>0</v>
          </cell>
          <cell r="IT337">
            <v>0</v>
          </cell>
          <cell r="IU337">
            <v>-0.59848744496048312</v>
          </cell>
          <cell r="IV337">
            <v>-0.37895208060035657</v>
          </cell>
          <cell r="IW337">
            <v>-2.710308124189396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-0.51639438693928241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-1.8091137400006119E-2</v>
          </cell>
          <cell r="G338">
            <v>6.1185304379989702E-2</v>
          </cell>
          <cell r="H338">
            <v>0.29407235565999912</v>
          </cell>
          <cell r="I338">
            <v>0</v>
          </cell>
          <cell r="J338">
            <v>0.32334975609999361</v>
          </cell>
          <cell r="K338">
            <v>0</v>
          </cell>
          <cell r="L338">
            <v>0.65977597010999034</v>
          </cell>
          <cell r="M338">
            <v>-0.17798584329011646</v>
          </cell>
          <cell r="N338">
            <v>0.24821784381998668</v>
          </cell>
          <cell r="O338">
            <v>3.4481585108699733</v>
          </cell>
          <cell r="P338">
            <v>-0.1490346176500168</v>
          </cell>
          <cell r="Q338">
            <v>-0.43883158507003373</v>
          </cell>
          <cell r="R338">
            <v>5.1019429140396824</v>
          </cell>
          <cell r="S338">
            <v>-0.81228671179019329</v>
          </cell>
          <cell r="T338">
            <v>-0.25108971728013785</v>
          </cell>
          <cell r="U338">
            <v>1.2129449094200027</v>
          </cell>
          <cell r="V338">
            <v>0.28993729079999753</v>
          </cell>
          <cell r="W338">
            <v>0</v>
          </cell>
          <cell r="X338">
            <v>2.2083405069899982</v>
          </cell>
          <cell r="Y338">
            <v>1.1798967595799468</v>
          </cell>
          <cell r="Z338">
            <v>0.11312826724997649</v>
          </cell>
          <cell r="AA338">
            <v>0.20608955301997867</v>
          </cell>
          <cell r="AB338">
            <v>0.16592418238002438</v>
          </cell>
          <cell r="AC338">
            <v>-0.16730944901007661</v>
          </cell>
          <cell r="AD338">
            <v>0.95636732268019387</v>
          </cell>
          <cell r="AE338">
            <v>-3.2968275694793192</v>
          </cell>
          <cell r="AF338">
            <v>-0.29176861367000129</v>
          </cell>
          <cell r="AG338">
            <v>-0.28067985288998898</v>
          </cell>
          <cell r="AH338">
            <v>-0.10966920394002955</v>
          </cell>
          <cell r="AI338">
            <v>-0.11281608350999761</v>
          </cell>
          <cell r="AJ338">
            <v>0</v>
          </cell>
          <cell r="AK338">
            <v>0.92120761430001608</v>
          </cell>
          <cell r="AL338">
            <v>-0.91123689394999019</v>
          </cell>
          <cell r="AM338">
            <v>-1.7650804488500853</v>
          </cell>
          <cell r="AN338">
            <v>-1.8589352916499138</v>
          </cell>
          <cell r="AO338">
            <v>0.94177186696001058</v>
          </cell>
          <cell r="AP338">
            <v>0.17559438819000661</v>
          </cell>
          <cell r="AQ338">
            <v>-5.2150504700421152E-3</v>
          </cell>
          <cell r="AR338">
            <v>-1.1769674799488712</v>
          </cell>
          <cell r="AS338">
            <v>-2.3448018180033614E-2</v>
          </cell>
          <cell r="AT338">
            <v>-0.2129016734400011</v>
          </cell>
          <cell r="AU338">
            <v>-0.8447099986499893</v>
          </cell>
          <cell r="AV338">
            <v>0</v>
          </cell>
          <cell r="AW338">
            <v>-0.54619073939988994</v>
          </cell>
          <cell r="AX338">
            <v>-0.77993263473990737</v>
          </cell>
          <cell r="AY338">
            <v>0.61223953559010624</v>
          </cell>
          <cell r="AZ338">
            <v>-0.32990895421994537</v>
          </cell>
          <cell r="BA338">
            <v>-0.26907941987997219</v>
          </cell>
          <cell r="BB338">
            <v>1.3098918983699832</v>
          </cell>
          <cell r="BC338">
            <v>-3.776105167003152E-2</v>
          </cell>
          <cell r="BD338">
            <v>-5.5166423730042879E-2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-0.27486905931999672</v>
          </cell>
          <cell r="G339">
            <v>0.41623446234000028</v>
          </cell>
          <cell r="H339">
            <v>0</v>
          </cell>
          <cell r="I339">
            <v>0</v>
          </cell>
          <cell r="J339">
            <v>-1.0260243999999474E-2</v>
          </cell>
          <cell r="K339">
            <v>1.9142734570003483E-2</v>
          </cell>
          <cell r="L339">
            <v>0</v>
          </cell>
          <cell r="M339">
            <v>0</v>
          </cell>
          <cell r="N339">
            <v>0</v>
          </cell>
          <cell r="O339">
            <v>5.2903942733500031</v>
          </cell>
          <cell r="P339">
            <v>1.2809339553400179</v>
          </cell>
          <cell r="Q339">
            <v>-0.63182226831997923</v>
          </cell>
          <cell r="R339">
            <v>-1.7555235792688109</v>
          </cell>
          <cell r="S339">
            <v>-1.2075045822798529</v>
          </cell>
          <cell r="T339">
            <v>-0.28423109391007984</v>
          </cell>
          <cell r="U339">
            <v>0</v>
          </cell>
          <cell r="V339">
            <v>-0.2389678165900051</v>
          </cell>
          <cell r="W339">
            <v>-0.35702771402999645</v>
          </cell>
          <cell r="X339">
            <v>1.380962387379995</v>
          </cell>
          <cell r="Y339">
            <v>0.20656247162000341</v>
          </cell>
          <cell r="Z339">
            <v>-0.78315005287981876</v>
          </cell>
          <cell r="AA339">
            <v>-0.25845957768001426</v>
          </cell>
          <cell r="AB339">
            <v>-1.5277610209977865E-2</v>
          </cell>
          <cell r="AC339">
            <v>-0.36511583081994559</v>
          </cell>
          <cell r="AD339">
            <v>0.1666858401299578</v>
          </cell>
          <cell r="AE339">
            <v>0.67169658134025667</v>
          </cell>
          <cell r="AF339">
            <v>0</v>
          </cell>
          <cell r="AG339">
            <v>0</v>
          </cell>
          <cell r="AH339">
            <v>-3.2866511669965348E-2</v>
          </cell>
          <cell r="AI339">
            <v>-2.8010844940000723E-2</v>
          </cell>
          <cell r="AJ339">
            <v>0</v>
          </cell>
          <cell r="AK339">
            <v>0</v>
          </cell>
          <cell r="AL339">
            <v>-1.8667190075499889</v>
          </cell>
          <cell r="AM339">
            <v>0.96734509635007271</v>
          </cell>
          <cell r="AN339">
            <v>1.9473699179599748</v>
          </cell>
          <cell r="AO339">
            <v>5.4674202849994913E-2</v>
          </cell>
          <cell r="AP339">
            <v>-7.2105612400036989E-2</v>
          </cell>
          <cell r="AQ339">
            <v>-0.29799065925999457</v>
          </cell>
          <cell r="AR339">
            <v>-2.5189529652598139</v>
          </cell>
          <cell r="AS339">
            <v>-6.0709751340027651E-2</v>
          </cell>
          <cell r="AT339">
            <v>2.0972461900328199E-3</v>
          </cell>
          <cell r="AU339">
            <v>-0.14417165730998249</v>
          </cell>
          <cell r="AV339">
            <v>0</v>
          </cell>
          <cell r="AW339">
            <v>-5.7839125659995716E-2</v>
          </cell>
          <cell r="AX339">
            <v>-0.58664691760998267</v>
          </cell>
          <cell r="AY339">
            <v>-0.56728226439986429</v>
          </cell>
          <cell r="AZ339">
            <v>-0.86745462985004451</v>
          </cell>
          <cell r="BA339">
            <v>-0.4164154433301519</v>
          </cell>
          <cell r="BB339">
            <v>0.48158487902014713</v>
          </cell>
          <cell r="BC339">
            <v>-0.30211530096994466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1.7928978046384145</v>
          </cell>
          <cell r="G340">
            <v>-7.3613721376195826</v>
          </cell>
          <cell r="H340">
            <v>0</v>
          </cell>
          <cell r="I340">
            <v>3.9435956685711062</v>
          </cell>
          <cell r="J340">
            <v>2.5720932262302085</v>
          </cell>
          <cell r="K340">
            <v>3.3075297543709894</v>
          </cell>
          <cell r="L340">
            <v>2.2404400163777609</v>
          </cell>
          <cell r="M340">
            <v>-3.6783179580779688</v>
          </cell>
          <cell r="N340">
            <v>-3.6624086337797053</v>
          </cell>
          <cell r="O340">
            <v>-9.5739114670195704</v>
          </cell>
          <cell r="P340">
            <v>3.242046652472709</v>
          </cell>
          <cell r="Q340">
            <v>-1.6981887815127266</v>
          </cell>
          <cell r="R340">
            <v>-217.77986531582428</v>
          </cell>
          <cell r="S340">
            <v>1.7891759479680331</v>
          </cell>
          <cell r="T340">
            <v>-4.3805841696303105</v>
          </cell>
          <cell r="U340">
            <v>-0.53488682032002544</v>
          </cell>
          <cell r="V340">
            <v>4.0203216503296062</v>
          </cell>
          <cell r="W340">
            <v>-9.6828948196216515</v>
          </cell>
          <cell r="X340">
            <v>-193.42145024654837</v>
          </cell>
          <cell r="Y340">
            <v>-9.6558199676801451</v>
          </cell>
          <cell r="Z340">
            <v>8.2883948452708864</v>
          </cell>
          <cell r="AA340">
            <v>-7.8706475202507136</v>
          </cell>
          <cell r="AB340">
            <v>-3.7693143668802804</v>
          </cell>
          <cell r="AC340">
            <v>0.99493607178919774</v>
          </cell>
          <cell r="AD340">
            <v>-3.5570959202213999</v>
          </cell>
          <cell r="AE340">
            <v>75.961536376897129</v>
          </cell>
          <cell r="AF340">
            <v>2.0968682066486508</v>
          </cell>
          <cell r="AG340">
            <v>-1.8314474834896828</v>
          </cell>
          <cell r="AH340">
            <v>-0.8513409131901426</v>
          </cell>
          <cell r="AI340">
            <v>-0.75793906037870329</v>
          </cell>
          <cell r="AJ340">
            <v>-13.511543034168426</v>
          </cell>
          <cell r="AK340">
            <v>23.330075563209903</v>
          </cell>
          <cell r="AL340">
            <v>0.78689497284176468</v>
          </cell>
          <cell r="AM340">
            <v>39.788207830688407</v>
          </cell>
          <cell r="AN340">
            <v>15.319033241308716</v>
          </cell>
          <cell r="AO340">
            <v>19.471067484690138</v>
          </cell>
          <cell r="AP340">
            <v>-8.7412025066296337</v>
          </cell>
          <cell r="AQ340">
            <v>0.86286207536977599</v>
          </cell>
          <cell r="AR340">
            <v>43.99823158957588</v>
          </cell>
          <cell r="AS340">
            <v>-0.41958043575868942</v>
          </cell>
          <cell r="AT340">
            <v>8.0134943031225703E-2</v>
          </cell>
          <cell r="AU340">
            <v>-1.9164887139604616</v>
          </cell>
          <cell r="AV340">
            <v>-4.9659516388310294</v>
          </cell>
          <cell r="AW340">
            <v>24.168634123740048</v>
          </cell>
          <cell r="AX340">
            <v>10.680251349560422</v>
          </cell>
          <cell r="AY340">
            <v>18.621608417410243</v>
          </cell>
          <cell r="AZ340">
            <v>1.3100985468390718</v>
          </cell>
          <cell r="BA340">
            <v>-2.4102106558802916</v>
          </cell>
          <cell r="BB340">
            <v>-2.5054653996612615</v>
          </cell>
          <cell r="BC340">
            <v>1.298648784890247</v>
          </cell>
          <cell r="BD340">
            <v>5.6552268211817136E-2</v>
          </cell>
          <cell r="BE340">
            <v>-35.518838675357983</v>
          </cell>
          <cell r="BF340">
            <v>-6.2629201565305266</v>
          </cell>
          <cell r="BG340">
            <v>-1.5321605145090871</v>
          </cell>
          <cell r="BH340">
            <v>0</v>
          </cell>
          <cell r="BI340">
            <v>-0.89496433159001754</v>
          </cell>
          <cell r="BJ340">
            <v>-1.3688890813905346</v>
          </cell>
          <cell r="BK340">
            <v>-5.5062901257388148</v>
          </cell>
          <cell r="BL340">
            <v>-1.860993524251171</v>
          </cell>
          <cell r="BM340">
            <v>-8.3167828931109398</v>
          </cell>
          <cell r="BN340">
            <v>-8.7418710696510971</v>
          </cell>
          <cell r="BO340">
            <v>-3.2380645924104101</v>
          </cell>
          <cell r="BP340">
            <v>6.3901812590102054</v>
          </cell>
          <cell r="BQ340">
            <v>-4.1860836451796786</v>
          </cell>
          <cell r="BR340">
            <v>-65.183997269865358</v>
          </cell>
          <cell r="BS340">
            <v>-0.23094487681009923</v>
          </cell>
          <cell r="BT340">
            <v>0.89772579886994208</v>
          </cell>
          <cell r="BU340">
            <v>2.3346301075089286</v>
          </cell>
          <cell r="BV340">
            <v>-8.2373907501705617</v>
          </cell>
          <cell r="BW340">
            <v>-2.6357739418708661</v>
          </cell>
          <cell r="BX340">
            <v>-6.0745657030502116</v>
          </cell>
          <cell r="BY340">
            <v>-3.6356853844881698</v>
          </cell>
          <cell r="BZ340">
            <v>-6.1525186500821292</v>
          </cell>
          <cell r="CA340">
            <v>-2.4139703238397487</v>
          </cell>
          <cell r="CB340">
            <v>-33.296303032229844</v>
          </cell>
          <cell r="CC340">
            <v>-3.4946990137723333</v>
          </cell>
          <cell r="CD340">
            <v>-2.2445014999284467</v>
          </cell>
          <cell r="CE340">
            <v>-40.755156493381946</v>
          </cell>
          <cell r="CF340">
            <v>-3.151976898088833</v>
          </cell>
          <cell r="CG340">
            <v>2.3064709194795796</v>
          </cell>
          <cell r="CH340">
            <v>-2.5179531536000468</v>
          </cell>
          <cell r="CI340">
            <v>2.824141003899058</v>
          </cell>
          <cell r="CJ340">
            <v>-0.46312830142051098</v>
          </cell>
          <cell r="CK340">
            <v>-4.3448617316498712</v>
          </cell>
          <cell r="CL340">
            <v>-14.685454947906692</v>
          </cell>
          <cell r="CM340">
            <v>-6.5486240564496256</v>
          </cell>
          <cell r="CN340">
            <v>-5.3734461514504801</v>
          </cell>
          <cell r="CO340">
            <v>-2.8973970731804002</v>
          </cell>
          <cell r="CP340">
            <v>-3.4779207209394372</v>
          </cell>
          <cell r="CQ340">
            <v>-2.4250053820796893</v>
          </cell>
          <cell r="CR340">
            <v>-80.536093020753469</v>
          </cell>
          <cell r="CS340">
            <v>1.4059690857302485</v>
          </cell>
          <cell r="CT340">
            <v>-1.4383597707410445</v>
          </cell>
          <cell r="CU340">
            <v>-40.926814711359839</v>
          </cell>
          <cell r="CV340">
            <v>-2.7122989583785966</v>
          </cell>
          <cell r="CW340">
            <v>-0.80271487729987712</v>
          </cell>
          <cell r="CX340">
            <v>-4.0137098836785299</v>
          </cell>
          <cell r="CY340">
            <v>-12.642037631561834</v>
          </cell>
          <cell r="CZ340">
            <v>-6.0975417148983979</v>
          </cell>
          <cell r="DA340">
            <v>8.0814439148616657</v>
          </cell>
          <cell r="DB340">
            <v>-6.8077858078395366</v>
          </cell>
          <cell r="DC340">
            <v>-3.9798356343490013</v>
          </cell>
          <cell r="DD340">
            <v>-10.60240703123236</v>
          </cell>
          <cell r="DE340">
            <v>-72.589913627147325</v>
          </cell>
          <cell r="DF340">
            <v>-23.441503109446785</v>
          </cell>
          <cell r="DG340">
            <v>-1.5820517595493584</v>
          </cell>
          <cell r="DH340">
            <v>0</v>
          </cell>
          <cell r="DI340">
            <v>15.414872994169855</v>
          </cell>
          <cell r="DJ340">
            <v>-8.5881468733987276</v>
          </cell>
          <cell r="DK340">
            <v>-8.258317352890117</v>
          </cell>
          <cell r="DL340">
            <v>-13.451500853710968</v>
          </cell>
          <cell r="DM340">
            <v>-11.440346619989214</v>
          </cell>
          <cell r="DN340">
            <v>-6.6837897884906852</v>
          </cell>
          <cell r="DO340">
            <v>-6.4048150124508538</v>
          </cell>
          <cell r="DP340">
            <v>-7.1354536268190714</v>
          </cell>
          <cell r="DQ340">
            <v>-1.0188616245795856</v>
          </cell>
          <cell r="DR340">
            <v>-50.299232442208449</v>
          </cell>
          <cell r="DS340">
            <v>3.4889620550911786</v>
          </cell>
          <cell r="DT340">
            <v>0.20263635519950185</v>
          </cell>
          <cell r="DU340">
            <v>-1.1348282764993201</v>
          </cell>
          <cell r="DV340">
            <v>-1.0413927077593144</v>
          </cell>
          <cell r="DW340">
            <v>-0.43201854482049384</v>
          </cell>
          <cell r="DX340">
            <v>-24.384138629960034</v>
          </cell>
          <cell r="DY340">
            <v>-3.9602240919703036</v>
          </cell>
          <cell r="DZ340">
            <v>-7.4977660243112041</v>
          </cell>
          <cell r="EA340">
            <v>-0.21806157322862418</v>
          </cell>
          <cell r="EB340">
            <v>-7.8765431103602168</v>
          </cell>
          <cell r="EC340">
            <v>-6.9102549251983874</v>
          </cell>
          <cell r="ED340">
            <v>-0.53560296837713395</v>
          </cell>
          <cell r="EE340">
            <v>-49.589725874830037</v>
          </cell>
          <cell r="EF340">
            <v>-3.3890831103599339</v>
          </cell>
          <cell r="EG340">
            <v>-0.38422636096038332</v>
          </cell>
          <cell r="EH340">
            <v>-11.873010493000038</v>
          </cell>
          <cell r="EI340">
            <v>1.1230599261689349</v>
          </cell>
          <cell r="EJ340">
            <v>0.13300907560960695</v>
          </cell>
          <cell r="EK340">
            <v>-6.0478576575396801</v>
          </cell>
          <cell r="EL340">
            <v>-10.672826499767325</v>
          </cell>
          <cell r="EM340">
            <v>-7.7353675343019859</v>
          </cell>
          <cell r="EN340">
            <v>-3.341356719200121</v>
          </cell>
          <cell r="EO340">
            <v>-3.0668886882804145</v>
          </cell>
          <cell r="EP340">
            <v>-3.739181703011127</v>
          </cell>
          <cell r="EQ340">
            <v>-0.59599611019075383</v>
          </cell>
          <cell r="ER340">
            <v>-59.100517879691324</v>
          </cell>
          <cell r="ES340">
            <v>-3.4741776282389765</v>
          </cell>
          <cell r="ET340">
            <v>-1.2288040562398237</v>
          </cell>
          <cell r="EU340">
            <v>2.6557015312391741</v>
          </cell>
          <cell r="EV340">
            <v>-39.530428710409979</v>
          </cell>
          <cell r="EW340">
            <v>4.1977308293598981</v>
          </cell>
          <cell r="EX340">
            <v>-1.966766172710777</v>
          </cell>
          <cell r="EY340">
            <v>-0.76938148284898489</v>
          </cell>
          <cell r="EZ340">
            <v>-10.007981371722053</v>
          </cell>
          <cell r="FA340">
            <v>-7.0898859969893238</v>
          </cell>
          <cell r="FB340">
            <v>2.6938886051484587</v>
          </cell>
          <cell r="FC340">
            <v>-3.644958967639468</v>
          </cell>
          <cell r="FD340">
            <v>-0.93545445865129295</v>
          </cell>
          <cell r="FE340">
            <v>-161.73567736834229</v>
          </cell>
          <cell r="FF340">
            <v>-90.426810128477882</v>
          </cell>
          <cell r="FG340">
            <v>-5.6819374132510347</v>
          </cell>
          <cell r="FH340">
            <v>3.7615664870031651E-2</v>
          </cell>
          <cell r="FI340">
            <v>-34.052820100409917</v>
          </cell>
          <cell r="FJ340">
            <v>1.6548975046700889</v>
          </cell>
          <cell r="FK340">
            <v>-14.112655671379798</v>
          </cell>
          <cell r="FL340">
            <v>-4.914641192786803</v>
          </cell>
          <cell r="FM340">
            <v>-11.445049279658633</v>
          </cell>
          <cell r="FN340">
            <v>-0.40517546517003211</v>
          </cell>
          <cell r="FO340">
            <v>0.53329694374951941</v>
          </cell>
          <cell r="FP340">
            <v>-3.3130368272213673</v>
          </cell>
          <cell r="FQ340">
            <v>0.39063859670932288</v>
          </cell>
          <cell r="FR340">
            <v>29.90612947770569</v>
          </cell>
          <cell r="FS340">
            <v>1.0270648972309573</v>
          </cell>
          <cell r="FT340">
            <v>-0.84410494797066349</v>
          </cell>
          <cell r="FU340">
            <v>2.5785437213899058</v>
          </cell>
          <cell r="FV340">
            <v>2.1887070870598109</v>
          </cell>
          <cell r="FW340">
            <v>-1.9418959360700683</v>
          </cell>
          <cell r="FX340">
            <v>-1.2075118856100744</v>
          </cell>
          <cell r="FY340">
            <v>3.994287554451148</v>
          </cell>
          <cell r="FZ340">
            <v>-8.2463125860122091</v>
          </cell>
          <cell r="GA340">
            <v>21.14512593039035</v>
          </cell>
          <cell r="GB340">
            <v>7.3013838203987689</v>
          </cell>
          <cell r="GC340">
            <v>-1.9379317008333601</v>
          </cell>
          <cell r="GD340">
            <v>5.8487735232902196</v>
          </cell>
          <cell r="GE340">
            <v>-7.7603493502392666</v>
          </cell>
          <cell r="GF340">
            <v>20.910119030688293</v>
          </cell>
          <cell r="GG340">
            <v>0.40694501613143075</v>
          </cell>
          <cell r="GH340">
            <v>1.6943746060396734</v>
          </cell>
          <cell r="GI340">
            <v>0.50110371318999114</v>
          </cell>
          <cell r="GJ340">
            <v>2.1230595931700691</v>
          </cell>
          <cell r="GK340">
            <v>0.61819207540975185</v>
          </cell>
          <cell r="GL340">
            <v>-9.0987509067708743</v>
          </cell>
          <cell r="GM340">
            <v>-1.2260752267811768</v>
          </cell>
          <cell r="GN340">
            <v>-3.5743484159811487</v>
          </cell>
          <cell r="GO340">
            <v>-10.734567634420273</v>
          </cell>
          <cell r="GP340">
            <v>-5.6434097179499076</v>
          </cell>
          <cell r="GQ340">
            <v>-3.7369914829687332</v>
          </cell>
          <cell r="GR340">
            <v>-83.37581236162805</v>
          </cell>
          <cell r="GS340">
            <v>0.12123429058192414</v>
          </cell>
          <cell r="GT340">
            <v>2.4832708963294863</v>
          </cell>
          <cell r="GU340">
            <v>-45.636046007190089</v>
          </cell>
          <cell r="GV340">
            <v>0.44890956621000555</v>
          </cell>
          <cell r="GW340">
            <v>-0.58651257776000421</v>
          </cell>
          <cell r="GX340">
            <v>-4.5757043080393487</v>
          </cell>
          <cell r="GY340">
            <v>-18.005443826590636</v>
          </cell>
          <cell r="GZ340">
            <v>-2.5303985846312571</v>
          </cell>
          <cell r="HA340">
            <v>-3.1017558886687766</v>
          </cell>
          <cell r="HB340">
            <v>-7.839596587120468</v>
          </cell>
          <cell r="HC340">
            <v>-5.5079644667384855</v>
          </cell>
          <cell r="HD340">
            <v>1.3541951320203225</v>
          </cell>
          <cell r="HE340">
            <v>21.810159737200593</v>
          </cell>
          <cell r="HF340">
            <v>-0.35271611163807393</v>
          </cell>
          <cell r="HG340">
            <v>7.1921324059076142E-2</v>
          </cell>
          <cell r="HH340">
            <v>5.5678444772699436</v>
          </cell>
          <cell r="HI340">
            <v>3.6937047860021721E-2</v>
          </cell>
          <cell r="HJ340">
            <v>-0.13963107780000428</v>
          </cell>
          <cell r="HK340">
            <v>33.960069576919523</v>
          </cell>
          <cell r="HL340">
            <v>-7.9105028313115326</v>
          </cell>
          <cell r="HM340">
            <v>-6.1034512240603362</v>
          </cell>
          <cell r="HN340">
            <v>-0.22875705491060216</v>
          </cell>
          <cell r="HO340">
            <v>1.5861169167183107</v>
          </cell>
          <cell r="HP340">
            <v>-4.0533641179463302</v>
          </cell>
          <cell r="HQ340">
            <v>-0.62430718796167639</v>
          </cell>
          <cell r="HR340">
            <v>-3.4512746925756801</v>
          </cell>
          <cell r="HS340">
            <v>0.72624946245196043</v>
          </cell>
          <cell r="HT340">
            <v>-2.2865068689698091</v>
          </cell>
          <cell r="HU340">
            <v>2.8828194610468927E-2</v>
          </cell>
          <cell r="HV340">
            <v>0.83551076659023238</v>
          </cell>
          <cell r="HW340">
            <v>1.1650719168101205</v>
          </cell>
          <cell r="HX340">
            <v>12.181816801938112</v>
          </cell>
          <cell r="HY340">
            <v>-5.5694771532707819</v>
          </cell>
          <cell r="HZ340">
            <v>-2.0002570309916337</v>
          </cell>
          <cell r="IA340">
            <v>-2.3010368767609179</v>
          </cell>
          <cell r="IB340">
            <v>-2.5573344594595255</v>
          </cell>
          <cell r="IC340">
            <v>-3.8808975102147087</v>
          </cell>
          <cell r="ID340">
            <v>0.20675806470535463</v>
          </cell>
          <cell r="IE340">
            <v>-22.627233300212538</v>
          </cell>
          <cell r="IF340">
            <v>-1.6874267173552653</v>
          </cell>
          <cell r="IG340">
            <v>1.9404424774402287</v>
          </cell>
          <cell r="IH340">
            <v>1.8551395278300333</v>
          </cell>
          <cell r="II340">
            <v>6.882296358129679</v>
          </cell>
          <cell r="IJ340">
            <v>-5.7951576544301133</v>
          </cell>
          <cell r="IK340">
            <v>-2.4243204811609758</v>
          </cell>
          <cell r="IL340">
            <v>-31.043228660088062</v>
          </cell>
          <cell r="IM340">
            <v>11.91169772521971</v>
          </cell>
          <cell r="IN340">
            <v>-4.6530634889004432</v>
          </cell>
          <cell r="IO340">
            <v>-2.4268037344281765</v>
          </cell>
          <cell r="IP340">
            <v>-0.78278575580770848</v>
          </cell>
          <cell r="IQ340">
            <v>3.5959771033412835</v>
          </cell>
          <cell r="IR340">
            <v>-24.832075034239097</v>
          </cell>
          <cell r="IS340">
            <v>0.73825959669920849</v>
          </cell>
          <cell r="IT340">
            <v>-0.69369645573169691</v>
          </cell>
          <cell r="IU340">
            <v>-1.5152909228208955</v>
          </cell>
          <cell r="IV340">
            <v>-1.9450742326303043</v>
          </cell>
          <cell r="IW340">
            <v>1.0675670535797508</v>
          </cell>
          <cell r="IX340">
            <v>8.4943811045122857</v>
          </cell>
          <cell r="IY340">
            <v>-22.514698635559398</v>
          </cell>
          <cell r="IZ340">
            <v>-1.7700194263161393</v>
          </cell>
          <cell r="JA340">
            <v>-8.7370470189071057</v>
          </cell>
          <cell r="JB340">
            <v>1.4902780500506196</v>
          </cell>
          <cell r="JC340">
            <v>1.0199491283092357</v>
          </cell>
          <cell r="JD340">
            <v>-0.46668327541192411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-0.79938210716045432</v>
          </cell>
          <cell r="G341">
            <v>-13.605696561839977</v>
          </cell>
          <cell r="H341">
            <v>-0.11580432282153197</v>
          </cell>
          <cell r="I341">
            <v>-8.4551864159948309E-2</v>
          </cell>
          <cell r="J341">
            <v>5.9473178117000316</v>
          </cell>
          <cell r="K341">
            <v>-4.6076498692800669</v>
          </cell>
          <cell r="L341">
            <v>27.225770677589026</v>
          </cell>
          <cell r="M341">
            <v>15.108871735299545</v>
          </cell>
          <cell r="N341">
            <v>9.2334569797089898</v>
          </cell>
          <cell r="O341">
            <v>19.493961145160256</v>
          </cell>
          <cell r="P341">
            <v>0.42329955702098232</v>
          </cell>
          <cell r="Q341">
            <v>5.9805068717296308</v>
          </cell>
          <cell r="R341">
            <v>45.071646685471933</v>
          </cell>
          <cell r="S341">
            <v>-0.14847714035022364</v>
          </cell>
          <cell r="T341">
            <v>1.9001892167998449</v>
          </cell>
          <cell r="U341">
            <v>0</v>
          </cell>
          <cell r="V341">
            <v>-1.4428560509998078E-2</v>
          </cell>
          <cell r="W341">
            <v>6.5856648289800432</v>
          </cell>
          <cell r="X341">
            <v>-1.5991844864402083</v>
          </cell>
          <cell r="Y341">
            <v>16.792999380259971</v>
          </cell>
          <cell r="Z341">
            <v>0.41507043538058497</v>
          </cell>
          <cell r="AA341">
            <v>8.6190553231999729</v>
          </cell>
          <cell r="AB341">
            <v>2.8193766000104006</v>
          </cell>
          <cell r="AC341">
            <v>2.2597721253014242</v>
          </cell>
          <cell r="AD341">
            <v>7.4416089628493864</v>
          </cell>
          <cell r="AE341">
            <v>-9.2915815184169332</v>
          </cell>
          <cell r="AF341">
            <v>-9.6898024025003906</v>
          </cell>
          <cell r="AG341">
            <v>0.9515553357796307</v>
          </cell>
          <cell r="AH341">
            <v>1.5068469357001959</v>
          </cell>
          <cell r="AI341">
            <v>1.0384543412901621</v>
          </cell>
          <cell r="AJ341">
            <v>16.55141130229913</v>
          </cell>
          <cell r="AK341">
            <v>-14.341128402730646</v>
          </cell>
          <cell r="AL341">
            <v>6.5157257124410535</v>
          </cell>
          <cell r="AM341">
            <v>-38.907880235699849</v>
          </cell>
          <cell r="AN341">
            <v>12.759495221230281</v>
          </cell>
          <cell r="AO341">
            <v>1.6507781066602547</v>
          </cell>
          <cell r="AP341">
            <v>10.917806061970623</v>
          </cell>
          <cell r="AQ341">
            <v>1.7551565051307989</v>
          </cell>
          <cell r="AR341">
            <v>-14.97027392887685</v>
          </cell>
          <cell r="AS341">
            <v>-0.26143971297005919</v>
          </cell>
          <cell r="AT341">
            <v>-2.2351728172998264</v>
          </cell>
          <cell r="AU341">
            <v>0.97531845837966102</v>
          </cell>
          <cell r="AV341">
            <v>8.3068021208800928</v>
          </cell>
          <cell r="AW341">
            <v>-0.10865016838033625</v>
          </cell>
          <cell r="AX341">
            <v>-3.1984641524295512</v>
          </cell>
          <cell r="AY341">
            <v>-17.742769361309911</v>
          </cell>
          <cell r="AZ341">
            <v>-0.67740006828989863</v>
          </cell>
          <cell r="BA341">
            <v>-0.83362546154057782</v>
          </cell>
          <cell r="BB341">
            <v>1.9515370792587419</v>
          </cell>
          <cell r="BC341">
            <v>-1.1125158819104399</v>
          </cell>
          <cell r="BD341">
            <v>-3.3893963270202221E-2</v>
          </cell>
          <cell r="BE341">
            <v>-13.129212740444927</v>
          </cell>
          <cell r="BF341">
            <v>-0.13496524424999734</v>
          </cell>
          <cell r="BG341">
            <v>-4.397937750609799</v>
          </cell>
          <cell r="BH341">
            <v>0</v>
          </cell>
          <cell r="BI341">
            <v>-0.64274609048993625</v>
          </cell>
          <cell r="BJ341">
            <v>0</v>
          </cell>
          <cell r="BK341">
            <v>-3.4968591279202883</v>
          </cell>
          <cell r="BL341">
            <v>0</v>
          </cell>
          <cell r="BM341">
            <v>-1.6230899224901805</v>
          </cell>
          <cell r="BN341">
            <v>-0.53298622395959683</v>
          </cell>
          <cell r="BO341">
            <v>-0.64449653074962043</v>
          </cell>
          <cell r="BP341">
            <v>-1.2488289641405572</v>
          </cell>
          <cell r="BQ341">
            <v>-0.40730288584018126</v>
          </cell>
          <cell r="BR341">
            <v>-28.513617318756587</v>
          </cell>
          <cell r="BS341">
            <v>-0.21606547359988326</v>
          </cell>
          <cell r="BT341">
            <v>-1.187298460110469</v>
          </cell>
          <cell r="BU341">
            <v>0</v>
          </cell>
          <cell r="BV341">
            <v>-4.4127278048899825</v>
          </cell>
          <cell r="BW341">
            <v>-0.17487120870987383</v>
          </cell>
          <cell r="BX341">
            <v>-0.66885062294022646</v>
          </cell>
          <cell r="BY341">
            <v>-3.1199345916302264</v>
          </cell>
          <cell r="BZ341">
            <v>-2.4420758769101667</v>
          </cell>
          <cell r="CA341">
            <v>-1.7277831309602334</v>
          </cell>
          <cell r="CB341">
            <v>-3.5243804963192815</v>
          </cell>
          <cell r="CC341">
            <v>-11.047003757259517</v>
          </cell>
          <cell r="CD341">
            <v>7.3741045698625385E-3</v>
          </cell>
          <cell r="CE341">
            <v>-12.5233062205225</v>
          </cell>
          <cell r="CF341">
            <v>-1.149592293760179</v>
          </cell>
          <cell r="CG341">
            <v>-5.4167579245104207</v>
          </cell>
          <cell r="CH341">
            <v>8.901135545966099E-2</v>
          </cell>
          <cell r="CI341">
            <v>-0.6276528027101449</v>
          </cell>
          <cell r="CJ341">
            <v>-1.2337429436001912</v>
          </cell>
          <cell r="CK341">
            <v>-2.7301647105705342</v>
          </cell>
          <cell r="CL341">
            <v>5.8353999130395096</v>
          </cell>
          <cell r="CM341">
            <v>-2.8819010885708849</v>
          </cell>
          <cell r="CN341">
            <v>-0.49344888183077273</v>
          </cell>
          <cell r="CO341">
            <v>0.61894781811042776</v>
          </cell>
          <cell r="CP341">
            <v>0.92784013487835182</v>
          </cell>
          <cell r="CQ341">
            <v>-5.4612447964591411</v>
          </cell>
          <cell r="CR341">
            <v>-23.669633015764703</v>
          </cell>
          <cell r="CS341">
            <v>-0.33000350617021468</v>
          </cell>
          <cell r="CT341">
            <v>-3.0684764461502709</v>
          </cell>
          <cell r="CU341">
            <v>-2.3528548165295433</v>
          </cell>
          <cell r="CV341">
            <v>0</v>
          </cell>
          <cell r="CW341">
            <v>-5.2221345488100042</v>
          </cell>
          <cell r="CX341">
            <v>-2.8182873286905306</v>
          </cell>
          <cell r="CY341">
            <v>-0.15990707838045637</v>
          </cell>
          <cell r="CZ341">
            <v>0.41986134704711731</v>
          </cell>
          <cell r="DA341">
            <v>-2.8597234722810754</v>
          </cell>
          <cell r="DB341">
            <v>-4.7366845400702005</v>
          </cell>
          <cell r="DC341">
            <v>-1.3737867068593914</v>
          </cell>
          <cell r="DD341">
            <v>-1.1676359188604692</v>
          </cell>
          <cell r="DE341">
            <v>-21.03497508457076</v>
          </cell>
          <cell r="DF341">
            <v>-5.0772522180000124</v>
          </cell>
          <cell r="DG341">
            <v>-4.8894032552807403</v>
          </cell>
          <cell r="DH341">
            <v>-0.6800583831595759</v>
          </cell>
          <cell r="DI341">
            <v>-0.33018565765996755</v>
          </cell>
          <cell r="DJ341">
            <v>3.2648095366200778</v>
          </cell>
          <cell r="DK341">
            <v>-7.281379911879867</v>
          </cell>
          <cell r="DL341">
            <v>-2.8477872914108957</v>
          </cell>
          <cell r="DM341">
            <v>-0.61813614978746045</v>
          </cell>
          <cell r="DN341">
            <v>-5.1226271542291215</v>
          </cell>
          <cell r="DO341">
            <v>-3.2800498937403972</v>
          </cell>
          <cell r="DP341">
            <v>-9.1508332900957612E-2</v>
          </cell>
          <cell r="DQ341">
            <v>5.9186036268602038</v>
          </cell>
          <cell r="DR341">
            <v>-77.354090585547965</v>
          </cell>
          <cell r="DS341">
            <v>0.78278341491977699</v>
          </cell>
          <cell r="DT341">
            <v>-26.010830406929927</v>
          </cell>
          <cell r="DU341">
            <v>0</v>
          </cell>
          <cell r="DV341">
            <v>47.010000824359906</v>
          </cell>
          <cell r="DW341">
            <v>-6.3196600786500028</v>
          </cell>
          <cell r="DX341">
            <v>-0.44661137842058451</v>
          </cell>
          <cell r="DY341">
            <v>-3.8541642563195637</v>
          </cell>
          <cell r="DZ341">
            <v>-8.3315616636591585</v>
          </cell>
          <cell r="EA341">
            <v>0.1147396739497708</v>
          </cell>
          <cell r="EB341">
            <v>-10.023718945109977</v>
          </cell>
          <cell r="EC341">
            <v>-70.286489762699603</v>
          </cell>
          <cell r="ED341">
            <v>1.1421993010117149E-2</v>
          </cell>
          <cell r="EE341">
            <v>13.363552993039775</v>
          </cell>
          <cell r="EF341">
            <v>12.970609906389654</v>
          </cell>
          <cell r="EG341">
            <v>0.25944923227052641</v>
          </cell>
          <cell r="EH341">
            <v>1.0120886665104081</v>
          </cell>
          <cell r="EI341">
            <v>0.1529609759700179</v>
          </cell>
          <cell r="EJ341">
            <v>-6.6532232860083695E-2</v>
          </cell>
          <cell r="EK341">
            <v>-4.2885918661195319</v>
          </cell>
          <cell r="EL341">
            <v>-1.9075139464302993</v>
          </cell>
          <cell r="EM341">
            <v>-0.30543993653009238</v>
          </cell>
          <cell r="EN341">
            <v>3.5636130217617392</v>
          </cell>
          <cell r="EO341">
            <v>-0.56252504141048121</v>
          </cell>
          <cell r="EP341">
            <v>0.88217096311018395</v>
          </cell>
          <cell r="EQ341">
            <v>1.6532632503804052</v>
          </cell>
          <cell r="ER341">
            <v>2.3400600559762097</v>
          </cell>
          <cell r="ES341">
            <v>4.5874256572801642</v>
          </cell>
          <cell r="ET341">
            <v>-0.57630770907053375</v>
          </cell>
          <cell r="EU341">
            <v>1.302056827049455</v>
          </cell>
          <cell r="EV341">
            <v>0</v>
          </cell>
          <cell r="EW341">
            <v>0</v>
          </cell>
          <cell r="EX341">
            <v>-3.3291044748993954</v>
          </cell>
          <cell r="EY341">
            <v>-0.41826585834041907</v>
          </cell>
          <cell r="EZ341">
            <v>-0.61310536301061802</v>
          </cell>
          <cell r="FA341">
            <v>4.6766641778804114</v>
          </cell>
          <cell r="FB341">
            <v>-1.384389121750246</v>
          </cell>
          <cell r="FC341">
            <v>0.57110362339153653</v>
          </cell>
          <cell r="FD341">
            <v>-2.476017702540048</v>
          </cell>
          <cell r="FE341">
            <v>-14.747383631671255</v>
          </cell>
          <cell r="FF341">
            <v>-4.6572314189893405</v>
          </cell>
          <cell r="FG341">
            <v>0.34277632910016109</v>
          </cell>
          <cell r="FH341">
            <v>-0.24564348721014539</v>
          </cell>
          <cell r="FI341">
            <v>0</v>
          </cell>
          <cell r="FJ341">
            <v>0.67098127770998417</v>
          </cell>
          <cell r="FK341">
            <v>-4.3118674951701905</v>
          </cell>
          <cell r="FL341">
            <v>-0.8153586439711944</v>
          </cell>
          <cell r="FM341">
            <v>0.90197551304845547</v>
          </cell>
          <cell r="FN341">
            <v>1.4226834171004157</v>
          </cell>
          <cell r="FO341">
            <v>-6.893834805789993</v>
          </cell>
          <cell r="FP341">
            <v>-1.7075177627193625</v>
          </cell>
          <cell r="FQ341">
            <v>0.54565344521961379</v>
          </cell>
          <cell r="FR341">
            <v>-7.21001760904619</v>
          </cell>
          <cell r="FS341">
            <v>0.27242755008910535</v>
          </cell>
          <cell r="FT341">
            <v>2.953297941819983</v>
          </cell>
          <cell r="FU341">
            <v>0</v>
          </cell>
          <cell r="FV341">
            <v>1.3936052573601501</v>
          </cell>
          <cell r="FW341">
            <v>0.22604651014995625</v>
          </cell>
          <cell r="FX341">
            <v>-7.097243113080367</v>
          </cell>
          <cell r="FY341">
            <v>-5.4465503849896777</v>
          </cell>
          <cell r="FZ341">
            <v>-2.6478958885381871</v>
          </cell>
          <cell r="GA341">
            <v>0.95158390547021554</v>
          </cell>
          <cell r="GB341">
            <v>1.8553853674102356</v>
          </cell>
          <cell r="GC341">
            <v>1.698725573001866</v>
          </cell>
          <cell r="GD341">
            <v>-1.369400327729636</v>
          </cell>
          <cell r="GE341">
            <v>-27.018090817786288</v>
          </cell>
          <cell r="GF341">
            <v>-4.1501573529785674E-2</v>
          </cell>
          <cell r="GG341">
            <v>-0.18716522839076788</v>
          </cell>
          <cell r="GH341">
            <v>2.3995984382199822</v>
          </cell>
          <cell r="GI341">
            <v>0</v>
          </cell>
          <cell r="GJ341">
            <v>0</v>
          </cell>
          <cell r="GK341">
            <v>-13.725374002960052</v>
          </cell>
          <cell r="GL341">
            <v>-13.293313357320585</v>
          </cell>
          <cell r="GM341">
            <v>0.59629833434883039</v>
          </cell>
          <cell r="GN341">
            <v>-3.9028793974384826</v>
          </cell>
          <cell r="GO341">
            <v>1.169804307670347</v>
          </cell>
          <cell r="GP341">
            <v>4.5617362950906681E-2</v>
          </cell>
          <cell r="GQ341">
            <v>-7.9175701340318483E-2</v>
          </cell>
          <cell r="GR341">
            <v>0.44499450166767929</v>
          </cell>
          <cell r="GS341">
            <v>0.65458216975957839</v>
          </cell>
          <cell r="GT341">
            <v>1.4701362942696505</v>
          </cell>
          <cell r="GU341">
            <v>-1.8783526363799865</v>
          </cell>
          <cell r="GV341">
            <v>0</v>
          </cell>
          <cell r="GW341">
            <v>0</v>
          </cell>
          <cell r="GX341">
            <v>1.8540336923697396</v>
          </cell>
          <cell r="GY341">
            <v>1.7312425970403638</v>
          </cell>
          <cell r="GZ341">
            <v>-2.203519092501665</v>
          </cell>
          <cell r="HA341">
            <v>-0.44478158495894604</v>
          </cell>
          <cell r="HB341">
            <v>1.5556972497897732</v>
          </cell>
          <cell r="HC341">
            <v>-1.3828444606106132</v>
          </cell>
          <cell r="HD341">
            <v>-0.91119972711021546</v>
          </cell>
          <cell r="HE341">
            <v>118.59494363899285</v>
          </cell>
          <cell r="HF341">
            <v>5.9733043781898232</v>
          </cell>
          <cell r="HG341">
            <v>-0.28787243614988256</v>
          </cell>
          <cell r="HH341">
            <v>-1.8651248886799294</v>
          </cell>
          <cell r="HI341">
            <v>-1.2847272982600089</v>
          </cell>
          <cell r="HJ341">
            <v>-0.24316926471988154</v>
          </cell>
          <cell r="HK341">
            <v>0.46305620009979975</v>
          </cell>
          <cell r="HL341">
            <v>-3.3913311913602229</v>
          </cell>
          <cell r="HM341">
            <v>-1.1645102250404307</v>
          </cell>
          <cell r="HN341">
            <v>120.01186179222805</v>
          </cell>
          <cell r="HO341">
            <v>0.61018627835983352</v>
          </cell>
          <cell r="HP341">
            <v>-2.7409585543900903</v>
          </cell>
          <cell r="HQ341">
            <v>2.5142288487104452</v>
          </cell>
          <cell r="HR341">
            <v>-77.265036832119222</v>
          </cell>
          <cell r="HS341">
            <v>-3.3253799056301432</v>
          </cell>
          <cell r="HT341">
            <v>-1.367435964570177</v>
          </cell>
          <cell r="HU341">
            <v>-59.083297968949864</v>
          </cell>
          <cell r="HV341">
            <v>0</v>
          </cell>
          <cell r="HW341">
            <v>0</v>
          </cell>
          <cell r="HX341">
            <v>5.8157357320851588E-2</v>
          </cell>
          <cell r="HY341">
            <v>-0.78728473157934786</v>
          </cell>
          <cell r="HZ341">
            <v>-0.61907624203922751</v>
          </cell>
          <cell r="IA341">
            <v>-1.4247570822108173</v>
          </cell>
          <cell r="IB341">
            <v>-9.6574640315802753</v>
          </cell>
          <cell r="IC341">
            <v>-1.3235065712106007</v>
          </cell>
          <cell r="ID341">
            <v>0.26500830831901112</v>
          </cell>
          <cell r="IE341">
            <v>-10.314002919214545</v>
          </cell>
          <cell r="IF341">
            <v>-0.43601394056986464</v>
          </cell>
          <cell r="IG341">
            <v>-1.1943005158209417</v>
          </cell>
          <cell r="IH341">
            <v>0.70079167189032887</v>
          </cell>
          <cell r="II341">
            <v>0.47533387772000424</v>
          </cell>
          <cell r="IJ341">
            <v>-0.49038488697999583</v>
          </cell>
          <cell r="IK341">
            <v>-0.56982502353093878</v>
          </cell>
          <cell r="IL341">
            <v>-3.3721546856504574</v>
          </cell>
          <cell r="IM341">
            <v>-4.4012103947188734</v>
          </cell>
          <cell r="IN341">
            <v>1.5142687706311335</v>
          </cell>
          <cell r="IO341">
            <v>0.14176683452024008</v>
          </cell>
          <cell r="IP341">
            <v>-2.1666598575993703</v>
          </cell>
          <cell r="IQ341">
            <v>-0.51561476910865167</v>
          </cell>
          <cell r="IR341">
            <v>4.8815429829119239</v>
          </cell>
          <cell r="IS341">
            <v>-5.2098927040788112E-2</v>
          </cell>
          <cell r="IT341">
            <v>-4.5542324336202</v>
          </cell>
          <cell r="IU341">
            <v>2.8109658788398519</v>
          </cell>
          <cell r="IV341">
            <v>0</v>
          </cell>
          <cell r="IW341">
            <v>0</v>
          </cell>
          <cell r="IX341">
            <v>2.4889590618204238</v>
          </cell>
          <cell r="IY341">
            <v>2.2284630575504707</v>
          </cell>
          <cell r="IZ341">
            <v>0.74359868196006573</v>
          </cell>
          <cell r="JA341">
            <v>-1.4284814367292711</v>
          </cell>
          <cell r="JB341">
            <v>1.9133537194002201</v>
          </cell>
          <cell r="JC341">
            <v>-0.95120549515741004</v>
          </cell>
          <cell r="JD341">
            <v>1.6822208758894703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1.7089322655501746</v>
          </cell>
          <cell r="G342">
            <v>18.436687515470112</v>
          </cell>
          <cell r="H342">
            <v>-3.081601287556623</v>
          </cell>
          <cell r="I342">
            <v>-3.9977121257206818</v>
          </cell>
          <cell r="J342">
            <v>-10.203006209379964</v>
          </cell>
          <cell r="K342">
            <v>15.444243012439074</v>
          </cell>
          <cell r="L342">
            <v>-41.438680142378871</v>
          </cell>
          <cell r="M342">
            <v>-6.8073888651506422</v>
          </cell>
          <cell r="N342">
            <v>-6.2287108438977157</v>
          </cell>
          <cell r="O342">
            <v>-6.289195724698402</v>
          </cell>
          <cell r="P342">
            <v>-6.8575031962627691</v>
          </cell>
          <cell r="Q342">
            <v>-1.6917028492534882</v>
          </cell>
          <cell r="R342">
            <v>176.14692399454361</v>
          </cell>
          <cell r="S342">
            <v>-0.65784202425129479</v>
          </cell>
          <cell r="T342">
            <v>1.1237418866112421</v>
          </cell>
          <cell r="U342">
            <v>0.67769166811194737</v>
          </cell>
          <cell r="V342">
            <v>1.1176528054529626</v>
          </cell>
          <cell r="W342">
            <v>-0.74499816585012013</v>
          </cell>
          <cell r="X342">
            <v>196.80445174809938</v>
          </cell>
          <cell r="Y342">
            <v>-1.1895623254695238</v>
          </cell>
          <cell r="Z342">
            <v>-12.029352202829614</v>
          </cell>
          <cell r="AA342">
            <v>-2.596964524811483</v>
          </cell>
          <cell r="AB342">
            <v>1.6360206391800602</v>
          </cell>
          <cell r="AC342">
            <v>-2.058317616210843</v>
          </cell>
          <cell r="AD342">
            <v>-5.9355978934909217</v>
          </cell>
          <cell r="AE342">
            <v>-59.401322345918743</v>
          </cell>
          <cell r="AF342">
            <v>7.8332442699320382E-2</v>
          </cell>
          <cell r="AG342">
            <v>7.308995731489631</v>
          </cell>
          <cell r="AH342">
            <v>0</v>
          </cell>
          <cell r="AI342">
            <v>-0.37197565709175251</v>
          </cell>
          <cell r="AJ342">
            <v>-2.5784374502800347</v>
          </cell>
          <cell r="AK342">
            <v>-8.2194349424880784</v>
          </cell>
          <cell r="AL342">
            <v>-7.1789316881277045</v>
          </cell>
          <cell r="AM342">
            <v>4.2286071711496334</v>
          </cell>
          <cell r="AN342">
            <v>-22.280363371979547</v>
          </cell>
          <cell r="AO342">
            <v>-24.859580780470424</v>
          </cell>
          <cell r="AP342">
            <v>-3.2499288032304321</v>
          </cell>
          <cell r="AQ342">
            <v>-2.2786049976002687</v>
          </cell>
          <cell r="AR342">
            <v>-38.729120315780165</v>
          </cell>
          <cell r="AS342">
            <v>0.8856785165189649</v>
          </cell>
          <cell r="AT342">
            <v>-0.69131535885935591</v>
          </cell>
          <cell r="AU342">
            <v>1.2526827366600628</v>
          </cell>
          <cell r="AV342">
            <v>-0.23077624557481613</v>
          </cell>
          <cell r="AW342">
            <v>-20.835874793330277</v>
          </cell>
          <cell r="AX342">
            <v>-7.1702898191488202</v>
          </cell>
          <cell r="AY342">
            <v>-10.02889833988047</v>
          </cell>
          <cell r="AZ342">
            <v>-0.97572882031818153</v>
          </cell>
          <cell r="BA342">
            <v>0.42884506856171356</v>
          </cell>
          <cell r="BB342">
            <v>1.9872552610595449</v>
          </cell>
          <cell r="BC342">
            <v>-0.26889584195851057</v>
          </cell>
          <cell r="BD342">
            <v>-3.0818026795004698</v>
          </cell>
          <cell r="BE342">
            <v>-65.036503451832687</v>
          </cell>
          <cell r="BF342">
            <v>-2.8802516435007419</v>
          </cell>
          <cell r="BG342">
            <v>-2.2008056719996603</v>
          </cell>
          <cell r="BH342">
            <v>-17.367248584700064</v>
          </cell>
          <cell r="BI342">
            <v>0</v>
          </cell>
          <cell r="BJ342">
            <v>-2.6382186506500602</v>
          </cell>
          <cell r="BK342">
            <v>-5.7522562382000615</v>
          </cell>
          <cell r="BL342">
            <v>-8.9287487915698875</v>
          </cell>
          <cell r="BM342">
            <v>-6.5151545202697889</v>
          </cell>
          <cell r="BN342">
            <v>-3.7930104353035858</v>
          </cell>
          <cell r="BO342">
            <v>-4.1391240558914433</v>
          </cell>
          <cell r="BP342">
            <v>-5.4041501718693326</v>
          </cell>
          <cell r="BQ342">
            <v>-5.4175346878691926</v>
          </cell>
          <cell r="BR342">
            <v>-67.445587972048088</v>
          </cell>
          <cell r="BS342">
            <v>-3.5071253950263781</v>
          </cell>
          <cell r="BT342">
            <v>-20.00987493824141</v>
          </cell>
          <cell r="BU342">
            <v>-5.0981253689196819</v>
          </cell>
          <cell r="BV342">
            <v>-0.72671658515082527</v>
          </cell>
          <cell r="BW342">
            <v>-4.1594230640203023</v>
          </cell>
          <cell r="BX342">
            <v>-5.7069073866096005</v>
          </cell>
          <cell r="BY342">
            <v>-7.3143361123893555</v>
          </cell>
          <cell r="BZ342">
            <v>-5.918349432919058</v>
          </cell>
          <cell r="CA342">
            <v>-1.8323850185515766</v>
          </cell>
          <cell r="CB342">
            <v>-5.4476273293894337</v>
          </cell>
          <cell r="CC342">
            <v>-2.9277118817080918</v>
          </cell>
          <cell r="CD342">
            <v>-4.7970054591205553</v>
          </cell>
          <cell r="CE342">
            <v>-60.313673225638922</v>
          </cell>
          <cell r="CF342">
            <v>-0.27124436580925249</v>
          </cell>
          <cell r="CG342">
            <v>-2.0784836971988625</v>
          </cell>
          <cell r="CH342">
            <v>0</v>
          </cell>
          <cell r="CI342">
            <v>1.4481178026708221</v>
          </cell>
          <cell r="CJ342">
            <v>-4.1421590408501743</v>
          </cell>
          <cell r="CK342">
            <v>-20.997560147399781</v>
          </cell>
          <cell r="CL342">
            <v>-1.0558177904895274</v>
          </cell>
          <cell r="CM342">
            <v>-10.284034397029245</v>
          </cell>
          <cell r="CN342">
            <v>-12.908853846538477</v>
          </cell>
          <cell r="CO342">
            <v>-3.3672728704586916</v>
          </cell>
          <cell r="CP342">
            <v>-4.0378221914379537</v>
          </cell>
          <cell r="CQ342">
            <v>-2.6185426810989156</v>
          </cell>
          <cell r="CR342">
            <v>-66.686945408626343</v>
          </cell>
          <cell r="CS342">
            <v>-7.8081784493424493</v>
          </cell>
          <cell r="CT342">
            <v>-3.3294347740411467</v>
          </cell>
          <cell r="CU342">
            <v>-0.18695044814012363</v>
          </cell>
          <cell r="CV342">
            <v>-3.7020101089692616</v>
          </cell>
          <cell r="CW342">
            <v>-0.19298846999004127</v>
          </cell>
          <cell r="CX342">
            <v>-5.0788718922403859</v>
          </cell>
          <cell r="CY342">
            <v>-7.3180889340183057</v>
          </cell>
          <cell r="CZ342">
            <v>-2.4378533675189829</v>
          </cell>
          <cell r="DA342">
            <v>-9.1510696877703595</v>
          </cell>
          <cell r="DB342">
            <v>-14.453802667649143</v>
          </cell>
          <cell r="DC342">
            <v>-8.0317158081616071</v>
          </cell>
          <cell r="DD342">
            <v>-4.9959808007915854</v>
          </cell>
          <cell r="DE342">
            <v>-17.918116620363435</v>
          </cell>
          <cell r="DF342">
            <v>14.696555184922545</v>
          </cell>
          <cell r="DG342">
            <v>-6.5947710935306532</v>
          </cell>
          <cell r="DH342">
            <v>-9.7102490479301196E-2</v>
          </cell>
          <cell r="DI342">
            <v>-4.6264813386296737</v>
          </cell>
          <cell r="DJ342">
            <v>-0.16879557582001325</v>
          </cell>
          <cell r="DK342">
            <v>-13.102792765427694</v>
          </cell>
          <cell r="DL342">
            <v>-1.4241269461199408</v>
          </cell>
          <cell r="DM342">
            <v>-2.5319881726409221</v>
          </cell>
          <cell r="DN342">
            <v>-1.8148210675717564</v>
          </cell>
          <cell r="DO342">
            <v>-0.73364610478893155</v>
          </cell>
          <cell r="DP342">
            <v>-6.657710827759729</v>
          </cell>
          <cell r="DQ342">
            <v>5.1375645774915029</v>
          </cell>
          <cell r="DR342">
            <v>-36.423446340573719</v>
          </cell>
          <cell r="DS342">
            <v>-2.0277026673775254</v>
          </cell>
          <cell r="DT342">
            <v>-2.1937221884691098</v>
          </cell>
          <cell r="DU342">
            <v>6.0401624217911376</v>
          </cell>
          <cell r="DV342">
            <v>14.601166107289373</v>
          </cell>
          <cell r="DW342">
            <v>14.713604145849899</v>
          </cell>
          <cell r="DX342">
            <v>-17.577070787909179</v>
          </cell>
          <cell r="DY342">
            <v>-0.51293801434985653</v>
          </cell>
          <cell r="DZ342">
            <v>-5.2555619847807975</v>
          </cell>
          <cell r="EA342">
            <v>-5.5341434398324054</v>
          </cell>
          <cell r="EB342">
            <v>-10.010007310027504</v>
          </cell>
          <cell r="EC342">
            <v>-19.777337985588019</v>
          </cell>
          <cell r="ED342">
            <v>-8.8898946371991769</v>
          </cell>
          <cell r="EE342">
            <v>-37.35041081289819</v>
          </cell>
          <cell r="EF342">
            <v>-2.5821021679585101</v>
          </cell>
          <cell r="EG342">
            <v>-1.7544940748193767</v>
          </cell>
          <cell r="EH342">
            <v>0</v>
          </cell>
          <cell r="EI342">
            <v>-1.9237606687697735</v>
          </cell>
          <cell r="EJ342">
            <v>-0.87493021565001072</v>
          </cell>
          <cell r="EK342">
            <v>-3.0083995794911971</v>
          </cell>
          <cell r="EL342">
            <v>-2.7924679249517794</v>
          </cell>
          <cell r="EM342">
            <v>-6.1603597124303633</v>
          </cell>
          <cell r="EN342">
            <v>-5.5886314480012516</v>
          </cell>
          <cell r="EO342">
            <v>-2.0075412363603391</v>
          </cell>
          <cell r="EP342">
            <v>-8.2973137749086163</v>
          </cell>
          <cell r="EQ342">
            <v>-2.3604100095217291</v>
          </cell>
          <cell r="ER342">
            <v>-12.423096320824698</v>
          </cell>
          <cell r="ES342">
            <v>-2.473649393334199</v>
          </cell>
          <cell r="ET342">
            <v>-1.0256414219984435</v>
          </cell>
          <cell r="EU342">
            <v>-0.45764011941992067</v>
          </cell>
          <cell r="EV342">
            <v>16.790226527559298</v>
          </cell>
          <cell r="EW342">
            <v>-1.6492262433498581</v>
          </cell>
          <cell r="EX342">
            <v>-8.2171329731172591</v>
          </cell>
          <cell r="EY342">
            <v>-15.717704198850697</v>
          </cell>
          <cell r="EZ342">
            <v>-7.5009769491116458</v>
          </cell>
          <cell r="FA342">
            <v>6.435605714277699</v>
          </cell>
          <cell r="FB342">
            <v>7.0294167911288241</v>
          </cell>
          <cell r="FC342">
            <v>-3.6591000191037892</v>
          </cell>
          <cell r="FD342">
            <v>-1.9772740355401766</v>
          </cell>
          <cell r="FE342">
            <v>-21.84735118196113</v>
          </cell>
          <cell r="FF342">
            <v>10.329176115063092</v>
          </cell>
          <cell r="FG342">
            <v>1.5617494205180265</v>
          </cell>
          <cell r="FH342">
            <v>0.42875328030004312</v>
          </cell>
          <cell r="FI342">
            <v>-3.6961539078099577</v>
          </cell>
          <cell r="FJ342">
            <v>-0.21329027784997834</v>
          </cell>
          <cell r="FK342">
            <v>10.955159230608842</v>
          </cell>
          <cell r="FL342">
            <v>-22.233681343377611</v>
          </cell>
          <cell r="FM342">
            <v>-6.9739417628607043</v>
          </cell>
          <cell r="FN342">
            <v>-4.2928808659162314</v>
          </cell>
          <cell r="FO342">
            <v>-1.9809682361592422</v>
          </cell>
          <cell r="FP342">
            <v>-5.9812500397420081</v>
          </cell>
          <cell r="FQ342">
            <v>0.24997720524333999</v>
          </cell>
          <cell r="FR342">
            <v>-14.366463066224242</v>
          </cell>
          <cell r="FS342">
            <v>4.7903794261819712</v>
          </cell>
          <cell r="FT342">
            <v>-4.735324239860347</v>
          </cell>
          <cell r="FU342">
            <v>-1.9337712782707968</v>
          </cell>
          <cell r="FV342">
            <v>-18.126610752050055</v>
          </cell>
          <cell r="FW342">
            <v>1.176628048379996</v>
          </cell>
          <cell r="FX342">
            <v>-2.9917114174813833</v>
          </cell>
          <cell r="FY342">
            <v>-8.1781459341582377</v>
          </cell>
          <cell r="FZ342">
            <v>5.7975955595575215</v>
          </cell>
          <cell r="GA342">
            <v>-1.0846563296927343</v>
          </cell>
          <cell r="GB342">
            <v>14.825405531883007</v>
          </cell>
          <cell r="GC342">
            <v>-1.5939136698907532</v>
          </cell>
          <cell r="GD342">
            <v>-2.3123380108409037</v>
          </cell>
          <cell r="GE342">
            <v>-27.443994451823528</v>
          </cell>
          <cell r="GF342">
            <v>0.54479015674041875</v>
          </cell>
          <cell r="GG342">
            <v>-10.237756621580047</v>
          </cell>
          <cell r="GH342">
            <v>0</v>
          </cell>
          <cell r="GI342">
            <v>0</v>
          </cell>
          <cell r="GJ342">
            <v>0</v>
          </cell>
          <cell r="GK342">
            <v>-3.8279050667606498</v>
          </cell>
          <cell r="GL342">
            <v>-3.7682997320025606</v>
          </cell>
          <cell r="GM342">
            <v>-2.2022088351513958</v>
          </cell>
          <cell r="GN342">
            <v>-3.408723860848113</v>
          </cell>
          <cell r="GO342">
            <v>-2.8351516369402816</v>
          </cell>
          <cell r="GP342">
            <v>-0.54020628238868085</v>
          </cell>
          <cell r="GQ342">
            <v>-1.1685325729085889</v>
          </cell>
          <cell r="GR342">
            <v>11.596012726222398</v>
          </cell>
          <cell r="GS342">
            <v>-8.8861421252895525</v>
          </cell>
          <cell r="GT342">
            <v>-4.9121030286296445</v>
          </cell>
          <cell r="GU342">
            <v>51.732521109609479</v>
          </cell>
          <cell r="GV342">
            <v>0</v>
          </cell>
          <cell r="GW342">
            <v>-0.36803460603002236</v>
          </cell>
          <cell r="GX342">
            <v>-2.1027344970389095</v>
          </cell>
          <cell r="GY342">
            <v>-6.5859850421111332</v>
          </cell>
          <cell r="GZ342">
            <v>-10.806453138513461</v>
          </cell>
          <cell r="HA342">
            <v>-0.41255585122053162</v>
          </cell>
          <cell r="HB342">
            <v>-0.92583672029832087</v>
          </cell>
          <cell r="HC342">
            <v>-3.2695581925399892</v>
          </cell>
          <cell r="HD342">
            <v>-1.8671051817364059</v>
          </cell>
          <cell r="HE342">
            <v>-14.806831047433661</v>
          </cell>
          <cell r="HF342">
            <v>-0.57000857077218825</v>
          </cell>
          <cell r="HG342">
            <v>-2.435220871169804</v>
          </cell>
          <cell r="HH342">
            <v>19.464932892427896</v>
          </cell>
          <cell r="HI342">
            <v>-0.15242362730987224</v>
          </cell>
          <cell r="HJ342">
            <v>0</v>
          </cell>
          <cell r="HK342">
            <v>-13.593060964607503</v>
          </cell>
          <cell r="HL342">
            <v>-4.0591619412407454</v>
          </cell>
          <cell r="HM342">
            <v>-1.5217047868500231</v>
          </cell>
          <cell r="HN342">
            <v>-2.2112227847101167</v>
          </cell>
          <cell r="HO342">
            <v>-3.0598063124562032</v>
          </cell>
          <cell r="HP342">
            <v>-3.340820310611889</v>
          </cell>
          <cell r="HQ342">
            <v>-3.3283337701104756</v>
          </cell>
          <cell r="HR342">
            <v>-97.87742748556775</v>
          </cell>
          <cell r="HS342">
            <v>-1.5709109174422338</v>
          </cell>
          <cell r="HT342">
            <v>-16.875508629698743</v>
          </cell>
          <cell r="HU342">
            <v>-2.016542847339224</v>
          </cell>
          <cell r="HV342">
            <v>0</v>
          </cell>
          <cell r="HW342">
            <v>-0.57925778416006324</v>
          </cell>
          <cell r="HX342">
            <v>-58.081868553737877</v>
          </cell>
          <cell r="HY342">
            <v>-6.3342133145379194</v>
          </cell>
          <cell r="HZ342">
            <v>-1.7880021282217058</v>
          </cell>
          <cell r="IA342">
            <v>-3.7653330002103758</v>
          </cell>
          <cell r="IB342">
            <v>1.2911314718112408</v>
          </cell>
          <cell r="IC342">
            <v>-2.2940021036010876</v>
          </cell>
          <cell r="ID342">
            <v>-5.8629196784386295</v>
          </cell>
          <cell r="IE342">
            <v>-32.320077076175949</v>
          </cell>
          <cell r="IF342">
            <v>-1.3996904110827018</v>
          </cell>
          <cell r="IG342">
            <v>-2.7615147390115453</v>
          </cell>
          <cell r="IH342">
            <v>0</v>
          </cell>
          <cell r="II342">
            <v>-3.7077321964800376</v>
          </cell>
          <cell r="IJ342">
            <v>0</v>
          </cell>
          <cell r="IK342">
            <v>-4.7589351282622374</v>
          </cell>
          <cell r="IL342">
            <v>-7.749795973788423</v>
          </cell>
          <cell r="IM342">
            <v>-1.0293175870410778</v>
          </cell>
          <cell r="IN342">
            <v>-3.2884764675800398</v>
          </cell>
          <cell r="IO342">
            <v>0.51732929982063069</v>
          </cell>
          <cell r="IP342">
            <v>-2.2557745402009459</v>
          </cell>
          <cell r="IQ342">
            <v>-5.8861693325889064</v>
          </cell>
          <cell r="IR342">
            <v>-140.90777828506543</v>
          </cell>
          <cell r="IS342">
            <v>-18.733430183834571</v>
          </cell>
          <cell r="IT342">
            <v>-5.8259204835103446</v>
          </cell>
          <cell r="IU342">
            <v>-22.597753547977845</v>
          </cell>
          <cell r="IV342">
            <v>6.5303634138900293</v>
          </cell>
          <cell r="IW342">
            <v>2.6433318975498423</v>
          </cell>
          <cell r="IX342">
            <v>-5.0393759832022624</v>
          </cell>
          <cell r="IY342">
            <v>-0.64574621927022235</v>
          </cell>
          <cell r="IZ342">
            <v>-3.6091849818039918</v>
          </cell>
          <cell r="JA342">
            <v>-0.16210365994265885</v>
          </cell>
          <cell r="JB342">
            <v>-90.949052058789675</v>
          </cell>
          <cell r="JC342">
            <v>-0.87823625285818707</v>
          </cell>
          <cell r="JD342">
            <v>-1.6406702253079857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3.1598020244800864</v>
          </cell>
          <cell r="G343">
            <v>-4.9742861037102557</v>
          </cell>
          <cell r="H343">
            <v>1.0915937940790172</v>
          </cell>
          <cell r="I343">
            <v>-8.1150602832803997</v>
          </cell>
          <cell r="J343">
            <v>-9.8013947361096143</v>
          </cell>
          <cell r="K343">
            <v>-13.112813039690991</v>
          </cell>
          <cell r="L343">
            <v>22.948639951915538</v>
          </cell>
          <cell r="M343">
            <v>-1.6436380064787954</v>
          </cell>
          <cell r="N343">
            <v>-6.7252340323311728</v>
          </cell>
          <cell r="O343">
            <v>-1.5832407469499685</v>
          </cell>
          <cell r="P343">
            <v>-0.59084989410985145</v>
          </cell>
          <cell r="Q343">
            <v>-1.2379096354034118</v>
          </cell>
          <cell r="R343">
            <v>100.73086244254955</v>
          </cell>
          <cell r="S343">
            <v>-3.0980654779887118</v>
          </cell>
          <cell r="T343">
            <v>-3.6220640146930236</v>
          </cell>
          <cell r="U343">
            <v>-6.984685689167236E-2</v>
          </cell>
          <cell r="V343">
            <v>0.24021102556980622</v>
          </cell>
          <cell r="W343">
            <v>6.721299521439505</v>
          </cell>
          <cell r="X343">
            <v>121.8572545127372</v>
          </cell>
          <cell r="Y343">
            <v>-6.2712230182496569</v>
          </cell>
          <cell r="Z343">
            <v>0.98209776155908912</v>
          </cell>
          <cell r="AA343">
            <v>-1.1992515910897055</v>
          </cell>
          <cell r="AB343">
            <v>-4.4172375147882121</v>
          </cell>
          <cell r="AC343">
            <v>-5.4635482961402886</v>
          </cell>
          <cell r="AD343">
            <v>-4.9287636089429725</v>
          </cell>
          <cell r="AE343">
            <v>-12.818244798589149</v>
          </cell>
          <cell r="AF343">
            <v>-1.8000750003939174</v>
          </cell>
          <cell r="AG343">
            <v>-12.050192366117699</v>
          </cell>
          <cell r="AH343">
            <v>-12.781058996060892</v>
          </cell>
          <cell r="AI343">
            <v>-9.2082316777705273</v>
          </cell>
          <cell r="AJ343">
            <v>26.208556134248283</v>
          </cell>
          <cell r="AK343">
            <v>-5.264287376547145</v>
          </cell>
          <cell r="AL343">
            <v>-11.884224675412042</v>
          </cell>
          <cell r="AM343">
            <v>1.0102284412387235</v>
          </cell>
          <cell r="AN343">
            <v>-2.545956208701682</v>
          </cell>
          <cell r="AO343">
            <v>19.209676858798048</v>
          </cell>
          <cell r="AP343">
            <v>-0.14868865123025898</v>
          </cell>
          <cell r="AQ343">
            <v>-3.5639912806309439</v>
          </cell>
          <cell r="AR343">
            <v>3.0524769789917627</v>
          </cell>
          <cell r="AS343">
            <v>0.2540755215795798</v>
          </cell>
          <cell r="AT343">
            <v>3.9766344339295756</v>
          </cell>
          <cell r="AU343">
            <v>-8.0877347270870814E-2</v>
          </cell>
          <cell r="AV343">
            <v>2.0855830995787983</v>
          </cell>
          <cell r="AW343">
            <v>-5.5261558985403099</v>
          </cell>
          <cell r="AX343">
            <v>1.1142641310270847</v>
          </cell>
          <cell r="AY343">
            <v>2.5300481107115047</v>
          </cell>
          <cell r="AZ343">
            <v>-0.1972086655205203</v>
          </cell>
          <cell r="BA343">
            <v>-0.99208901119163784</v>
          </cell>
          <cell r="BB343">
            <v>3.1687920503172791</v>
          </cell>
          <cell r="BC343">
            <v>-3.7005659118804033</v>
          </cell>
          <cell r="BD343">
            <v>0.41997646624986373</v>
          </cell>
          <cell r="BE343">
            <v>-38.364308319942211</v>
          </cell>
          <cell r="BF343">
            <v>-0.26858647124936397</v>
          </cell>
          <cell r="BG343">
            <v>-1.7106675942795846</v>
          </cell>
          <cell r="BH343">
            <v>-0.87275746633986273</v>
          </cell>
          <cell r="BI343">
            <v>-0.94163336217934557</v>
          </cell>
          <cell r="BJ343">
            <v>-3.6498548096496961</v>
          </cell>
          <cell r="BK343">
            <v>-12.854936264993739</v>
          </cell>
          <cell r="BL343">
            <v>-3.0642852817218227</v>
          </cell>
          <cell r="BM343">
            <v>-2.034088336890818</v>
          </cell>
          <cell r="BN343">
            <v>-5.1215392901904124</v>
          </cell>
          <cell r="BO343">
            <v>-8.4072906249957668E-2</v>
          </cell>
          <cell r="BP343">
            <v>-4.962732666381271</v>
          </cell>
          <cell r="BQ343">
            <v>-2.7991538698297518</v>
          </cell>
          <cell r="BR343">
            <v>-15.844507871704991</v>
          </cell>
          <cell r="BS343">
            <v>-0.28179275848742691</v>
          </cell>
          <cell r="BT343">
            <v>-1.6838923038303619</v>
          </cell>
          <cell r="BU343">
            <v>3.2237156682513159</v>
          </cell>
          <cell r="BV343">
            <v>-1.0043830793110828</v>
          </cell>
          <cell r="BW343">
            <v>0.41657553940058278</v>
          </cell>
          <cell r="BX343">
            <v>-1.0917489409093832</v>
          </cell>
          <cell r="BY343">
            <v>-0.40011981573843514</v>
          </cell>
          <cell r="BZ343">
            <v>-0.9755726757721277</v>
          </cell>
          <cell r="CA343">
            <v>-0.64783582840937015</v>
          </cell>
          <cell r="CB343">
            <v>-3.5435006489205989</v>
          </cell>
          <cell r="CC343">
            <v>-8.0864491099691804</v>
          </cell>
          <cell r="CD343">
            <v>-1.7695039180034655</v>
          </cell>
          <cell r="CE343">
            <v>-24.374487847118871</v>
          </cell>
          <cell r="CF343">
            <v>-0.68073972575984953</v>
          </cell>
          <cell r="CG343">
            <v>-5.563662958858913</v>
          </cell>
          <cell r="CH343">
            <v>-0.514883093899698</v>
          </cell>
          <cell r="CI343">
            <v>-1.1239464069494716</v>
          </cell>
          <cell r="CJ343">
            <v>4.1644199296888473</v>
          </cell>
          <cell r="CK343">
            <v>-1.3808197170474159</v>
          </cell>
          <cell r="CL343">
            <v>-2.64465789471069</v>
          </cell>
          <cell r="CM343">
            <v>-0.94913219537920668</v>
          </cell>
          <cell r="CN343">
            <v>-5.5656260804516933</v>
          </cell>
          <cell r="CO343">
            <v>-3.3472435758594656</v>
          </cell>
          <cell r="CP343">
            <v>-2.6014075474013225</v>
          </cell>
          <cell r="CQ343">
            <v>-4.1667885805291007</v>
          </cell>
          <cell r="CR343">
            <v>-65.098095064866357</v>
          </cell>
          <cell r="CS343">
            <v>-1.8485479043301893</v>
          </cell>
          <cell r="CT343">
            <v>-18.47471347796818</v>
          </cell>
          <cell r="CU343">
            <v>-1.0902255780074483</v>
          </cell>
          <cell r="CV343">
            <v>-4.7955954880635545</v>
          </cell>
          <cell r="CW343">
            <v>-6.0860524607987827</v>
          </cell>
          <cell r="CX343">
            <v>-15.043582217849689</v>
          </cell>
          <cell r="CY343">
            <v>-2.2090763712494663</v>
          </cell>
          <cell r="CZ343">
            <v>-4.3463399288721121</v>
          </cell>
          <cell r="DA343">
            <v>-5.4533735578388587</v>
          </cell>
          <cell r="DB343">
            <v>-0.14932436841081653</v>
          </cell>
          <cell r="DC343">
            <v>-2.607012463029605</v>
          </cell>
          <cell r="DD343">
            <v>-2.9942512484685722</v>
          </cell>
          <cell r="DE343">
            <v>-51.907787578005809</v>
          </cell>
          <cell r="DF343">
            <v>-0.85526913533067273</v>
          </cell>
          <cell r="DG343">
            <v>-15.029039087839919</v>
          </cell>
          <cell r="DH343">
            <v>-7.8522684995696181</v>
          </cell>
          <cell r="DI343">
            <v>2.7458044849099679</v>
          </cell>
          <cell r="DJ343">
            <v>-2.6291847632783174</v>
          </cell>
          <cell r="DK343">
            <v>-15.292407063330757</v>
          </cell>
          <cell r="DL343">
            <v>0.495616825959587</v>
          </cell>
          <cell r="DM343">
            <v>-4.7578797147798468</v>
          </cell>
          <cell r="DN343">
            <v>-1.9083541944601166</v>
          </cell>
          <cell r="DO343">
            <v>-1.7923589634301607</v>
          </cell>
          <cell r="DP343">
            <v>-4.3458192642101494</v>
          </cell>
          <cell r="DQ343">
            <v>-0.68662820266035851</v>
          </cell>
          <cell r="DR343">
            <v>-22.80590864570695</v>
          </cell>
          <cell r="DS343">
            <v>-0.67560730016157322</v>
          </cell>
          <cell r="DT343">
            <v>-1.4882717942600721</v>
          </cell>
          <cell r="DU343">
            <v>-7.3960617921802623</v>
          </cell>
          <cell r="DV343">
            <v>-4.5033954398395508</v>
          </cell>
          <cell r="DW343">
            <v>-14.219676238911234</v>
          </cell>
          <cell r="DX343">
            <v>-10.215207346278476</v>
          </cell>
          <cell r="DY343">
            <v>-1.1124780688987812</v>
          </cell>
          <cell r="DZ343">
            <v>-0.16153413166830433</v>
          </cell>
          <cell r="EA343">
            <v>-2.7692983381293743</v>
          </cell>
          <cell r="EB343">
            <v>-2.8610340090799582</v>
          </cell>
          <cell r="EC343">
            <v>24.815731359729398</v>
          </cell>
          <cell r="ED343">
            <v>-2.2190755460487708</v>
          </cell>
          <cell r="EE343">
            <v>0.99446088084368967</v>
          </cell>
          <cell r="EF343">
            <v>1.1401622072298778</v>
          </cell>
          <cell r="EG343">
            <v>2.3706416267814348</v>
          </cell>
          <cell r="EH343">
            <v>-0.33974215245871164</v>
          </cell>
          <cell r="EI343">
            <v>0.13082505023066915</v>
          </cell>
          <cell r="EJ343">
            <v>11.943993033138213</v>
          </cell>
          <cell r="EK343">
            <v>0.25379572564088448</v>
          </cell>
          <cell r="EL343">
            <v>-4.8246597006291267</v>
          </cell>
          <cell r="EM343">
            <v>-5.5307304100206238</v>
          </cell>
          <cell r="EN343">
            <v>-1.3770469982882787</v>
          </cell>
          <cell r="EO343">
            <v>-0.4328353680393775</v>
          </cell>
          <cell r="EP343">
            <v>-0.17818689122941578</v>
          </cell>
          <cell r="EQ343">
            <v>-2.1617552415082173</v>
          </cell>
          <cell r="ER343">
            <v>-39.079504352266667</v>
          </cell>
          <cell r="ES343">
            <v>-1.2945163397707802</v>
          </cell>
          <cell r="ET343">
            <v>-1.0603717694866646</v>
          </cell>
          <cell r="EU343">
            <v>0.583143314021072</v>
          </cell>
          <cell r="EV343">
            <v>-2.2412817715903657</v>
          </cell>
          <cell r="EW343">
            <v>-1.7198570823711634</v>
          </cell>
          <cell r="EX343">
            <v>-13.258063662449786</v>
          </cell>
          <cell r="EY343">
            <v>-1.1815519741685421</v>
          </cell>
          <cell r="EZ343">
            <v>-0.17298327613025322</v>
          </cell>
          <cell r="FA343">
            <v>-5.1476945622907806</v>
          </cell>
          <cell r="FB343">
            <v>-9.880991796590024</v>
          </cell>
          <cell r="FC343">
            <v>-2.8349324925602559</v>
          </cell>
          <cell r="FD343">
            <v>-0.87040293886821019</v>
          </cell>
          <cell r="FE343">
            <v>-29.301953788934043</v>
          </cell>
          <cell r="FF343">
            <v>-1.5599315435483732</v>
          </cell>
          <cell r="FG343">
            <v>-1.9938770514290809</v>
          </cell>
          <cell r="FH343">
            <v>0.73967711740988307</v>
          </cell>
          <cell r="FI343">
            <v>0.50930114863876952</v>
          </cell>
          <cell r="FJ343">
            <v>-0.44825632326956111</v>
          </cell>
          <cell r="FK343">
            <v>-10.055881708096422</v>
          </cell>
          <cell r="FL343">
            <v>-4.9897470557498309</v>
          </cell>
          <cell r="FM343">
            <v>-0.23915057516933302</v>
          </cell>
          <cell r="FN343">
            <v>-6.3595163606405549</v>
          </cell>
          <cell r="FO343">
            <v>0</v>
          </cell>
          <cell r="FP343">
            <v>-0.3817692760785576</v>
          </cell>
          <cell r="FQ343">
            <v>-4.5228021610000724</v>
          </cell>
          <cell r="FR343">
            <v>-19.588318631635047</v>
          </cell>
          <cell r="FS343">
            <v>-2.7626798147884983</v>
          </cell>
          <cell r="FT343">
            <v>0.11859461718086095</v>
          </cell>
          <cell r="FU343">
            <v>-15.357746121919263</v>
          </cell>
          <cell r="FV343">
            <v>-5.450305554739316</v>
          </cell>
          <cell r="FW343">
            <v>16.488277210260094</v>
          </cell>
          <cell r="FX343">
            <v>-3.7797475956103881</v>
          </cell>
          <cell r="FY343">
            <v>-0.52228475760057336</v>
          </cell>
          <cell r="FZ343">
            <v>-2.5225075807702524</v>
          </cell>
          <cell r="GA343">
            <v>-4.6540422598991427</v>
          </cell>
          <cell r="GB343">
            <v>0.1800991735090065</v>
          </cell>
          <cell r="GC343">
            <v>1.9219558423283161</v>
          </cell>
          <cell r="GD343">
            <v>-3.2479317895777058</v>
          </cell>
          <cell r="GE343">
            <v>-21.710478172142757</v>
          </cell>
          <cell r="GF343">
            <v>-3.0914485666617111</v>
          </cell>
          <cell r="GG343">
            <v>-9.2151278528417606</v>
          </cell>
          <cell r="GH343">
            <v>-3.3195707489303459</v>
          </cell>
          <cell r="GI343">
            <v>-0.57490717302971461</v>
          </cell>
          <cell r="GJ343">
            <v>1.4974601431213159</v>
          </cell>
          <cell r="GK343">
            <v>-5.3545724440282356</v>
          </cell>
          <cell r="GL343">
            <v>2.6599007758104563</v>
          </cell>
          <cell r="GM343">
            <v>-0.46503416920859308</v>
          </cell>
          <cell r="GN343">
            <v>-2.1796044482398429</v>
          </cell>
          <cell r="GO343">
            <v>-0.95546662424021633</v>
          </cell>
          <cell r="GP343">
            <v>-0.97167327976967499</v>
          </cell>
          <cell r="GQ343">
            <v>0.25956621586919937</v>
          </cell>
          <cell r="GR343">
            <v>-66.8349600963993</v>
          </cell>
          <cell r="GS343">
            <v>13.038663212822939</v>
          </cell>
          <cell r="GT343">
            <v>-4.2457105071407568</v>
          </cell>
          <cell r="GU343">
            <v>-5.4277128567209729</v>
          </cell>
          <cell r="GV343">
            <v>-4.4000107834708615</v>
          </cell>
          <cell r="GW343">
            <v>-23.831328314880466</v>
          </cell>
          <cell r="GX343">
            <v>-31.273738630101434</v>
          </cell>
          <cell r="GY343">
            <v>-7.3584823959190544</v>
          </cell>
          <cell r="GZ343">
            <v>-0.92322280880944163</v>
          </cell>
          <cell r="HA343">
            <v>-2.8341991717588826</v>
          </cell>
          <cell r="HB343">
            <v>5.3481792745697021</v>
          </cell>
          <cell r="HC343">
            <v>-4.2673389157389465</v>
          </cell>
          <cell r="HD343">
            <v>-0.66005819926067488</v>
          </cell>
          <cell r="HE343">
            <v>-38.330641159118386</v>
          </cell>
          <cell r="HF343">
            <v>-0.98109796629069024</v>
          </cell>
          <cell r="HG343">
            <v>-2.1425098735398933</v>
          </cell>
          <cell r="HH343">
            <v>-0.5900735010200151</v>
          </cell>
          <cell r="HI343">
            <v>11.232808915350688</v>
          </cell>
          <cell r="HJ343">
            <v>-2.4190290346300571</v>
          </cell>
          <cell r="HK343">
            <v>-22.705821625648241</v>
          </cell>
          <cell r="HL343">
            <v>-8.3783183700907102</v>
          </cell>
          <cell r="HM343">
            <v>-2.6654848469715944</v>
          </cell>
          <cell r="HN343">
            <v>-7.0638485618383129</v>
          </cell>
          <cell r="HO343">
            <v>-0.2406783339397407</v>
          </cell>
          <cell r="HP343">
            <v>-1.3021598597515549</v>
          </cell>
          <cell r="HQ343">
            <v>-1.0744281007209793</v>
          </cell>
          <cell r="HR343">
            <v>-58.416537437355146</v>
          </cell>
          <cell r="HS343">
            <v>-1.267666693773208</v>
          </cell>
          <cell r="HT343">
            <v>6.5471619893305615</v>
          </cell>
          <cell r="HU343">
            <v>-7.8942253938803333</v>
          </cell>
          <cell r="HV343">
            <v>-8.1571611789513554</v>
          </cell>
          <cell r="HW343">
            <v>-0.29676821202974679</v>
          </cell>
          <cell r="HX343">
            <v>-2.3789278927706619</v>
          </cell>
          <cell r="HY343">
            <v>-36.850433666089884</v>
          </cell>
          <cell r="HZ343">
            <v>-5.5281401155298227</v>
          </cell>
          <cell r="IA343">
            <v>-2.0941106384016166</v>
          </cell>
          <cell r="IB343">
            <v>4.6502904510889493</v>
          </cell>
          <cell r="IC343">
            <v>-3.9243484631406318</v>
          </cell>
          <cell r="ID343">
            <v>-1.2222076232610561</v>
          </cell>
          <cell r="IE343">
            <v>-40.186663616041187</v>
          </cell>
          <cell r="IF343">
            <v>-0.69945451052990393</v>
          </cell>
          <cell r="IG343">
            <v>-1.9415789971717459</v>
          </cell>
          <cell r="IH343">
            <v>-2.1894488661673677</v>
          </cell>
          <cell r="II343">
            <v>-8.3421294905274408</v>
          </cell>
          <cell r="IJ343">
            <v>-2.4322669118882914</v>
          </cell>
          <cell r="IK343">
            <v>-0.32238088742087712</v>
          </cell>
          <cell r="IL343">
            <v>-4.7303588857139403</v>
          </cell>
          <cell r="IM343">
            <v>-8.621406872271109</v>
          </cell>
          <cell r="IN343">
            <v>-1.9364022342997487</v>
          </cell>
          <cell r="IO343">
            <v>-6.7167341193216998</v>
          </cell>
          <cell r="IP343">
            <v>-1.228879854636034</v>
          </cell>
          <cell r="IQ343">
            <v>-1.0256219860893907</v>
          </cell>
          <cell r="IR343">
            <v>-36.338046625547577</v>
          </cell>
          <cell r="IS343">
            <v>-1.9296543197488063</v>
          </cell>
          <cell r="IT343">
            <v>-0.91486609501043858</v>
          </cell>
          <cell r="IU343">
            <v>1.2572445616879122</v>
          </cell>
          <cell r="IV343">
            <v>-2.1908499923792988</v>
          </cell>
          <cell r="IW343">
            <v>-8.8449100537709455</v>
          </cell>
          <cell r="IX343">
            <v>-6.4602861502098676</v>
          </cell>
          <cell r="IY343">
            <v>-6.6003760922831134</v>
          </cell>
          <cell r="IZ343">
            <v>-4.5303838103900489</v>
          </cell>
          <cell r="JA343">
            <v>-2.2889811807181104</v>
          </cell>
          <cell r="JB343">
            <v>-1.1848802981712652</v>
          </cell>
          <cell r="JC343">
            <v>0</v>
          </cell>
          <cell r="JD343">
            <v>-2.6501031945590512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-2.4484368747725966</v>
          </cell>
          <cell r="G344">
            <v>3.4304809364093671</v>
          </cell>
          <cell r="H344">
            <v>-0.19912692231082474</v>
          </cell>
          <cell r="I344">
            <v>10.382570395880521</v>
          </cell>
          <cell r="J344">
            <v>10.161487581330221</v>
          </cell>
          <cell r="K344">
            <v>2.9044505745391689</v>
          </cell>
          <cell r="L344">
            <v>-12.184456672321176</v>
          </cell>
          <cell r="M344">
            <v>1.083817937729691</v>
          </cell>
          <cell r="N344">
            <v>9.4829804474102275</v>
          </cell>
          <cell r="O344">
            <v>-0.77240325859929726</v>
          </cell>
          <cell r="P344">
            <v>3.3450123787188204</v>
          </cell>
          <cell r="Q344">
            <v>1.0207559265709278</v>
          </cell>
          <cell r="R344">
            <v>-99.150224500364857</v>
          </cell>
          <cell r="S344">
            <v>3.1305445013058488</v>
          </cell>
          <cell r="T344">
            <v>2.3810653268101305</v>
          </cell>
          <cell r="U344">
            <v>0.67200451011103723</v>
          </cell>
          <cell r="V344">
            <v>3.3749047200217319E-2</v>
          </cell>
          <cell r="W344">
            <v>-7.8044139959497443</v>
          </cell>
          <cell r="X344">
            <v>-121.94249385057992</v>
          </cell>
          <cell r="Y344">
            <v>2.484729991219865</v>
          </cell>
          <cell r="Z344">
            <v>3.4392080063407775</v>
          </cell>
          <cell r="AA344">
            <v>1.5531578812497173</v>
          </cell>
          <cell r="AB344">
            <v>2.3430952823700864</v>
          </cell>
          <cell r="AC344">
            <v>9.8441866954835859</v>
          </cell>
          <cell r="AD344">
            <v>4.714942104083093</v>
          </cell>
          <cell r="AE344">
            <v>9.2017952071328182</v>
          </cell>
          <cell r="AF344">
            <v>4.4787584076402709</v>
          </cell>
          <cell r="AG344">
            <v>7.5613920064806734</v>
          </cell>
          <cell r="AH344">
            <v>12.077969858301003</v>
          </cell>
          <cell r="AI344">
            <v>10.412613073938701</v>
          </cell>
          <cell r="AJ344">
            <v>-26.305283796070398</v>
          </cell>
          <cell r="AK344">
            <v>6.1649728116599363</v>
          </cell>
          <cell r="AL344">
            <v>13.653835291270298</v>
          </cell>
          <cell r="AM344">
            <v>-4.8481953904611146</v>
          </cell>
          <cell r="AN344">
            <v>0.72388854456039553</v>
          </cell>
          <cell r="AO344">
            <v>-17.360608305140886</v>
          </cell>
          <cell r="AP344">
            <v>4.8673108101866092E-2</v>
          </cell>
          <cell r="AQ344">
            <v>2.5937795968493447</v>
          </cell>
          <cell r="AR344">
            <v>-9.1507015542156296</v>
          </cell>
          <cell r="AS344">
            <v>-0.24618188118074613</v>
          </cell>
          <cell r="AT344">
            <v>-3.0829990779320724</v>
          </cell>
          <cell r="AU344">
            <v>-2.1195007249370974</v>
          </cell>
          <cell r="AV344">
            <v>-1.7955538809001155</v>
          </cell>
          <cell r="AW344">
            <v>9.7214554632173531</v>
          </cell>
          <cell r="AX344">
            <v>-0.2983805974090501</v>
          </cell>
          <cell r="AY344">
            <v>-2.4930851447898021</v>
          </cell>
          <cell r="AZ344">
            <v>-2.609206827430171</v>
          </cell>
          <cell r="BA344">
            <v>-1.7544379939918144</v>
          </cell>
          <cell r="BB344">
            <v>-3.2678746451219922</v>
          </cell>
          <cell r="BC344">
            <v>2.1322213884777739</v>
          </cell>
          <cell r="BD344">
            <v>-3.3371576322078909</v>
          </cell>
          <cell r="BE344">
            <v>-32.849241847143276</v>
          </cell>
          <cell r="BF344">
            <v>-1.3382266460994288</v>
          </cell>
          <cell r="BG344">
            <v>-0.10680623067855777</v>
          </cell>
          <cell r="BH344">
            <v>-2.819038831200487</v>
          </cell>
          <cell r="BI344">
            <v>-1.8687558741203247</v>
          </cell>
          <cell r="BJ344">
            <v>-2.0394579073208661</v>
          </cell>
          <cell r="BK344">
            <v>-0.38209982265107101</v>
          </cell>
          <cell r="BL344">
            <v>-4.3788072155984992</v>
          </cell>
          <cell r="BM344">
            <v>-7.3351359557291289</v>
          </cell>
          <cell r="BN344">
            <v>-4.719699726179897</v>
          </cell>
          <cell r="BO344">
            <v>-0.50064047916930576</v>
          </cell>
          <cell r="BP344">
            <v>-3.7525309663215012</v>
          </cell>
          <cell r="BQ344">
            <v>-3.6080421920796653</v>
          </cell>
          <cell r="BR344">
            <v>-44.424119810384582</v>
          </cell>
          <cell r="BS344">
            <v>-5.7406455233412998</v>
          </cell>
          <cell r="BT344">
            <v>-0.75107447883056011</v>
          </cell>
          <cell r="BU344">
            <v>2.9712086414110672</v>
          </cell>
          <cell r="BV344">
            <v>0.30613451391946001</v>
          </cell>
          <cell r="BW344">
            <v>0.61075044296012493</v>
          </cell>
          <cell r="BX344">
            <v>-11.627927083838586</v>
          </cell>
          <cell r="BY344">
            <v>-9.2201577326213737</v>
          </cell>
          <cell r="BZ344">
            <v>-6.5149135545216268</v>
          </cell>
          <cell r="CA344">
            <v>-5.3988095226886799</v>
          </cell>
          <cell r="CB344">
            <v>-2.8814522480597589</v>
          </cell>
          <cell r="CC344">
            <v>-3.4845726953699341</v>
          </cell>
          <cell r="CD344">
            <v>-2.6926605694188765</v>
          </cell>
          <cell r="CE344">
            <v>-54.583609520777827</v>
          </cell>
          <cell r="CF344">
            <v>-2.4831475553401106</v>
          </cell>
          <cell r="CG344">
            <v>-2.3384022007994645</v>
          </cell>
          <cell r="CH344">
            <v>-0.80479357808053464</v>
          </cell>
          <cell r="CI344">
            <v>7.7323631270701298E-2</v>
          </cell>
          <cell r="CJ344">
            <v>-0.8553097096082638</v>
          </cell>
          <cell r="CK344">
            <v>-5.1382404701707856</v>
          </cell>
          <cell r="CL344">
            <v>-7.3146142094683455</v>
          </cell>
          <cell r="CM344">
            <v>-12.340605593301007</v>
          </cell>
          <cell r="CN344">
            <v>-1.7972870742996747</v>
          </cell>
          <cell r="CO344">
            <v>-3.6528477900901635</v>
          </cell>
          <cell r="CP344">
            <v>-13.084997150686831</v>
          </cell>
          <cell r="CQ344">
            <v>-4.8506878202042572</v>
          </cell>
          <cell r="CR344">
            <v>-63.883463807142107</v>
          </cell>
          <cell r="CS344">
            <v>-0.42094738700689049</v>
          </cell>
          <cell r="CT344">
            <v>-2.9055185945990161</v>
          </cell>
          <cell r="CU344">
            <v>-1.7042926327603709</v>
          </cell>
          <cell r="CV344">
            <v>-2.4237540508493112</v>
          </cell>
          <cell r="CW344">
            <v>-11.47547649111948</v>
          </cell>
          <cell r="CX344">
            <v>-2.1851425616296183</v>
          </cell>
          <cell r="CY344">
            <v>-12.61974321946218</v>
          </cell>
          <cell r="CZ344">
            <v>-11.156646683650251</v>
          </cell>
          <cell r="DA344">
            <v>-15.374086412559336</v>
          </cell>
          <cell r="DB344">
            <v>-2.6120362263700372</v>
          </cell>
          <cell r="DC344">
            <v>-3.1902031939716835</v>
          </cell>
          <cell r="DD344">
            <v>2.184383646806964</v>
          </cell>
          <cell r="DE344">
            <v>-28.843587969400687</v>
          </cell>
          <cell r="DF344">
            <v>-0.50468776963134587</v>
          </cell>
          <cell r="DG344">
            <v>-2.5038918926202314</v>
          </cell>
          <cell r="DH344">
            <v>-2.6888924155200584</v>
          </cell>
          <cell r="DI344">
            <v>-9.0136489049491502</v>
          </cell>
          <cell r="DJ344">
            <v>-2.8871875765007644</v>
          </cell>
          <cell r="DK344">
            <v>-0.85074342870029795</v>
          </cell>
          <cell r="DL344">
            <v>-9.1109164108820551</v>
          </cell>
          <cell r="DM344">
            <v>-0.80521898068764131</v>
          </cell>
          <cell r="DN344">
            <v>-2.5309365337816416</v>
          </cell>
          <cell r="DO344">
            <v>2.2925447620509658</v>
          </cell>
          <cell r="DP344">
            <v>-6.8169278852383286</v>
          </cell>
          <cell r="DQ344">
            <v>6.5769190670489479</v>
          </cell>
          <cell r="DR344">
            <v>-20.707996628072578</v>
          </cell>
          <cell r="DS344">
            <v>-2.0341364252089988E-2</v>
          </cell>
          <cell r="DT344">
            <v>-4.2688744841507287</v>
          </cell>
          <cell r="DU344">
            <v>8.2697233410399349</v>
          </cell>
          <cell r="DV344">
            <v>-3.9393745481111182</v>
          </cell>
          <cell r="DW344">
            <v>6.1870377669947629E-2</v>
          </cell>
          <cell r="DX344">
            <v>-3.5341718405816209</v>
          </cell>
          <cell r="DY344">
            <v>-7.3607091576122912</v>
          </cell>
          <cell r="DZ344">
            <v>-8.4636873460513016</v>
          </cell>
          <cell r="EA344">
            <v>-1.408963293769375</v>
          </cell>
          <cell r="EB344">
            <v>5.3720850004801832</v>
          </cell>
          <cell r="EC344">
            <v>-2.6801504331378965</v>
          </cell>
          <cell r="ED344">
            <v>-2.7354028796107741</v>
          </cell>
          <cell r="EE344">
            <v>-38.375545304254047</v>
          </cell>
          <cell r="EF344">
            <v>-0.24392525582879898</v>
          </cell>
          <cell r="EG344">
            <v>-5.3185056304409954</v>
          </cell>
          <cell r="EH344">
            <v>5.5107298608800193</v>
          </cell>
          <cell r="EI344">
            <v>-5.6104866058376501E-2</v>
          </cell>
          <cell r="EJ344">
            <v>0.79197325800987528</v>
          </cell>
          <cell r="EK344">
            <v>-9.7363402397704704</v>
          </cell>
          <cell r="EL344">
            <v>-6.6512599906236574</v>
          </cell>
          <cell r="EM344">
            <v>-14.611023239636779</v>
          </cell>
          <cell r="EN344">
            <v>0.1950927895904897</v>
          </cell>
          <cell r="EO344">
            <v>-3.8496273765813385</v>
          </cell>
          <cell r="EP344">
            <v>-6.0595511324718245</v>
          </cell>
          <cell r="EQ344">
            <v>1.6529965186709887</v>
          </cell>
          <cell r="ER344">
            <v>-6.3517734775523422</v>
          </cell>
          <cell r="ES344">
            <v>3.3461363720089139</v>
          </cell>
          <cell r="ET344">
            <v>-0.46769434255111264</v>
          </cell>
          <cell r="EU344">
            <v>5.7571867933929752</v>
          </cell>
          <cell r="EV344">
            <v>10.103990261491163</v>
          </cell>
          <cell r="EW344">
            <v>3.0664472321695939</v>
          </cell>
          <cell r="EX344">
            <v>-3.6167546333099381</v>
          </cell>
          <cell r="EY344">
            <v>-8.0166745624610485</v>
          </cell>
          <cell r="EZ344">
            <v>-6.112786233321458</v>
          </cell>
          <cell r="FA344">
            <v>-4.1285854619709426</v>
          </cell>
          <cell r="FB344">
            <v>-0.50259816644029343</v>
          </cell>
          <cell r="FC344">
            <v>-4.0439016934615211</v>
          </cell>
          <cell r="FD344">
            <v>-1.7365390431023116</v>
          </cell>
          <cell r="FE344">
            <v>-48.396514391468372</v>
          </cell>
          <cell r="FF344">
            <v>-20.103808887341074</v>
          </cell>
          <cell r="FG344">
            <v>-0.30116037094921921</v>
          </cell>
          <cell r="FH344">
            <v>0.29280065435978031</v>
          </cell>
          <cell r="FI344">
            <v>0.46726409755046916</v>
          </cell>
          <cell r="FJ344">
            <v>2.6533397849098037</v>
          </cell>
          <cell r="FK344">
            <v>-2.7373915079224389</v>
          </cell>
          <cell r="FL344">
            <v>-10.263642762198288</v>
          </cell>
          <cell r="FM344">
            <v>-8.4730177628516685</v>
          </cell>
          <cell r="FN344">
            <v>-2.3455356245613075</v>
          </cell>
          <cell r="FO344">
            <v>2.0953824183598044</v>
          </cell>
          <cell r="FP344">
            <v>-4.9483192278094066</v>
          </cell>
          <cell r="FQ344">
            <v>-4.7324252029993659</v>
          </cell>
          <cell r="FR344">
            <v>-75.665010587064899</v>
          </cell>
          <cell r="FS344">
            <v>-10.964923148163507</v>
          </cell>
          <cell r="FT344">
            <v>-1.2860954732695973</v>
          </cell>
          <cell r="FU344">
            <v>-1.2534995467904082</v>
          </cell>
          <cell r="FV344">
            <v>0</v>
          </cell>
          <cell r="FW344">
            <v>1.2429637196501062</v>
          </cell>
          <cell r="FX344">
            <v>-4.9998240634313333</v>
          </cell>
          <cell r="FY344">
            <v>-13.749636336800904</v>
          </cell>
          <cell r="FZ344">
            <v>-5.7882446020794305</v>
          </cell>
          <cell r="GA344">
            <v>-0.94382896883871581</v>
          </cell>
          <cell r="GB344">
            <v>-26.284326272780163</v>
          </cell>
          <cell r="GC344">
            <v>-7.8517866834008601</v>
          </cell>
          <cell r="GD344">
            <v>-3.7858092111691803</v>
          </cell>
          <cell r="GE344">
            <v>-6.9077240939659532</v>
          </cell>
          <cell r="GF344">
            <v>-8.0021325227407942</v>
          </cell>
          <cell r="GG344">
            <v>0.8088911041195388</v>
          </cell>
          <cell r="GH344">
            <v>-0.11624978669988195</v>
          </cell>
          <cell r="GI344">
            <v>3.464992077849729</v>
          </cell>
          <cell r="GJ344">
            <v>1.0879445666498668</v>
          </cell>
          <cell r="GK344">
            <v>-6.0690894139306693</v>
          </cell>
          <cell r="GL344">
            <v>-0.12394058223071625</v>
          </cell>
          <cell r="GM344">
            <v>-7.2564382654491055</v>
          </cell>
          <cell r="GN344">
            <v>1.9075889637097134</v>
          </cell>
          <cell r="GO344">
            <v>1.5249647594391718</v>
          </cell>
          <cell r="GP344">
            <v>14.635876723150432</v>
          </cell>
          <cell r="GQ344">
            <v>-8.7701317178507452</v>
          </cell>
          <cell r="GR344">
            <v>17.35220319488144</v>
          </cell>
          <cell r="GS344">
            <v>5.5804767846275354</v>
          </cell>
          <cell r="GT344">
            <v>-3.4395533912393148</v>
          </cell>
          <cell r="GU344">
            <v>41.095313499079566</v>
          </cell>
          <cell r="GV344">
            <v>7.4887282023100852</v>
          </cell>
          <cell r="GW344">
            <v>10.789594970489816</v>
          </cell>
          <cell r="GX344">
            <v>-8.8230337698205403</v>
          </cell>
          <cell r="GY344">
            <v>-8.2214531630979764</v>
          </cell>
          <cell r="GZ344">
            <v>-23.357710682048491</v>
          </cell>
          <cell r="HA344">
            <v>-1.6114568368066102</v>
          </cell>
          <cell r="HB344">
            <v>5.4863032400007796</v>
          </cell>
          <cell r="HC344">
            <v>-3.6784935028590553</v>
          </cell>
          <cell r="HD344">
            <v>-3.956512155749806</v>
          </cell>
          <cell r="HE344">
            <v>-20.29158260836266</v>
          </cell>
          <cell r="HF344">
            <v>-4.0452329022555205</v>
          </cell>
          <cell r="HG344">
            <v>-1.9984233392788155</v>
          </cell>
          <cell r="HH344">
            <v>3.7396236356889858</v>
          </cell>
          <cell r="HI344">
            <v>1.0726942696101105</v>
          </cell>
          <cell r="HJ344">
            <v>3.2097902022098879</v>
          </cell>
          <cell r="HK344">
            <v>1.3691547574098877</v>
          </cell>
          <cell r="HL344">
            <v>-5.9389078303138376</v>
          </cell>
          <cell r="HM344">
            <v>-6.0623384380305652</v>
          </cell>
          <cell r="HN344">
            <v>-5.0997213078098866</v>
          </cell>
          <cell r="HO344">
            <v>-1.4048561022591457</v>
          </cell>
          <cell r="HP344">
            <v>-2.9772557558244443</v>
          </cell>
          <cell r="HQ344">
            <v>-2.1561097975209123</v>
          </cell>
          <cell r="HR344">
            <v>-10.278961848031031</v>
          </cell>
          <cell r="HS344">
            <v>-0.48553016901496449</v>
          </cell>
          <cell r="HT344">
            <v>0.33044417584096664</v>
          </cell>
          <cell r="HU344">
            <v>2.5587548814728507</v>
          </cell>
          <cell r="HV344">
            <v>0</v>
          </cell>
          <cell r="HW344">
            <v>0.70836016601992924</v>
          </cell>
          <cell r="HX344">
            <v>-1.4492849214384478</v>
          </cell>
          <cell r="HY344">
            <v>-1.2463783218045137</v>
          </cell>
          <cell r="HZ344">
            <v>-1.9915613701305119</v>
          </cell>
          <cell r="IA344">
            <v>-4.3782043634728325</v>
          </cell>
          <cell r="IB344">
            <v>1.5377152454475436</v>
          </cell>
          <cell r="IC344">
            <v>-2.0339376497613557</v>
          </cell>
          <cell r="ID344">
            <v>-3.8293395211912866</v>
          </cell>
          <cell r="IE344">
            <v>-68.683272764523281</v>
          </cell>
          <cell r="IF344">
            <v>-1.4890146965299209</v>
          </cell>
          <cell r="IG344">
            <v>-3.2462334611082042</v>
          </cell>
          <cell r="IH344">
            <v>-41.187605840699689</v>
          </cell>
          <cell r="II344">
            <v>-3.5901554395095445</v>
          </cell>
          <cell r="IJ344">
            <v>2.5209362436889933</v>
          </cell>
          <cell r="IK344">
            <v>-4.7208405423407385</v>
          </cell>
          <cell r="IL344">
            <v>-8.6427132945391349</v>
          </cell>
          <cell r="IM344">
            <v>-9.6709759038130869</v>
          </cell>
          <cell r="IN344">
            <v>3.9109540037188708</v>
          </cell>
          <cell r="IO344">
            <v>1.1391554142901441</v>
          </cell>
          <cell r="IP344">
            <v>-0.96065425260167103</v>
          </cell>
          <cell r="IQ344">
            <v>-2.7461249950974889</v>
          </cell>
          <cell r="IR344">
            <v>-29.749559536605375</v>
          </cell>
          <cell r="IS344">
            <v>-1.472601608500554</v>
          </cell>
          <cell r="IT344">
            <v>-0.38530481468296784</v>
          </cell>
          <cell r="IU344">
            <v>0.14317309308898984</v>
          </cell>
          <cell r="IV344">
            <v>-2.3809552638103924</v>
          </cell>
          <cell r="IW344">
            <v>-4.3522297220488326</v>
          </cell>
          <cell r="IX344">
            <v>-9.5511229166404519</v>
          </cell>
          <cell r="IY344">
            <v>4.6572962270984135</v>
          </cell>
          <cell r="IZ344">
            <v>-1.768565071568446</v>
          </cell>
          <cell r="JA344">
            <v>-11.166717501952007</v>
          </cell>
          <cell r="JB344">
            <v>0.67615596633004316</v>
          </cell>
          <cell r="JC344">
            <v>-4.5072498295412515</v>
          </cell>
          <cell r="JD344">
            <v>0.35856190562844859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4.3797372999987427E-4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-9.7900010999996123E-4</v>
          </cell>
          <cell r="N345">
            <v>0</v>
          </cell>
          <cell r="O345">
            <v>-2.4475002000001744E-4</v>
          </cell>
          <cell r="P345">
            <v>-1.416973840000002E-3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-3.1834178730000495E-2</v>
          </cell>
          <cell r="AF345">
            <v>0</v>
          </cell>
          <cell r="AG345">
            <v>0</v>
          </cell>
          <cell r="AH345">
            <v>0</v>
          </cell>
          <cell r="AI345">
            <v>-3.1834178730000051E-2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-8.8433891000061493E-4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-8.843389099999488E-4</v>
          </cell>
          <cell r="BC345">
            <v>0</v>
          </cell>
          <cell r="BD345">
            <v>0</v>
          </cell>
          <cell r="BE345">
            <v>-1.1026479900007047E-3</v>
          </cell>
          <cell r="BF345">
            <v>-1.1026479900000385E-3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-3.2034067799990851E-3</v>
          </cell>
          <cell r="BS345">
            <v>0</v>
          </cell>
          <cell r="BT345">
            <v>-1.4797462800000272E-3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-1.723660499999724E-3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-1.2878968000151758E-4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-1.2878967999974122E-4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-2.6290577499992196E-3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-2.6290577499999968E-3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-2.674176220001101E-3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-2.6741762199999908E-3</v>
          </cell>
          <cell r="DP346">
            <v>0</v>
          </cell>
          <cell r="DQ346">
            <v>0</v>
          </cell>
          <cell r="DR346">
            <v>-2.7080150700005134E-3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-2.7080150700000694E-3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-8.2594006400000808E-3</v>
          </cell>
          <cell r="EF346">
            <v>0</v>
          </cell>
          <cell r="EG346">
            <v>0</v>
          </cell>
          <cell r="EH346">
            <v>-8.2594006400000808E-3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0.17676982949000575</v>
          </cell>
          <cell r="FS346">
            <v>0</v>
          </cell>
          <cell r="FT346">
            <v>-2.8772093500000206E-3</v>
          </cell>
          <cell r="FU346">
            <v>0.17964703885000066</v>
          </cell>
          <cell r="FV346">
            <v>-2.8772093499997986E-3</v>
          </cell>
          <cell r="FW346">
            <v>0</v>
          </cell>
          <cell r="FX346">
            <v>0</v>
          </cell>
          <cell r="FY346">
            <v>2.8772093400000198E-3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-5.9574518099978491E-3</v>
          </cell>
          <cell r="GS346">
            <v>0</v>
          </cell>
          <cell r="GT346">
            <v>0</v>
          </cell>
          <cell r="GU346">
            <v>0</v>
          </cell>
          <cell r="GV346">
            <v>-2.9787259100000352E-3</v>
          </cell>
          <cell r="GW346">
            <v>0</v>
          </cell>
          <cell r="GX346">
            <v>-2.9787259000000343E-3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-3.0689628500013555E-3</v>
          </cell>
          <cell r="HS346">
            <v>0</v>
          </cell>
          <cell r="HT346">
            <v>-3.0689628500000232E-3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-3.4527464470002656E-2</v>
          </cell>
          <cell r="IF346">
            <v>0</v>
          </cell>
          <cell r="IG346">
            <v>-3.1253609500003776E-3</v>
          </cell>
          <cell r="IH346">
            <v>-9.3760828200002422E-3</v>
          </cell>
          <cell r="II346">
            <v>0</v>
          </cell>
          <cell r="IJ346">
            <v>0</v>
          </cell>
          <cell r="IK346">
            <v>-2.2026020700000037E-2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-2.8550035500032322E-3</v>
          </cell>
          <cell r="IS346">
            <v>0</v>
          </cell>
          <cell r="IT346">
            <v>0</v>
          </cell>
          <cell r="IU346">
            <v>-2.8550035500001236E-3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2.8310250779998825E-2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1.8873500520000253E-2</v>
          </cell>
          <cell r="IN347">
            <v>9.4367502599999042E-3</v>
          </cell>
          <cell r="IO347">
            <v>0</v>
          </cell>
          <cell r="IP347">
            <v>0</v>
          </cell>
          <cell r="IQ347">
            <v>0</v>
          </cell>
          <cell r="IR347">
            <v>-3.6979076120001508E-2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-3.6979076119999732E-2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-6.9157806100008656E-3</v>
          </cell>
          <cell r="IF348">
            <v>0</v>
          </cell>
          <cell r="IG348">
            <v>-6.9157806099999775E-3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-3.593676167000126E-2</v>
          </cell>
          <cell r="IS348">
            <v>0</v>
          </cell>
          <cell r="IT348">
            <v>-3.4267137300001416E-3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-3.2510047939999787E-2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9.4383665300021846E-3</v>
          </cell>
          <cell r="IF349">
            <v>0</v>
          </cell>
          <cell r="IG349">
            <v>8.6476608999999094E-3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-4.4279514999994163E-3</v>
          </cell>
          <cell r="IQ349">
            <v>5.2186571299999152E-3</v>
          </cell>
          <cell r="IR349">
            <v>2.2150899119999679E-2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2.2150899120000567E-2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-2.3237768199997788E-2</v>
          </cell>
          <cell r="IF350">
            <v>0</v>
          </cell>
          <cell r="IG350">
            <v>-4.0666094299997013E-3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-1.9171158769999863E-2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2.980094419000423E-2</v>
          </cell>
          <cell r="IF351">
            <v>0</v>
          </cell>
          <cell r="IG351">
            <v>0</v>
          </cell>
          <cell r="IH351">
            <v>1.7710272460000009E-2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9.3246275900003006E-3</v>
          </cell>
          <cell r="IO351">
            <v>0</v>
          </cell>
          <cell r="IP351">
            <v>-1.6596264899999547E-3</v>
          </cell>
          <cell r="IQ351">
            <v>4.4256706299998783E-3</v>
          </cell>
          <cell r="IR351">
            <v>-8.3789844500010702E-3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0</v>
          </cell>
          <cell r="JA351">
            <v>-8.3789844499999599E-3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-19.648632984946744</v>
          </cell>
          <cell r="HS352">
            <v>0</v>
          </cell>
          <cell r="HT352">
            <v>-2.8864609847696556</v>
          </cell>
          <cell r="HU352">
            <v>0</v>
          </cell>
          <cell r="HV352">
            <v>0</v>
          </cell>
          <cell r="HW352">
            <v>0</v>
          </cell>
          <cell r="HX352">
            <v>-4.1796457776799798</v>
          </cell>
          <cell r="HY352">
            <v>-11.727029171940103</v>
          </cell>
          <cell r="HZ352">
            <v>1.3469422392590786</v>
          </cell>
          <cell r="IA352">
            <v>-0.7287110112793016</v>
          </cell>
          <cell r="IB352">
            <v>0</v>
          </cell>
          <cell r="IC352">
            <v>-1.8477498160696086</v>
          </cell>
          <cell r="ID352">
            <v>0.3740215375300977</v>
          </cell>
          <cell r="IE352">
            <v>39.958089512598235</v>
          </cell>
          <cell r="IF352">
            <v>-0.36419975197986787</v>
          </cell>
          <cell r="IG352">
            <v>-4.9300312250124989E-2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2.8671651522699904</v>
          </cell>
          <cell r="IM352">
            <v>0.10071878266990097</v>
          </cell>
          <cell r="IN352">
            <v>38.52223681760097</v>
          </cell>
          <cell r="IO352">
            <v>0</v>
          </cell>
          <cell r="IP352">
            <v>-1.9860448036797607</v>
          </cell>
          <cell r="IQ352">
            <v>0.86751362796985632</v>
          </cell>
          <cell r="IR352">
            <v>32.674523034860613</v>
          </cell>
          <cell r="IS352">
            <v>130.2209055926005</v>
          </cell>
          <cell r="IT352">
            <v>0.43035290504940349</v>
          </cell>
          <cell r="IU352">
            <v>0</v>
          </cell>
          <cell r="IV352">
            <v>0</v>
          </cell>
          <cell r="IW352">
            <v>0</v>
          </cell>
          <cell r="IX352">
            <v>9.3113202880033441E-2</v>
          </cell>
          <cell r="IY352">
            <v>-0.10845068506023381</v>
          </cell>
          <cell r="IZ352">
            <v>-10.527348007897672</v>
          </cell>
          <cell r="JA352">
            <v>-88.437471499639287</v>
          </cell>
          <cell r="JB352">
            <v>-1.0879218374199979</v>
          </cell>
          <cell r="JC352">
            <v>-0.33103413562048445</v>
          </cell>
          <cell r="JD352">
            <v>2.4223774999700254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1.9074210147591657</v>
          </cell>
          <cell r="HS353">
            <v>-0.31757789422954374</v>
          </cell>
          <cell r="HT353">
            <v>-1.7607972234400222</v>
          </cell>
          <cell r="HU353">
            <v>0</v>
          </cell>
          <cell r="HV353">
            <v>0.46632050226000388</v>
          </cell>
          <cell r="HW353">
            <v>-0.69180057014989416</v>
          </cell>
          <cell r="HX353">
            <v>0</v>
          </cell>
          <cell r="HY353">
            <v>9.4230236490197967</v>
          </cell>
          <cell r="HZ353">
            <v>5.8876428503499483</v>
          </cell>
          <cell r="IA353">
            <v>-13.968489530299848</v>
          </cell>
          <cell r="IB353">
            <v>0</v>
          </cell>
          <cell r="IC353">
            <v>2.290982237350363</v>
          </cell>
          <cell r="ID353">
            <v>0.57811699390003923</v>
          </cell>
          <cell r="IE353">
            <v>-68.784348772729572</v>
          </cell>
          <cell r="IF353">
            <v>0.90532284718028677</v>
          </cell>
          <cell r="IG353">
            <v>0.38002316910933587</v>
          </cell>
          <cell r="IH353">
            <v>0.92627888474999054</v>
          </cell>
          <cell r="II353">
            <v>0</v>
          </cell>
          <cell r="IJ353">
            <v>0</v>
          </cell>
          <cell r="IK353">
            <v>-6.2057246980099876</v>
          </cell>
          <cell r="IL353">
            <v>-15.411935279220415</v>
          </cell>
          <cell r="IM353">
            <v>0.72530401420954149</v>
          </cell>
          <cell r="IN353">
            <v>-43.159939726168886</v>
          </cell>
          <cell r="IO353">
            <v>0.11680634255998257</v>
          </cell>
          <cell r="IP353">
            <v>-4.9957767727892133</v>
          </cell>
          <cell r="IQ353">
            <v>-2.0647075543499795</v>
          </cell>
          <cell r="IR353">
            <v>132.7268501763283</v>
          </cell>
          <cell r="IS353">
            <v>-1.1260699438498705</v>
          </cell>
          <cell r="IT353">
            <v>-13.808809451090383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4.1072212691897221</v>
          </cell>
          <cell r="IZ353">
            <v>49.477859813399846</v>
          </cell>
          <cell r="JA353">
            <v>96.177426814060254</v>
          </cell>
          <cell r="JB353">
            <v>0</v>
          </cell>
          <cell r="JC353">
            <v>0.17467171704993234</v>
          </cell>
          <cell r="JD353">
            <v>-2.2754500424298385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-20.667530284648819</v>
          </cell>
          <cell r="G378">
            <v>-6.050034356318065</v>
          </cell>
          <cell r="H378">
            <v>-2.6971369888087793</v>
          </cell>
          <cell r="I378">
            <v>-12.796729892124858</v>
          </cell>
          <cell r="J378">
            <v>-16.768680092398426</v>
          </cell>
          <cell r="K378">
            <v>-9.1491007232871198</v>
          </cell>
          <cell r="L378">
            <v>-22.904235816837172</v>
          </cell>
          <cell r="M378">
            <v>-28.677733920711034</v>
          </cell>
          <cell r="N378">
            <v>-26.667906776165182</v>
          </cell>
          <cell r="O378">
            <v>-51.509374236175063</v>
          </cell>
          <cell r="P378">
            <v>-5.1752792666229652</v>
          </cell>
          <cell r="Q378">
            <v>-10.497935822204454</v>
          </cell>
          <cell r="R378">
            <v>-196.63087569281925</v>
          </cell>
          <cell r="S378">
            <v>-9.4043602348829154</v>
          </cell>
          <cell r="T378">
            <v>-8.3877520866662962</v>
          </cell>
          <cell r="U378">
            <v>-16.582314627397864</v>
          </cell>
          <cell r="V378">
            <v>4.0490958580157894</v>
          </cell>
          <cell r="W378">
            <v>-7.0122522917226888</v>
          </cell>
          <cell r="X378">
            <v>-14.763002991559915</v>
          </cell>
          <cell r="Y378">
            <v>-33.763483481445292</v>
          </cell>
          <cell r="Z378">
            <v>-45.29755007501808</v>
          </cell>
          <cell r="AA378">
            <v>-19.244955174348434</v>
          </cell>
          <cell r="AB378">
            <v>-31.211282838550687</v>
          </cell>
          <cell r="AC378">
            <v>-10.94140717733535</v>
          </cell>
          <cell r="AD378">
            <v>-4.071610571918427</v>
          </cell>
          <cell r="AE378">
            <v>-150.14363400510047</v>
          </cell>
          <cell r="AF378">
            <v>-11.146111099922564</v>
          </cell>
          <cell r="AG378">
            <v>-7.5159033906529658</v>
          </cell>
          <cell r="AH378">
            <v>4.3142547932147863</v>
          </cell>
          <cell r="AI378">
            <v>-3.0871044273881125</v>
          </cell>
          <cell r="AJ378">
            <v>-66.871292759242351</v>
          </cell>
          <cell r="AK378">
            <v>-13.388429651648039</v>
          </cell>
          <cell r="AL378">
            <v>-4.7488848288776353</v>
          </cell>
          <cell r="AM378">
            <v>-44.36899286370317</v>
          </cell>
          <cell r="AN378">
            <v>-6.5475976891466416</v>
          </cell>
          <cell r="AO378">
            <v>13.588596752277226</v>
          </cell>
          <cell r="AP378">
            <v>-6.7999187294917647</v>
          </cell>
          <cell r="AQ378">
            <v>-3.5722501104028197</v>
          </cell>
          <cell r="AR378">
            <v>-70.348651090404019</v>
          </cell>
          <cell r="AS378">
            <v>0.62039848460699432</v>
          </cell>
          <cell r="AT378">
            <v>-6.0335545265261317</v>
          </cell>
          <cell r="AU378">
            <v>17.731199723340978</v>
          </cell>
          <cell r="AV378">
            <v>2.045032513946353</v>
          </cell>
          <cell r="AW378">
            <v>-17.812387167025008</v>
          </cell>
          <cell r="AX378">
            <v>-18.083261262247106</v>
          </cell>
          <cell r="AY378">
            <v>-9.0196957860753173</v>
          </cell>
          <cell r="AZ378">
            <v>-7.8764334077714011</v>
          </cell>
          <cell r="BA378">
            <v>-2.221513953190879</v>
          </cell>
          <cell r="BB378">
            <v>-15.224945034315169</v>
          </cell>
          <cell r="BC378">
            <v>-4.8855882191273849</v>
          </cell>
          <cell r="BD378">
            <v>-9.5879024561145343</v>
          </cell>
          <cell r="BE378">
            <v>-224.14662070083432</v>
          </cell>
          <cell r="BF378">
            <v>-12.594597157483804</v>
          </cell>
          <cell r="BG378">
            <v>-14.33707251065789</v>
          </cell>
          <cell r="BH378">
            <v>-25.759804288150917</v>
          </cell>
          <cell r="BI378">
            <v>-7.5320385995764809</v>
          </cell>
          <cell r="BJ378">
            <v>-12.340067859175178</v>
          </cell>
          <cell r="BK378">
            <v>-32.293712456914363</v>
          </cell>
          <cell r="BL378">
            <v>-20.796241996533354</v>
          </cell>
          <cell r="BM378">
            <v>-27.601164108869852</v>
          </cell>
          <cell r="BN378">
            <v>-25.604223357455339</v>
          </cell>
          <cell r="BO378">
            <v>-16.500229435041547</v>
          </cell>
          <cell r="BP378">
            <v>-12.296906448958907</v>
          </cell>
          <cell r="BQ378">
            <v>-16.490562481965753</v>
          </cell>
          <cell r="BR378">
            <v>-234.59588028413418</v>
          </cell>
          <cell r="BS378">
            <v>-9.9765740272705443</v>
          </cell>
          <cell r="BT378">
            <v>-23.589964776510897</v>
          </cell>
          <cell r="BU378">
            <v>3.0609560184748261</v>
          </cell>
          <cell r="BV378">
            <v>-14.920563616120489</v>
          </cell>
          <cell r="BW378">
            <v>-9.333756516352878</v>
          </cell>
          <cell r="BX378">
            <v>-26.770747452646901</v>
          </cell>
          <cell r="BY378">
            <v>-24.856285377580207</v>
          </cell>
          <cell r="BZ378">
            <v>-22.003430190190556</v>
          </cell>
          <cell r="CA378">
            <v>-12.183944840784534</v>
          </cell>
          <cell r="CB378">
            <v>-52.602107775273907</v>
          </cell>
          <cell r="CC378">
            <v>-29.923164387961151</v>
          </cell>
          <cell r="CD378">
            <v>-11.496297341902391</v>
          </cell>
          <cell r="CE378">
            <v>-200.21953548718011</v>
          </cell>
          <cell r="CF378">
            <v>-7.7367008387591341</v>
          </cell>
          <cell r="CG378">
            <v>-13.569202929407766</v>
          </cell>
          <cell r="CH378">
            <v>-5.8147332222688419</v>
          </cell>
          <cell r="CI378">
            <v>2.2213662387657678</v>
          </cell>
          <cell r="CJ378">
            <v>-3.3058933905413141</v>
          </cell>
          <cell r="CK378">
            <v>-36.049139276889036</v>
          </cell>
          <cell r="CL378">
            <v>-20.688422834602534</v>
          </cell>
          <cell r="CM378">
            <v>-33.214358819328481</v>
          </cell>
          <cell r="CN378">
            <v>-26.764655283288448</v>
          </cell>
          <cell r="CO378">
            <v>-13.423081352426379</v>
          </cell>
          <cell r="CP378">
            <v>-22.352444518059201</v>
          </cell>
          <cell r="CQ378">
            <v>-19.522269260371104</v>
          </cell>
          <cell r="CR378">
            <v>-313.95380268554436</v>
          </cell>
          <cell r="CS378">
            <v>-9.0017081611294998</v>
          </cell>
          <cell r="CT378">
            <v>-29.503676092455862</v>
          </cell>
          <cell r="CU378">
            <v>-49.121976188565895</v>
          </cell>
          <cell r="CV378">
            <v>-14.900561215923517</v>
          </cell>
          <cell r="CW378">
            <v>-26.406421847001184</v>
          </cell>
          <cell r="CX378">
            <v>-32.006210671563167</v>
          </cell>
          <cell r="CY378">
            <v>-34.913848257914651</v>
          </cell>
          <cell r="CZ378">
            <v>-23.799375994116417</v>
          </cell>
          <cell r="DA378">
            <v>-25.051052236951364</v>
          </cell>
          <cell r="DB378">
            <v>-31.520357668632641</v>
          </cell>
          <cell r="DC378">
            <v>-20.152722998740501</v>
          </cell>
          <cell r="DD378">
            <v>-17.575891352549661</v>
          </cell>
          <cell r="DE378">
            <v>-203.11836475091695</v>
          </cell>
          <cell r="DF378">
            <v>-15.182157047485816</v>
          </cell>
          <cell r="DG378">
            <v>-31.366423036881315</v>
          </cell>
          <cell r="DH378">
            <v>-12.026963635020365</v>
          </cell>
          <cell r="DI378">
            <v>4.1903615434566746</v>
          </cell>
          <cell r="DJ378">
            <v>-14.959656447026646</v>
          </cell>
          <cell r="DK378">
            <v>-46.586856446650927</v>
          </cell>
          <cell r="DL378">
            <v>-27.063975723067415</v>
          </cell>
          <cell r="DM378">
            <v>-20.153569699949003</v>
          </cell>
          <cell r="DN378">
            <v>-19.095380374419619</v>
          </cell>
          <cell r="DO378">
            <v>-11.332060859858757</v>
          </cell>
          <cell r="DP378">
            <v>-25.46928046818357</v>
          </cell>
          <cell r="DQ378">
            <v>15.927597444169805</v>
          </cell>
          <cell r="DR378">
            <v>-222.9641886914178</v>
          </cell>
          <cell r="DS378">
            <v>1.5480941382193123</v>
          </cell>
          <cell r="DT378">
            <v>-33.282539676700253</v>
          </cell>
          <cell r="DU378">
            <v>3.533097013416409</v>
          </cell>
          <cell r="DV378">
            <v>50.536203822746756</v>
          </cell>
          <cell r="DW378">
            <v>-8.8231534695732989</v>
          </cell>
          <cell r="DX378">
            <v>-60.617160909714585</v>
          </cell>
          <cell r="DY378">
            <v>-17.207061207140214</v>
          </cell>
          <cell r="DZ378">
            <v>-29.892601769635803</v>
          </cell>
          <cell r="EA378">
            <v>-12.101735454991285</v>
          </cell>
          <cell r="EB378">
            <v>-27.391512329551915</v>
          </cell>
          <cell r="EC378">
            <v>-74.89726481026446</v>
          </cell>
          <cell r="ED378">
            <v>-14.368554038228467</v>
          </cell>
          <cell r="EE378">
            <v>-137.00918722412462</v>
          </cell>
          <cell r="EF378">
            <v>7.8956615794595564</v>
          </cell>
          <cell r="EG378">
            <v>-20.110378681667498</v>
          </cell>
          <cell r="EH378">
            <v>-6.8108904640175751</v>
          </cell>
          <cell r="EI378">
            <v>-1.2690095296275103</v>
          </cell>
          <cell r="EJ378">
            <v>9.385891294463363</v>
          </cell>
          <cell r="EK378">
            <v>-23.253935838089092</v>
          </cell>
          <cell r="EL378">
            <v>-27.336046612574137</v>
          </cell>
          <cell r="EM378">
            <v>-34.72101044509327</v>
          </cell>
          <cell r="EN378">
            <v>-8.9851174134673784</v>
          </cell>
          <cell r="EO378">
            <v>-12.45502031736396</v>
          </cell>
          <cell r="EP378">
            <v>-17.53742920399236</v>
          </cell>
          <cell r="EQ378">
            <v>-1.8119015921693062</v>
          </cell>
          <cell r="ER378">
            <v>-124.21379757270915</v>
          </cell>
          <cell r="ES378">
            <v>0.69121866795467213</v>
          </cell>
          <cell r="ET378">
            <v>-5.5924295382137643</v>
          </cell>
          <cell r="EU378">
            <v>9.0216207563717035</v>
          </cell>
          <cell r="EV378">
            <v>-17.247353836464754</v>
          </cell>
          <cell r="EW378">
            <v>2.1916190884257958</v>
          </cell>
          <cell r="EX378">
            <v>-31.101025513802597</v>
          </cell>
          <cell r="EY378">
            <v>-27.471548817571602</v>
          </cell>
          <cell r="EZ378">
            <v>-24.408814430978964</v>
          </cell>
          <cell r="FA378">
            <v>-5.2538961999234743</v>
          </cell>
          <cell r="FB378">
            <v>-3.3219544780586148</v>
          </cell>
          <cell r="FC378">
            <v>-13.725545091758249</v>
          </cell>
          <cell r="FD378">
            <v>-7.9956881786929443</v>
          </cell>
          <cell r="FE378">
            <v>-284.90930422254314</v>
          </cell>
          <cell r="FF378">
            <v>-106.4186058632913</v>
          </cell>
          <cell r="FG378">
            <v>-7.84198439247848</v>
          </cell>
          <cell r="FH378">
            <v>1.0186991834052606</v>
          </cell>
          <cell r="FI378">
            <v>-37.611400912588579</v>
          </cell>
          <cell r="FJ378">
            <v>2.5922497167339316</v>
          </cell>
          <cell r="FK378">
            <v>-22.085900444428262</v>
          </cell>
          <cell r="FL378">
            <v>-44.935552283801371</v>
          </cell>
          <cell r="FM378">
            <v>-26.229183867500979</v>
          </cell>
          <cell r="FN378">
            <v>-12.033344974610372</v>
          </cell>
          <cell r="FO378">
            <v>-6.9634291335605667</v>
          </cell>
          <cell r="FP378">
            <v>-16.331893133581616</v>
          </cell>
          <cell r="FQ378">
            <v>-8.068958116840804</v>
          </cell>
          <cell r="FR378">
            <v>-96.516748588779592</v>
          </cell>
          <cell r="FS378">
            <v>-7.6377310894458788</v>
          </cell>
          <cell r="FT378">
            <v>-4.7328695937321754</v>
          </cell>
          <cell r="FU378">
            <v>-16.820352531540266</v>
          </cell>
          <cell r="FV378">
            <v>-21.660535183080356</v>
          </cell>
          <cell r="FW378">
            <v>14.716209298265312</v>
          </cell>
          <cell r="FX378">
            <v>-22.357622738767532</v>
          </cell>
          <cell r="FY378">
            <v>-24.243284355456126</v>
          </cell>
          <cell r="FZ378">
            <v>-13.409980543408892</v>
          </cell>
          <cell r="GA378">
            <v>15.414182277432701</v>
          </cell>
          <cell r="GB378">
            <v>-3.1551076742252917</v>
          </cell>
          <cell r="GC378">
            <v>-7.7629506387893343</v>
          </cell>
          <cell r="GD378">
            <v>-4.8667058160353918</v>
          </cell>
          <cell r="GE378">
            <v>-99.40394266108342</v>
          </cell>
          <cell r="GF378">
            <v>10.319826524500968</v>
          </cell>
          <cell r="GG378">
            <v>-20.309292616620951</v>
          </cell>
          <cell r="GH378">
            <v>-1.2694680138811236</v>
          </cell>
          <cell r="GI378">
            <v>3.0899770559626631</v>
          </cell>
          <cell r="GJ378">
            <v>3.8074049721908523</v>
          </cell>
          <cell r="GK378">
            <v>-29.315493709160364</v>
          </cell>
          <cell r="GL378">
            <v>-24.568018500998733</v>
          </cell>
          <cell r="GM378">
            <v>-10.553458162248717</v>
          </cell>
          <cell r="GN378">
            <v>-11.567901644768426</v>
          </cell>
          <cell r="GO378">
            <v>-13.068458112895314</v>
          </cell>
          <cell r="GP378">
            <v>7.5262048059958033</v>
          </cell>
          <cell r="GQ378">
            <v>-13.495265259189182</v>
          </cell>
          <cell r="GR378">
            <v>-139.31215346761746</v>
          </cell>
          <cell r="GS378">
            <v>10.508814332497423</v>
          </cell>
          <cell r="GT378">
            <v>-9.9666718372754985</v>
          </cell>
          <cell r="GU378">
            <v>35.012433144511306</v>
          </cell>
          <cell r="GV378">
            <v>0.8422561847801262</v>
          </cell>
          <cell r="GW378">
            <v>-17.103217885673075</v>
          </cell>
          <cell r="GX378">
            <v>-45.910528526248527</v>
          </cell>
          <cell r="GY378">
            <v>-41.327607689687284</v>
          </cell>
          <cell r="GZ378">
            <v>-39.821304306504317</v>
          </cell>
          <cell r="HA378">
            <v>-8.4078659482620424</v>
          </cell>
          <cell r="HB378">
            <v>1.4710895412936225</v>
          </cell>
          <cell r="HC378">
            <v>-18.568870345232426</v>
          </cell>
          <cell r="HD378">
            <v>-6.0406801318313228</v>
          </cell>
          <cell r="HE378">
            <v>54.100467905518599</v>
          </cell>
          <cell r="HF378">
            <v>2.4248827219707891E-2</v>
          </cell>
          <cell r="HG378">
            <v>-7.7938694607000798</v>
          </cell>
          <cell r="HH378">
            <v>23.497881978350051</v>
          </cell>
          <cell r="HI378">
            <v>8.7043175452563446</v>
          </cell>
          <cell r="HJ378">
            <v>-2.4424316451113555</v>
          </cell>
          <cell r="HK378">
            <v>-3.3416598001858802</v>
          </cell>
          <cell r="HL378">
            <v>-29.678222164307954</v>
          </cell>
          <cell r="HM378">
            <v>-17.517489520949312</v>
          </cell>
          <cell r="HN378">
            <v>105.40831208296004</v>
          </cell>
          <cell r="HO378">
            <v>-3.6771113308714121</v>
          </cell>
          <cell r="HP378">
            <v>-14.414558598538861</v>
          </cell>
          <cell r="HQ378">
            <v>-4.6689500076172408</v>
          </cell>
          <cell r="HR378">
            <v>-279.99865380942356</v>
          </cell>
          <cell r="HS378">
            <v>-6.2408161176135764</v>
          </cell>
          <cell r="HT378">
            <v>-18.457102985179517</v>
          </cell>
          <cell r="HU378">
            <v>-67.836397586950625</v>
          </cell>
          <cell r="HV378">
            <v>-12.661874486911984</v>
          </cell>
          <cell r="HW378">
            <v>-2.7888629583903821</v>
          </cell>
          <cell r="HX378">
            <v>-57.817104282912624</v>
          </cell>
          <cell r="HY378">
            <v>-53.091792710198206</v>
          </cell>
          <cell r="HZ378">
            <v>-4.6924517973238835</v>
          </cell>
          <cell r="IA378">
            <v>-28.660642502640258</v>
          </cell>
          <cell r="IB378">
            <v>-5.2475865862215869</v>
          </cell>
          <cell r="IC378">
            <v>-13.013459876659908</v>
          </cell>
          <cell r="ID378">
            <v>-9.4905619184282841</v>
          </cell>
          <cell r="IE378">
            <v>-213.981718668947</v>
          </cell>
          <cell r="IF378">
            <v>-5.1704771808726946</v>
          </cell>
          <cell r="IG378">
            <v>-7.1523185603145976</v>
          </cell>
          <cell r="IH378">
            <v>-45.911813518803683</v>
          </cell>
          <cell r="II378">
            <v>-8.5111736438921071</v>
          </cell>
          <cell r="IJ378">
            <v>-6.1577662797899393</v>
          </cell>
          <cell r="IK378">
            <v>-22.562093612417812</v>
          </cell>
          <cell r="IL378">
            <v>-68.083021626720438</v>
          </cell>
          <cell r="IM378">
            <v>-10.966316735211876</v>
          </cell>
          <cell r="IN378">
            <v>-9.0751445060741389</v>
          </cell>
          <cell r="IO378">
            <v>-8.2246548525145045</v>
          </cell>
          <cell r="IP378">
            <v>-14.401834574047825</v>
          </cell>
          <cell r="IQ378">
            <v>-7.7651035781746032</v>
          </cell>
          <cell r="IR378">
            <v>-73.294045762275346</v>
          </cell>
          <cell r="IS378">
            <v>107.64531020632421</v>
          </cell>
          <cell r="IT378">
            <v>-25.866027953685261</v>
          </cell>
          <cell r="IU378">
            <v>-21.752175820663979</v>
          </cell>
          <cell r="IV378">
            <v>-3.6324475457477092</v>
          </cell>
          <cell r="IW378">
            <v>-12.757648905499082</v>
          </cell>
          <cell r="IX378">
            <v>-11.289082517767383</v>
          </cell>
          <cell r="IY378">
            <v>-18.876291078340728</v>
          </cell>
          <cell r="IZ378">
            <v>27.98344714945415</v>
          </cell>
          <cell r="JA378">
            <v>-16.058390277728904</v>
          </cell>
          <cell r="JB378">
            <v>-90.63305951768416</v>
          </cell>
          <cell r="JC378">
            <v>-5.450953968684189</v>
          </cell>
          <cell r="JD378">
            <v>-2.6067255323432619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2.1904672899921707E-3</v>
          </cell>
          <cell r="G381">
            <v>4.5498842450001575E-2</v>
          </cell>
          <cell r="H381">
            <v>3.3371040760002302E-2</v>
          </cell>
          <cell r="I381">
            <v>4.9647376221203103</v>
          </cell>
          <cell r="J381">
            <v>4.4342699871197055</v>
          </cell>
          <cell r="K381">
            <v>18.099539193549617</v>
          </cell>
          <cell r="L381">
            <v>-23.409800337499746</v>
          </cell>
          <cell r="M381">
            <v>-0.86977590231981594</v>
          </cell>
          <cell r="N381">
            <v>13.047764812949481</v>
          </cell>
          <cell r="O381">
            <v>-35.991667558489894</v>
          </cell>
          <cell r="P381">
            <v>0.65901125987011255</v>
          </cell>
          <cell r="Q381">
            <v>-14.198182868250001</v>
          </cell>
          <cell r="R381">
            <v>42.549560493576791</v>
          </cell>
          <cell r="S381">
            <v>-1.1501105020300884</v>
          </cell>
          <cell r="T381">
            <v>2.5089455518600516</v>
          </cell>
          <cell r="U381">
            <v>13.585476335269959</v>
          </cell>
          <cell r="V381">
            <v>1.6275944459721359E-2</v>
          </cell>
          <cell r="W381">
            <v>25.529445714179928</v>
          </cell>
          <cell r="X381">
            <v>12.888583340030209</v>
          </cell>
          <cell r="Y381">
            <v>6.9710969754398775</v>
          </cell>
          <cell r="Z381">
            <v>-8.1843556193107361</v>
          </cell>
          <cell r="AA381">
            <v>1.4757280573403477</v>
          </cell>
          <cell r="AB381">
            <v>-18.620820115130186</v>
          </cell>
          <cell r="AC381">
            <v>-5.199581140819987</v>
          </cell>
          <cell r="AD381">
            <v>12.728875952290196</v>
          </cell>
          <cell r="AE381">
            <v>-2.0602772183483467</v>
          </cell>
          <cell r="AF381">
            <v>-0.12804906234998725</v>
          </cell>
          <cell r="AG381">
            <v>7.3618313272502292</v>
          </cell>
          <cell r="AH381">
            <v>10.419145572929892</v>
          </cell>
          <cell r="AI381">
            <v>-13.30665502836996</v>
          </cell>
          <cell r="AJ381">
            <v>-28.467182766640008</v>
          </cell>
          <cell r="AK381">
            <v>-22.023697899029912</v>
          </cell>
          <cell r="AL381">
            <v>-1.9317371969998476</v>
          </cell>
          <cell r="AM381">
            <v>34.434450057590311</v>
          </cell>
          <cell r="AN381">
            <v>0.37153748179980539</v>
          </cell>
          <cell r="AO381">
            <v>17.689571033040068</v>
          </cell>
          <cell r="AP381">
            <v>13.131570775089813</v>
          </cell>
          <cell r="AQ381">
            <v>-19.611061512660172</v>
          </cell>
          <cell r="AR381">
            <v>-12.20802523358725</v>
          </cell>
          <cell r="AS381">
            <v>11.519422358240263</v>
          </cell>
          <cell r="AT381">
            <v>-25.136723303039844</v>
          </cell>
          <cell r="AU381">
            <v>-1.3176613328299993</v>
          </cell>
          <cell r="AV381">
            <v>4.770152700075414E-4</v>
          </cell>
          <cell r="AW381">
            <v>-3.0764306854600818</v>
          </cell>
          <cell r="AX381">
            <v>-1.8274028075300066</v>
          </cell>
          <cell r="AY381">
            <v>0.87830830837992835</v>
          </cell>
          <cell r="AZ381">
            <v>-42.239087433151326</v>
          </cell>
          <cell r="BA381">
            <v>46.458264487760061</v>
          </cell>
          <cell r="BB381">
            <v>6.1226473564499884</v>
          </cell>
          <cell r="BC381">
            <v>-1.7672127950390859E-2</v>
          </cell>
          <cell r="BD381">
            <v>-3.5721670697300851</v>
          </cell>
          <cell r="BE381">
            <v>-50.22955708430527</v>
          </cell>
          <cell r="BF381">
            <v>-1.7986335581799722</v>
          </cell>
          <cell r="BG381">
            <v>-0.60319943926015185</v>
          </cell>
          <cell r="BH381">
            <v>-0.19359577219984203</v>
          </cell>
          <cell r="BI381">
            <v>-0.60655273217025751</v>
          </cell>
          <cell r="BJ381">
            <v>-1.742869158719941</v>
          </cell>
          <cell r="BK381">
            <v>-0.47602015792972452</v>
          </cell>
          <cell r="BL381">
            <v>-31.968704695499582</v>
          </cell>
          <cell r="BM381">
            <v>-9.8252721710096012</v>
          </cell>
          <cell r="BN381">
            <v>-1.9647893252995345</v>
          </cell>
          <cell r="BO381">
            <v>7.0947730640000373E-2</v>
          </cell>
          <cell r="BP381">
            <v>-0.27240064626948879</v>
          </cell>
          <cell r="BQ381">
            <v>-0.84846715840012621</v>
          </cell>
          <cell r="BR381">
            <v>-1.6855140578772989</v>
          </cell>
          <cell r="BS381">
            <v>-0.39686052506976921</v>
          </cell>
          <cell r="BT381">
            <v>3.7078500567399715</v>
          </cell>
          <cell r="BU381">
            <v>1.6402418836305515</v>
          </cell>
          <cell r="BV381">
            <v>1.765472641659926</v>
          </cell>
          <cell r="BW381">
            <v>-0.50133674708968101</v>
          </cell>
          <cell r="BX381">
            <v>-3.1821146473994304</v>
          </cell>
          <cell r="BY381">
            <v>-5.2899953323694717</v>
          </cell>
          <cell r="BZ381">
            <v>-6.0965208081197488</v>
          </cell>
          <cell r="CA381">
            <v>-1.5645548441807478</v>
          </cell>
          <cell r="CB381">
            <v>7.4642368541499309</v>
          </cell>
          <cell r="CC381">
            <v>-0.26246989470018889</v>
          </cell>
          <cell r="CD381">
            <v>1.0305373048790898</v>
          </cell>
          <cell r="CE381">
            <v>-24.763195928768255</v>
          </cell>
          <cell r="CF381">
            <v>0.24104610963968298</v>
          </cell>
          <cell r="CG381">
            <v>-2.1061487879196648</v>
          </cell>
          <cell r="CH381">
            <v>-0.55306352200022957</v>
          </cell>
          <cell r="CI381">
            <v>-4.7568036619850318E-2</v>
          </cell>
          <cell r="CJ381">
            <v>-0.92953868827999031</v>
          </cell>
          <cell r="CK381">
            <v>-2.6031558388099256</v>
          </cell>
          <cell r="CL381">
            <v>-4.7626729854091536</v>
          </cell>
          <cell r="CM381">
            <v>-8.4441061310408259</v>
          </cell>
          <cell r="CN381">
            <v>-6.3623341401198559</v>
          </cell>
          <cell r="CO381">
            <v>9.1368507759852946E-2</v>
          </cell>
          <cell r="CP381">
            <v>0.87423433700132591</v>
          </cell>
          <cell r="CQ381">
            <v>-0.16125675297007547</v>
          </cell>
          <cell r="CR381">
            <v>-9.8430439371732064</v>
          </cell>
          <cell r="CS381">
            <v>-0.28699645460983447</v>
          </cell>
          <cell r="CT381">
            <v>-0.36110635618933884</v>
          </cell>
          <cell r="CU381">
            <v>1.0047180657802528</v>
          </cell>
          <cell r="CV381">
            <v>-0.98861718997068238</v>
          </cell>
          <cell r="CW381">
            <v>2.9283425306298341</v>
          </cell>
          <cell r="CX381">
            <v>-2.829536356369772</v>
          </cell>
          <cell r="CY381">
            <v>1.3941645214499658</v>
          </cell>
          <cell r="CZ381">
            <v>-8.2156304867985455</v>
          </cell>
          <cell r="DA381">
            <v>-3.607536190139399</v>
          </cell>
          <cell r="DB381">
            <v>0.33744001683976421</v>
          </cell>
          <cell r="DC381">
            <v>1.7178567541295706</v>
          </cell>
          <cell r="DD381">
            <v>-0.93614279192934191</v>
          </cell>
          <cell r="DE381">
            <v>-21.892560155807587</v>
          </cell>
          <cell r="DF381">
            <v>-0.34347195732971159</v>
          </cell>
          <cell r="DG381">
            <v>-1.1456876249703782</v>
          </cell>
          <cell r="DH381">
            <v>-0.52651100338994183</v>
          </cell>
          <cell r="DI381">
            <v>-2.4358547080100834</v>
          </cell>
          <cell r="DJ381">
            <v>-12.809655592259787</v>
          </cell>
          <cell r="DK381">
            <v>1.0690520110097168</v>
          </cell>
          <cell r="DL381">
            <v>-6.4011879141307872</v>
          </cell>
          <cell r="DM381">
            <v>-1.7361395553998591</v>
          </cell>
          <cell r="DN381">
            <v>-3.5092581799308391</v>
          </cell>
          <cell r="DO381">
            <v>6.4200683097099045</v>
          </cell>
          <cell r="DP381">
            <v>-0.47562689619098819</v>
          </cell>
          <cell r="DQ381">
            <v>1.7129550897152512E-3</v>
          </cell>
          <cell r="DR381">
            <v>-14.990606442552235</v>
          </cell>
          <cell r="DS381">
            <v>-16.940710327507986</v>
          </cell>
          <cell r="DT381">
            <v>11.833484631910324</v>
          </cell>
          <cell r="DU381">
            <v>-0.75344408047021716</v>
          </cell>
          <cell r="DV381">
            <v>0.5851959041401642</v>
          </cell>
          <cell r="DW381">
            <v>0.15766261493013189</v>
          </cell>
          <cell r="DX381">
            <v>0.59923689403012759</v>
          </cell>
          <cell r="DY381">
            <v>-18.013423220229924</v>
          </cell>
          <cell r="DZ381">
            <v>1.3997053823204624</v>
          </cell>
          <cell r="EA381">
            <v>3.7607826765497521</v>
          </cell>
          <cell r="EB381">
            <v>0.27151876661969254</v>
          </cell>
          <cell r="EC381">
            <v>0.65131432345060603</v>
          </cell>
          <cell r="ED381">
            <v>1.4580699917100901</v>
          </cell>
          <cell r="EE381">
            <v>9.1261784452653956</v>
          </cell>
          <cell r="EF381">
            <v>7.0518707333394559</v>
          </cell>
          <cell r="EG381">
            <v>-4.3471811734598305</v>
          </cell>
          <cell r="EH381">
            <v>-1.7903044951399352</v>
          </cell>
          <cell r="EI381">
            <v>2.0976795797300838</v>
          </cell>
          <cell r="EJ381">
            <v>0.64426688132994059</v>
          </cell>
          <cell r="EK381">
            <v>-1.1389712708896695</v>
          </cell>
          <cell r="EL381">
            <v>1.3692048026205157</v>
          </cell>
          <cell r="EM381">
            <v>-0.35031317329139711</v>
          </cell>
          <cell r="EN381">
            <v>-1.0243248411802597</v>
          </cell>
          <cell r="EO381">
            <v>0.14808320761005689</v>
          </cell>
          <cell r="EP381">
            <v>6.3811400372587741</v>
          </cell>
          <cell r="EQ381">
            <v>8.5028157340275357E-2</v>
          </cell>
          <cell r="ER381">
            <v>-3.8604611936971196</v>
          </cell>
          <cell r="ES381">
            <v>2.0353851467607456</v>
          </cell>
          <cell r="ET381">
            <v>4.0368151403899901</v>
          </cell>
          <cell r="EU381">
            <v>0.177080596669839</v>
          </cell>
          <cell r="EV381">
            <v>0.36109340354005326</v>
          </cell>
          <cell r="EW381">
            <v>3.8362460486607688</v>
          </cell>
          <cell r="EX381">
            <v>-0.67069002179005111</v>
          </cell>
          <cell r="EY381">
            <v>-11.119497520111508</v>
          </cell>
          <cell r="EZ381">
            <v>-0.60522767922702769</v>
          </cell>
          <cell r="FA381">
            <v>0.42431799002952175</v>
          </cell>
          <cell r="FB381">
            <v>0.57715070647998346</v>
          </cell>
          <cell r="FC381">
            <v>-1.5334275708819405</v>
          </cell>
          <cell r="FD381">
            <v>-1.3797074342201086</v>
          </cell>
          <cell r="FE381">
            <v>-10.524168732430553</v>
          </cell>
          <cell r="FF381">
            <v>1.098801371749687</v>
          </cell>
          <cell r="FG381">
            <v>-0.11533464471904153</v>
          </cell>
          <cell r="FH381">
            <v>0.18581043603035141</v>
          </cell>
          <cell r="FI381">
            <v>3.2947826158699627</v>
          </cell>
          <cell r="FJ381">
            <v>-0.77683222715995726</v>
          </cell>
          <cell r="FK381">
            <v>0.81522021060982297</v>
          </cell>
          <cell r="FL381">
            <v>-1.4177522475192745</v>
          </cell>
          <cell r="FM381">
            <v>-20.033409572650271</v>
          </cell>
          <cell r="FN381">
            <v>-3.5918115970162035E-2</v>
          </cell>
          <cell r="FO381">
            <v>0.9394579595000323</v>
          </cell>
          <cell r="FP381">
            <v>3.6189809972584044</v>
          </cell>
          <cell r="FQ381">
            <v>1.9020244845696652</v>
          </cell>
          <cell r="FR381">
            <v>22.008311349738506</v>
          </cell>
          <cell r="FS381">
            <v>2.9390679033595006</v>
          </cell>
          <cell r="FT381">
            <v>5.6254675160498664</v>
          </cell>
          <cell r="FU381">
            <v>9.3180578290002813E-2</v>
          </cell>
          <cell r="FV381">
            <v>2.3977072069200176</v>
          </cell>
          <cell r="FW381">
            <v>0.37568365731988251</v>
          </cell>
          <cell r="FX381">
            <v>-0.27266920417014262</v>
          </cell>
          <cell r="FY381">
            <v>-0.53863814353007911</v>
          </cell>
          <cell r="FZ381">
            <v>8.934260192479087</v>
          </cell>
          <cell r="GA381">
            <v>9.7077389459627739E-2</v>
          </cell>
          <cell r="GB381">
            <v>0.49507916262996332</v>
          </cell>
          <cell r="GC381">
            <v>8.7659580151012051E-2</v>
          </cell>
          <cell r="GD381">
            <v>1.7744355107897718</v>
          </cell>
          <cell r="GE381">
            <v>-57.14261442913994</v>
          </cell>
          <cell r="GF381">
            <v>0.60134775005053598</v>
          </cell>
          <cell r="GG381">
            <v>4.7921401377097936</v>
          </cell>
          <cell r="GH381">
            <v>1.1609123968601125</v>
          </cell>
          <cell r="GI381">
            <v>0.49074658235986135</v>
          </cell>
          <cell r="GJ381">
            <v>0.159963579850114</v>
          </cell>
          <cell r="GK381">
            <v>-7.8774935550900409</v>
          </cell>
          <cell r="GL381">
            <v>-5.2321474866389508</v>
          </cell>
          <cell r="GM381">
            <v>-4.5545560194086647</v>
          </cell>
          <cell r="GN381">
            <v>-6.3885490109414604</v>
          </cell>
          <cell r="GO381">
            <v>-35.880472001779935</v>
          </cell>
          <cell r="GP381">
            <v>2.9656687822089225</v>
          </cell>
          <cell r="GQ381">
            <v>-7.3801755843196588</v>
          </cell>
          <cell r="GR381">
            <v>34.122455923614325</v>
          </cell>
          <cell r="GS381">
            <v>12.604794322830458</v>
          </cell>
          <cell r="GT381">
            <v>7.8153352642193568</v>
          </cell>
          <cell r="GU381">
            <v>-9.7919452309724875E-2</v>
          </cell>
          <cell r="GV381">
            <v>-10.063781009289869</v>
          </cell>
          <cell r="GW381">
            <v>0.21281133598927227</v>
          </cell>
          <cell r="GX381">
            <v>15.828459601149916</v>
          </cell>
          <cell r="GY381">
            <v>2.2859879797315443</v>
          </cell>
          <cell r="GZ381">
            <v>-2.5031791645606063</v>
          </cell>
          <cell r="HA381">
            <v>7.6759162401494905</v>
          </cell>
          <cell r="HB381">
            <v>5.89489281500164E-2</v>
          </cell>
          <cell r="HC381">
            <v>-2.1315725289186958</v>
          </cell>
          <cell r="HD381">
            <v>2.4366544064596383</v>
          </cell>
          <cell r="HE381">
            <v>-16.432604284469562</v>
          </cell>
          <cell r="HF381">
            <v>1.5433123095008341</v>
          </cell>
          <cell r="HG381">
            <v>2.5158267080096266</v>
          </cell>
          <cell r="HH381">
            <v>-4.7163200101604161</v>
          </cell>
          <cell r="HI381">
            <v>1.5374861171399061</v>
          </cell>
          <cell r="HJ381">
            <v>0.30426679648007848</v>
          </cell>
          <cell r="HK381">
            <v>0.10532503406011529</v>
          </cell>
          <cell r="HL381">
            <v>-0.25489875252878846</v>
          </cell>
          <cell r="HM381">
            <v>-10.685620376880252</v>
          </cell>
          <cell r="HN381">
            <v>-5.8700487858686756</v>
          </cell>
          <cell r="HO381">
            <v>0.4337769741800912</v>
          </cell>
          <cell r="HP381">
            <v>0.27039410288671206</v>
          </cell>
          <cell r="HQ381">
            <v>-1.6161044012997081</v>
          </cell>
          <cell r="HR381">
            <v>24.968066305562388</v>
          </cell>
          <cell r="HS381">
            <v>2.6876955432362593</v>
          </cell>
          <cell r="HT381">
            <v>1.1620702394393447</v>
          </cell>
          <cell r="HU381">
            <v>0.64987169947926304</v>
          </cell>
          <cell r="HV381">
            <v>4.0226517765499921</v>
          </cell>
          <cell r="HW381">
            <v>-4.132922476309659</v>
          </cell>
          <cell r="HX381">
            <v>-0.86587544871963473</v>
          </cell>
          <cell r="HY381">
            <v>2.0132978369783814</v>
          </cell>
          <cell r="HZ381">
            <v>-5.3706130031514476</v>
          </cell>
          <cell r="IA381">
            <v>19.259352593930089</v>
          </cell>
          <cell r="IB381">
            <v>0.37714542495996284</v>
          </cell>
          <cell r="IC381">
            <v>3.7817574046694062</v>
          </cell>
          <cell r="ID381">
            <v>1.3836347145006584</v>
          </cell>
          <cell r="IE381">
            <v>27.121197635366116</v>
          </cell>
          <cell r="IF381">
            <v>3.5266747096102335</v>
          </cell>
          <cell r="IG381">
            <v>-1.981565606811273</v>
          </cell>
          <cell r="IH381">
            <v>3.3746484757498365</v>
          </cell>
          <cell r="II381">
            <v>7.8431998550001936E-2</v>
          </cell>
          <cell r="IJ381">
            <v>1.677327981569988</v>
          </cell>
          <cell r="IK381">
            <v>-1.7852068992397108</v>
          </cell>
          <cell r="IL381">
            <v>0.25872297642854392</v>
          </cell>
          <cell r="IM381">
            <v>-6.4484220314352569</v>
          </cell>
          <cell r="IN381">
            <v>9.5914290397904551</v>
          </cell>
          <cell r="IO381">
            <v>0.36301801970012093</v>
          </cell>
          <cell r="IP381">
            <v>20.52323425386021</v>
          </cell>
          <cell r="IQ381">
            <v>-2.0570952824091364</v>
          </cell>
          <cell r="IR381">
            <v>-89.990168818447273</v>
          </cell>
          <cell r="IS381">
            <v>-3.3660179815087758</v>
          </cell>
          <cell r="IT381">
            <v>-0.28876511187991127</v>
          </cell>
          <cell r="IU381">
            <v>-30.666166537049776</v>
          </cell>
          <cell r="IV381">
            <v>1.337397786360043</v>
          </cell>
          <cell r="IW381">
            <v>-28.356681761330009</v>
          </cell>
          <cell r="IX381">
            <v>-0.32471167760013486</v>
          </cell>
          <cell r="IY381">
            <v>0.63635040726785519</v>
          </cell>
          <cell r="IZ381">
            <v>-36.945468696440003</v>
          </cell>
          <cell r="JA381">
            <v>-10.115920188599375</v>
          </cell>
          <cell r="JB381">
            <v>0.8044915483000068</v>
          </cell>
          <cell r="JC381">
            <v>7.7001807039196137</v>
          </cell>
          <cell r="JD381">
            <v>9.5951426901192463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-1.5158085300001289E-2</v>
          </cell>
          <cell r="G382">
            <v>-8.331963717999713E-2</v>
          </cell>
          <cell r="H382">
            <v>3.011321190005134E-3</v>
          </cell>
          <cell r="I382">
            <v>-5.6505091916699826</v>
          </cell>
          <cell r="J382">
            <v>-5.3002011680899841</v>
          </cell>
          <cell r="K382">
            <v>-19.316562775259968</v>
          </cell>
          <cell r="L382">
            <v>16.748652571910043</v>
          </cell>
          <cell r="M382">
            <v>-7.2800904970699776</v>
          </cell>
          <cell r="N382">
            <v>-16.169291495050061</v>
          </cell>
          <cell r="O382">
            <v>41.636990784619968</v>
          </cell>
          <cell r="P382">
            <v>-0.60165025682996998</v>
          </cell>
          <cell r="Q382">
            <v>12.839179991640009</v>
          </cell>
          <cell r="R382">
            <v>-43.969456034999894</v>
          </cell>
          <cell r="S382">
            <v>0.54723159946000521</v>
          </cell>
          <cell r="T382">
            <v>-3.7282014374000028</v>
          </cell>
          <cell r="U382">
            <v>-15.307746506570027</v>
          </cell>
          <cell r="V382">
            <v>-0.27274903913001936</v>
          </cell>
          <cell r="W382">
            <v>-25.844673491109916</v>
          </cell>
          <cell r="X382">
            <v>-4.2491031064099616</v>
          </cell>
          <cell r="Y382">
            <v>-4.6066708836399357</v>
          </cell>
          <cell r="Z382">
            <v>1.2950888101698865</v>
          </cell>
          <cell r="AA382">
            <v>-1.2004349368900193</v>
          </cell>
          <cell r="AB382">
            <v>16.730189951410068</v>
          </cell>
          <cell r="AC382">
            <v>5.661478527469967</v>
          </cell>
          <cell r="AD382">
            <v>-12.993865522360011</v>
          </cell>
          <cell r="AE382">
            <v>-21.839089561920446</v>
          </cell>
          <cell r="AF382">
            <v>1.4016240810008185E-2</v>
          </cell>
          <cell r="AG382">
            <v>-2.8372142622100114</v>
          </cell>
          <cell r="AH382">
            <v>-11.581337019840021</v>
          </cell>
          <cell r="AI382">
            <v>12.968023186559947</v>
          </cell>
          <cell r="AJ382">
            <v>28.480850212960036</v>
          </cell>
          <cell r="AK382">
            <v>25.725737784410057</v>
          </cell>
          <cell r="AL382">
            <v>0.17844797931002176</v>
          </cell>
          <cell r="AM382">
            <v>-50.999892274679951</v>
          </cell>
          <cell r="AN382">
            <v>-5.2552596437199099</v>
          </cell>
          <cell r="AO382">
            <v>-19.767583902969989</v>
          </cell>
          <cell r="AP382">
            <v>-14.758482486980057</v>
          </cell>
          <cell r="AQ382">
            <v>15.99360462442985</v>
          </cell>
          <cell r="AR382">
            <v>-2.5195127939105078</v>
          </cell>
          <cell r="AS382">
            <v>-13.480100606120004</v>
          </cell>
          <cell r="AT382">
            <v>22.965071993460015</v>
          </cell>
          <cell r="AU382">
            <v>1.1861266952800023</v>
          </cell>
          <cell r="AV382">
            <v>0.28159652955999093</v>
          </cell>
          <cell r="AW382">
            <v>4.2709897617599779</v>
          </cell>
          <cell r="AX382">
            <v>0.92383294557998852</v>
          </cell>
          <cell r="AY382">
            <v>2.3371216968899944</v>
          </cell>
          <cell r="AZ382">
            <v>30.356201807280058</v>
          </cell>
          <cell r="BA382">
            <v>-51.996097835129831</v>
          </cell>
          <cell r="BB382">
            <v>-5.7780077553200044</v>
          </cell>
          <cell r="BC382">
            <v>0.52415502579003714</v>
          </cell>
          <cell r="BD382">
            <v>5.8895969470599994</v>
          </cell>
          <cell r="BE382">
            <v>2.7940819900195493</v>
          </cell>
          <cell r="BF382">
            <v>0</v>
          </cell>
          <cell r="BG382">
            <v>0</v>
          </cell>
          <cell r="BH382">
            <v>6.9262305379900226</v>
          </cell>
          <cell r="BI382">
            <v>-2.1236256400243292E-3</v>
          </cell>
          <cell r="BJ382">
            <v>0</v>
          </cell>
          <cell r="BK382">
            <v>0</v>
          </cell>
          <cell r="BL382">
            <v>0</v>
          </cell>
          <cell r="BM382">
            <v>-3.8221780394200096</v>
          </cell>
          <cell r="BN382">
            <v>-0.2347099609299903</v>
          </cell>
          <cell r="BO382">
            <v>0.13108304100999391</v>
          </cell>
          <cell r="BP382">
            <v>4.0237798800006885E-3</v>
          </cell>
          <cell r="BQ382">
            <v>-0.20824374286999614</v>
          </cell>
          <cell r="BR382">
            <v>-5.9238903734794803</v>
          </cell>
          <cell r="BS382">
            <v>-12.159839687930003</v>
          </cell>
          <cell r="BT382">
            <v>7.5093337775300029</v>
          </cell>
          <cell r="BU382">
            <v>0</v>
          </cell>
          <cell r="BV382">
            <v>0</v>
          </cell>
          <cell r="BW382">
            <v>0</v>
          </cell>
          <cell r="BX382">
            <v>-3.8135083147400337</v>
          </cell>
          <cell r="BY382">
            <v>-0.27822974235994025</v>
          </cell>
          <cell r="BZ382">
            <v>-3.0536520977698274</v>
          </cell>
          <cell r="CA382">
            <v>6.4104010964000508</v>
          </cell>
          <cell r="CB382">
            <v>0</v>
          </cell>
          <cell r="CC382">
            <v>-0.5383954046099575</v>
          </cell>
          <cell r="CD382">
            <v>0</v>
          </cell>
          <cell r="CE382">
            <v>-7.5706021205505749</v>
          </cell>
          <cell r="CF382">
            <v>0.34650442346998034</v>
          </cell>
          <cell r="CG382">
            <v>-1.5250914699000759</v>
          </cell>
          <cell r="CH382">
            <v>-0.89205933698002582</v>
          </cell>
          <cell r="CI382">
            <v>2.9435467240006119E-2</v>
          </cell>
          <cell r="CJ382">
            <v>0</v>
          </cell>
          <cell r="CK382">
            <v>0</v>
          </cell>
          <cell r="CL382">
            <v>0.23715565371003322</v>
          </cell>
          <cell r="CM382">
            <v>-4.1781238704299994</v>
          </cell>
          <cell r="CN382">
            <v>-1.7350038668100751</v>
          </cell>
          <cell r="CO382">
            <v>0</v>
          </cell>
          <cell r="CP382">
            <v>-0.22562786455000605</v>
          </cell>
          <cell r="CQ382">
            <v>0.37220874370007095</v>
          </cell>
          <cell r="CR382">
            <v>1.3924298971196549</v>
          </cell>
          <cell r="CS382">
            <v>0</v>
          </cell>
          <cell r="CT382">
            <v>-0.3361831263799786</v>
          </cell>
          <cell r="CU382">
            <v>1.9848130290799304</v>
          </cell>
          <cell r="CV382">
            <v>0</v>
          </cell>
          <cell r="CW382">
            <v>0</v>
          </cell>
          <cell r="CX382">
            <v>0</v>
          </cell>
          <cell r="CY382">
            <v>0.58798369117005223</v>
          </cell>
          <cell r="CZ382">
            <v>-0.9542584752402945</v>
          </cell>
          <cell r="DA382">
            <v>-1.8597814359964104E-2</v>
          </cell>
          <cell r="DB382">
            <v>0.12867259285000188</v>
          </cell>
          <cell r="DC382">
            <v>0</v>
          </cell>
          <cell r="DD382">
            <v>0</v>
          </cell>
          <cell r="DE382">
            <v>6.2141725679693991</v>
          </cell>
          <cell r="DF382">
            <v>0</v>
          </cell>
          <cell r="DG382">
            <v>-0.59897260358002313</v>
          </cell>
          <cell r="DH382">
            <v>0</v>
          </cell>
          <cell r="DI382">
            <v>-0.1474142037699977</v>
          </cell>
          <cell r="DJ382">
            <v>4.7063288177600002</v>
          </cell>
          <cell r="DK382">
            <v>0.35189524611000422</v>
          </cell>
          <cell r="DL382">
            <v>3.302891472239935</v>
          </cell>
          <cell r="DM382">
            <v>-0.24429975721000119</v>
          </cell>
          <cell r="DN382">
            <v>-0.49051725534013713</v>
          </cell>
          <cell r="DO382">
            <v>-2.9578788450010052E-2</v>
          </cell>
          <cell r="DP382">
            <v>-0.86860771258989189</v>
          </cell>
          <cell r="DQ382">
            <v>0.2324473528000226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1.4225540969988515E-2</v>
          </cell>
          <cell r="G383">
            <v>-0.12196087384000975</v>
          </cell>
          <cell r="H383">
            <v>-4.7981689720003828E-2</v>
          </cell>
          <cell r="I383">
            <v>-0.40722472615016159</v>
          </cell>
          <cell r="J383">
            <v>-0.31190817825972772</v>
          </cell>
          <cell r="K383">
            <v>-2.326521339409851</v>
          </cell>
          <cell r="L383">
            <v>-3.5758704704899174</v>
          </cell>
          <cell r="M383">
            <v>-3.3991690942702917</v>
          </cell>
          <cell r="N383">
            <v>3.1146356049196129</v>
          </cell>
          <cell r="O383">
            <v>37.380014023609988</v>
          </cell>
          <cell r="P383">
            <v>0.13521112824003012</v>
          </cell>
          <cell r="Q383">
            <v>-5.7840264199999325E-2</v>
          </cell>
          <cell r="R383">
            <v>-2.8748626256701755</v>
          </cell>
          <cell r="S383">
            <v>-0.10955505356000117</v>
          </cell>
          <cell r="T383">
            <v>-0.24161047747000453</v>
          </cell>
          <cell r="U383">
            <v>3.9137967765101394</v>
          </cell>
          <cell r="V383">
            <v>-1.4313116700499222</v>
          </cell>
          <cell r="W383">
            <v>-2.3320092932003718</v>
          </cell>
          <cell r="X383">
            <v>-0.1851809437199563</v>
          </cell>
          <cell r="Y383">
            <v>0.84174389185994869</v>
          </cell>
          <cell r="Z383">
            <v>-2.4774131720296282</v>
          </cell>
          <cell r="AA383">
            <v>-1.3952388272099938</v>
          </cell>
          <cell r="AB383">
            <v>0.61752855273994101</v>
          </cell>
          <cell r="AC383">
            <v>-1.2514333039973735E-2</v>
          </cell>
          <cell r="AD383">
            <v>-6.3098076499997546E-2</v>
          </cell>
          <cell r="AE383">
            <v>-17.77506472812729</v>
          </cell>
          <cell r="AF383">
            <v>0</v>
          </cell>
          <cell r="AG383">
            <v>-1.416315833859926</v>
          </cell>
          <cell r="AH383">
            <v>0.671013087900036</v>
          </cell>
          <cell r="AI383">
            <v>-0.30312192245997949</v>
          </cell>
          <cell r="AJ383">
            <v>-3.4544735789399965</v>
          </cell>
          <cell r="AK383">
            <v>-1.5844858266100346</v>
          </cell>
          <cell r="AL383">
            <v>-6.6759860667099815</v>
          </cell>
          <cell r="AM383">
            <v>-2.8868443595092685</v>
          </cell>
          <cell r="AN383">
            <v>-7.0137741997000376</v>
          </cell>
          <cell r="AO383">
            <v>4.4381480841000212</v>
          </cell>
          <cell r="AP383">
            <v>0.91557620920002591</v>
          </cell>
          <cell r="AQ383">
            <v>-0.46480032154011042</v>
          </cell>
          <cell r="AR383">
            <v>-12.430784256011975</v>
          </cell>
          <cell r="AS383">
            <v>-0.17782027619000473</v>
          </cell>
          <cell r="AT383">
            <v>-9.4138628439964123E-2</v>
          </cell>
          <cell r="AU383">
            <v>-1.841692487300179</v>
          </cell>
          <cell r="AV383">
            <v>-1.7853707810218111E-2</v>
          </cell>
          <cell r="AW383">
            <v>0.3779174837099788</v>
          </cell>
          <cell r="AX383">
            <v>-0.11402140856999665</v>
          </cell>
          <cell r="AY383">
            <v>0.40384414416985237</v>
          </cell>
          <cell r="AZ383">
            <v>-8.979649513300501</v>
          </cell>
          <cell r="BA383">
            <v>-1.0795594987398545</v>
          </cell>
          <cell r="BB383">
            <v>-0.35035657592001712</v>
          </cell>
          <cell r="BC383">
            <v>0.43269225615017604</v>
          </cell>
          <cell r="BD383">
            <v>-0.99014604376975512</v>
          </cell>
          <cell r="BE383">
            <v>-14.455024577975564</v>
          </cell>
          <cell r="BF383">
            <v>-2.4945616339891785E-2</v>
          </cell>
          <cell r="BG383">
            <v>-1.1305985500102906</v>
          </cell>
          <cell r="BH383">
            <v>2.0468776398706723</v>
          </cell>
          <cell r="BI383">
            <v>-1.064875125670369</v>
          </cell>
          <cell r="BJ383">
            <v>0.54254098979993159</v>
          </cell>
          <cell r="BK383">
            <v>4.4991950761598218</v>
          </cell>
          <cell r="BL383">
            <v>-10.978366265050681</v>
          </cell>
          <cell r="BM383">
            <v>-5.4625123178702779</v>
          </cell>
          <cell r="BN383">
            <v>-2.2815652549907099</v>
          </cell>
          <cell r="BO383">
            <v>2.0623517002604785E-4</v>
          </cell>
          <cell r="BP383">
            <v>-0.10914659779996327</v>
          </cell>
          <cell r="BQ383">
            <v>-0.49183479123985308</v>
          </cell>
          <cell r="BR383">
            <v>-24.63277005625423</v>
          </cell>
          <cell r="BS383">
            <v>1.3144237832898398</v>
          </cell>
          <cell r="BT383">
            <v>7.450391698966996E-2</v>
          </cell>
          <cell r="BU383">
            <v>-4.122643693649934</v>
          </cell>
          <cell r="BV383">
            <v>-1.5787672227402254</v>
          </cell>
          <cell r="BW383">
            <v>-1.6112234947997877</v>
          </cell>
          <cell r="BX383">
            <v>-4.850469173160036</v>
          </cell>
          <cell r="BY383">
            <v>-5.0766323042298609</v>
          </cell>
          <cell r="BZ383">
            <v>-5.5818666788318296</v>
          </cell>
          <cell r="CA383">
            <v>-4.2452937060807017</v>
          </cell>
          <cell r="CB383">
            <v>1.9368097690899049</v>
          </cell>
          <cell r="CC383">
            <v>-0.37445185636988754</v>
          </cell>
          <cell r="CD383">
            <v>-0.51715939576001801</v>
          </cell>
          <cell r="CE383">
            <v>-32.096615629205189</v>
          </cell>
          <cell r="CF383">
            <v>0.27660835419965224</v>
          </cell>
          <cell r="CG383">
            <v>-0.61285971348979729</v>
          </cell>
          <cell r="CH383">
            <v>-0.14754120758971112</v>
          </cell>
          <cell r="CI383">
            <v>-5.9590830150000329E-2</v>
          </cell>
          <cell r="CJ383">
            <v>-8.6610264901898972</v>
          </cell>
          <cell r="CK383">
            <v>4.5284273238398782</v>
          </cell>
          <cell r="CL383">
            <v>-5.0260622932601109</v>
          </cell>
          <cell r="CM383">
            <v>-16.870573248741493</v>
          </cell>
          <cell r="CN383">
            <v>-6.1526644450004824</v>
          </cell>
          <cell r="CO383">
            <v>-1.3917862200059972E-2</v>
          </cell>
          <cell r="CP383">
            <v>2.051148968110283</v>
          </cell>
          <cell r="CQ383">
            <v>-1.4085641847395891</v>
          </cell>
          <cell r="CR383">
            <v>-34.645804307285289</v>
          </cell>
          <cell r="CS383">
            <v>-0.22049784873979661</v>
          </cell>
          <cell r="CT383">
            <v>0.86911191626950313</v>
          </cell>
          <cell r="CU383">
            <v>2.2467231415100173</v>
          </cell>
          <cell r="CV383">
            <v>0.17566924793999306</v>
          </cell>
          <cell r="CW383">
            <v>-2.2899395572399044</v>
          </cell>
          <cell r="CX383">
            <v>-1.6538082132001364</v>
          </cell>
          <cell r="CY383">
            <v>-8.4364053284298279</v>
          </cell>
          <cell r="CZ383">
            <v>-19.425844235211116</v>
          </cell>
          <cell r="DA383">
            <v>-3.1680635338798311</v>
          </cell>
          <cell r="DB383">
            <v>-0.14311771192001288</v>
          </cell>
          <cell r="DC383">
            <v>-0.28988772244974825</v>
          </cell>
          <cell r="DD383">
            <v>-2.3097444619302223</v>
          </cell>
          <cell r="DE383">
            <v>-15.858087831635203</v>
          </cell>
          <cell r="DF383">
            <v>1.162255944179833</v>
          </cell>
          <cell r="DG383">
            <v>-5.3373513603401079</v>
          </cell>
          <cell r="DH383">
            <v>1.6929650326292176</v>
          </cell>
          <cell r="DI383">
            <v>-0.15454485324994494</v>
          </cell>
          <cell r="DJ383">
            <v>0.9431656409298057</v>
          </cell>
          <cell r="DK383">
            <v>6.9306710112496148</v>
          </cell>
          <cell r="DL383">
            <v>0.73711730349987192</v>
          </cell>
          <cell r="DM383">
            <v>-12.619400182358731</v>
          </cell>
          <cell r="DN383">
            <v>-3.4179401729807068</v>
          </cell>
          <cell r="DO383">
            <v>0.96023877105017164</v>
          </cell>
          <cell r="DP383">
            <v>3.3441247504797502</v>
          </cell>
          <cell r="DQ383">
            <v>-10.099389716730457</v>
          </cell>
          <cell r="DR383">
            <v>-4.6008540093898773</v>
          </cell>
          <cell r="DS383">
            <v>-9.3718440560496674</v>
          </cell>
          <cell r="DT383">
            <v>2.0989816839901323</v>
          </cell>
          <cell r="DU383">
            <v>4.6436655348302338</v>
          </cell>
          <cell r="DV383">
            <v>-6.4077475108197177</v>
          </cell>
          <cell r="DW383">
            <v>-2.8052313415399794</v>
          </cell>
          <cell r="DX383">
            <v>0.27172129081986895</v>
          </cell>
          <cell r="DY383">
            <v>-1.423790486958751</v>
          </cell>
          <cell r="DZ383">
            <v>-1.9993002065093606</v>
          </cell>
          <cell r="EA383">
            <v>-6.0160093642007268</v>
          </cell>
          <cell r="EB383">
            <v>2.3718932606401495</v>
          </cell>
          <cell r="EC383">
            <v>12.06894508043024</v>
          </cell>
          <cell r="ED383">
            <v>1.9678621059806574</v>
          </cell>
          <cell r="EE383">
            <v>6.4647925389654119</v>
          </cell>
          <cell r="EF383">
            <v>4.6944995427197682</v>
          </cell>
          <cell r="EG383">
            <v>-18.589214882269516</v>
          </cell>
          <cell r="EH383">
            <v>11.881698312150093</v>
          </cell>
          <cell r="EI383">
            <v>0.27018668108996735</v>
          </cell>
          <cell r="EJ383">
            <v>9.8951445465501138</v>
          </cell>
          <cell r="EK383">
            <v>0.51190664091996041</v>
          </cell>
          <cell r="EL383">
            <v>-0.67815696885008947</v>
          </cell>
          <cell r="EM383">
            <v>1.0001520141395304</v>
          </cell>
          <cell r="EN383">
            <v>-5.2046973092096778</v>
          </cell>
          <cell r="EO383">
            <v>0.23463297074005141</v>
          </cell>
          <cell r="EP383">
            <v>-1.2170665721400837</v>
          </cell>
          <cell r="EQ383">
            <v>3.6657075631301268</v>
          </cell>
          <cell r="ER383">
            <v>-14.497991749434732</v>
          </cell>
          <cell r="ES383">
            <v>2.6702969258199118</v>
          </cell>
          <cell r="ET383">
            <v>1.5044846600294477</v>
          </cell>
          <cell r="EU383">
            <v>0.47698687310003152</v>
          </cell>
          <cell r="EV383">
            <v>-0.88387212098996315</v>
          </cell>
          <cell r="EW383">
            <v>0.83396138626017091</v>
          </cell>
          <cell r="EX383">
            <v>1.9691464986500478</v>
          </cell>
          <cell r="EY383">
            <v>-13.013061534800272</v>
          </cell>
          <cell r="EZ383">
            <v>-5.9804389841592638</v>
          </cell>
          <cell r="FA383">
            <v>-2.2155158658606524</v>
          </cell>
          <cell r="FB383">
            <v>-0.81859065959997679</v>
          </cell>
          <cell r="FC383">
            <v>0.18746327265944274</v>
          </cell>
          <cell r="FD383">
            <v>0.77114779944940892</v>
          </cell>
          <cell r="FE383">
            <v>-12.477037104144983</v>
          </cell>
          <cell r="FF383">
            <v>4.7269566388790736</v>
          </cell>
          <cell r="FG383">
            <v>-5.9667132354397836</v>
          </cell>
          <cell r="FH383">
            <v>1.5169364756800405</v>
          </cell>
          <cell r="FI383">
            <v>-2.6269521620008618E-2</v>
          </cell>
          <cell r="FJ383">
            <v>0.24270521226003439</v>
          </cell>
          <cell r="FK383">
            <v>-1.6358444581600224</v>
          </cell>
          <cell r="FL383">
            <v>1.5922999152903685</v>
          </cell>
          <cell r="FM383">
            <v>-5.7937366483092774</v>
          </cell>
          <cell r="FN383">
            <v>-9.853513986850885</v>
          </cell>
          <cell r="FO383">
            <v>-2.5273955229863532E-2</v>
          </cell>
          <cell r="FP383">
            <v>2.2355618994597535</v>
          </cell>
          <cell r="FQ383">
            <v>0.5098545598993951</v>
          </cell>
          <cell r="FR383">
            <v>20.05564763534494</v>
          </cell>
          <cell r="FS383">
            <v>2.2526374163903711</v>
          </cell>
          <cell r="FT383">
            <v>-0.19242178404010701</v>
          </cell>
          <cell r="FU383">
            <v>0.71979312594976363</v>
          </cell>
          <cell r="FV383">
            <v>0.42187646780007526</v>
          </cell>
          <cell r="FW383">
            <v>-8.1806930529921829E-2</v>
          </cell>
          <cell r="FX383">
            <v>9.0029871501302523</v>
          </cell>
          <cell r="FY383">
            <v>3.085580152179773</v>
          </cell>
          <cell r="FZ383">
            <v>1.6067990794090292</v>
          </cell>
          <cell r="GA383">
            <v>-1.7662880719199165</v>
          </cell>
          <cell r="GB383">
            <v>0.13386881862993505</v>
          </cell>
          <cell r="GC383">
            <v>1.2027297588201691</v>
          </cell>
          <cell r="GD383">
            <v>3.669892452530803</v>
          </cell>
          <cell r="GE383">
            <v>14.405389496168937</v>
          </cell>
          <cell r="GF383">
            <v>3.2323022338000555</v>
          </cell>
          <cell r="GG383">
            <v>2.980444111009092</v>
          </cell>
          <cell r="GH383">
            <v>-0.32792697594004494</v>
          </cell>
          <cell r="GI383">
            <v>3.7209210190098929E-2</v>
          </cell>
          <cell r="GJ383">
            <v>0.58908220195002059</v>
          </cell>
          <cell r="GK383">
            <v>2.1567575589999706</v>
          </cell>
          <cell r="GL383">
            <v>1.1431681141302761</v>
          </cell>
          <cell r="GM383">
            <v>-0.51544978332094615</v>
          </cell>
          <cell r="GN383">
            <v>0.15941976586054807</v>
          </cell>
          <cell r="GO383">
            <v>10.759609627519922</v>
          </cell>
          <cell r="GP383">
            <v>-10.284926432219436</v>
          </cell>
          <cell r="GQ383">
            <v>4.4756998641896644</v>
          </cell>
          <cell r="GR383">
            <v>-50.021522193601413</v>
          </cell>
          <cell r="GS383">
            <v>2.776497572000153</v>
          </cell>
          <cell r="GT383">
            <v>-0.19549002778967406</v>
          </cell>
          <cell r="GU383">
            <v>-45.608771952460756</v>
          </cell>
          <cell r="GV383">
            <v>0.14342828224999948</v>
          </cell>
          <cell r="GW383">
            <v>0.43815724686010071</v>
          </cell>
          <cell r="GX383">
            <v>-0.21432755891987654</v>
          </cell>
          <cell r="GY383">
            <v>-1.1108895761899475</v>
          </cell>
          <cell r="GZ383">
            <v>-4.5559439122889671</v>
          </cell>
          <cell r="HA383">
            <v>-4.8619321926698831</v>
          </cell>
          <cell r="HB383">
            <v>0.31206428888998516</v>
          </cell>
          <cell r="HC383">
            <v>0.97363256562948663</v>
          </cell>
          <cell r="HD383">
            <v>1.882053071090013</v>
          </cell>
          <cell r="HE383">
            <v>16.407472080027219</v>
          </cell>
          <cell r="HF383">
            <v>3.1911205291416991</v>
          </cell>
          <cell r="HG383">
            <v>1.5050229770995429</v>
          </cell>
          <cell r="HH383">
            <v>4.5940407677494477</v>
          </cell>
          <cell r="HI383">
            <v>0.81986462262011628</v>
          </cell>
          <cell r="HJ383">
            <v>1.0963875252299431</v>
          </cell>
          <cell r="HK383">
            <v>4.2312909489899084</v>
          </cell>
          <cell r="HL383">
            <v>-0.62450526380052906</v>
          </cell>
          <cell r="HM383">
            <v>-1.9363474749497982</v>
          </cell>
          <cell r="HN383">
            <v>-4.4548539015504502</v>
          </cell>
          <cell r="HO383">
            <v>1.3693950602599898</v>
          </cell>
          <cell r="HP383">
            <v>2.497032891269555</v>
          </cell>
          <cell r="HQ383">
            <v>4.1190233979596087</v>
          </cell>
          <cell r="HR383">
            <v>-8.5594566728177597</v>
          </cell>
          <cell r="HS383">
            <v>4.4999504972693103</v>
          </cell>
          <cell r="HT383">
            <v>-2.0578439642094963</v>
          </cell>
          <cell r="HU383">
            <v>-0.30294023988994923</v>
          </cell>
          <cell r="HV383">
            <v>0</v>
          </cell>
          <cell r="HW383">
            <v>0.39040537223002048</v>
          </cell>
          <cell r="HX383">
            <v>-15.798553107909811</v>
          </cell>
          <cell r="HY383">
            <v>0.17158939572072995</v>
          </cell>
          <cell r="HZ383">
            <v>-4.9622882825206034</v>
          </cell>
          <cell r="IA383">
            <v>1.1570085771290906</v>
          </cell>
          <cell r="IB383">
            <v>0.2358759861600106</v>
          </cell>
          <cell r="IC383">
            <v>2.0631551542892339</v>
          </cell>
          <cell r="ID383">
            <v>6.0441839389095549</v>
          </cell>
          <cell r="IE383">
            <v>-18.652490640619362</v>
          </cell>
          <cell r="IF383">
            <v>-0.41282810940901982</v>
          </cell>
          <cell r="IG383">
            <v>4.899970447360829</v>
          </cell>
          <cell r="IH383">
            <v>2.2530536642107108</v>
          </cell>
          <cell r="II383">
            <v>0.86259730923995903</v>
          </cell>
          <cell r="IJ383">
            <v>2.0898756573899959</v>
          </cell>
          <cell r="IK383">
            <v>1.1187547306801662</v>
          </cell>
          <cell r="IL383">
            <v>-18.065246908719928</v>
          </cell>
          <cell r="IM383">
            <v>-11.111036638569203</v>
          </cell>
          <cell r="IN383">
            <v>0.90884925856880727</v>
          </cell>
          <cell r="IO383">
            <v>0.34246969790990534</v>
          </cell>
          <cell r="IP383">
            <v>-1.8639869925118546</v>
          </cell>
          <cell r="IQ383">
            <v>0.32503724323214556</v>
          </cell>
          <cell r="IR383">
            <v>-60.324676445292425</v>
          </cell>
          <cell r="IS383">
            <v>-13.033490940739284</v>
          </cell>
          <cell r="IT383">
            <v>3.1691975550202187</v>
          </cell>
          <cell r="IU383">
            <v>1.1151312879201214</v>
          </cell>
          <cell r="IV383">
            <v>1.2145938421999745</v>
          </cell>
          <cell r="IW383">
            <v>0</v>
          </cell>
          <cell r="IX383">
            <v>4.7636554880000404E-2</v>
          </cell>
          <cell r="IY383">
            <v>0.9641413615104284</v>
          </cell>
          <cell r="IZ383">
            <v>-15.371333863678046</v>
          </cell>
          <cell r="JA383">
            <v>-17.917900693050797</v>
          </cell>
          <cell r="JB383">
            <v>0.6699347187100102</v>
          </cell>
          <cell r="JC383">
            <v>-6.0730840186515707</v>
          </cell>
          <cell r="JD383">
            <v>-15.10950224941007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-1.8698031250000469E-2</v>
          </cell>
          <cell r="G384">
            <v>6.161325451999744E-2</v>
          </cell>
          <cell r="H384">
            <v>-5.4103710479999734E-2</v>
          </cell>
          <cell r="I384">
            <v>-0.17962819927004148</v>
          </cell>
          <cell r="J384">
            <v>8.5842623010080388E-2</v>
          </cell>
          <cell r="K384">
            <v>7.1929911559976745E-2</v>
          </cell>
          <cell r="L384">
            <v>4.1229213489998529E-2</v>
          </cell>
          <cell r="M384">
            <v>-0.56553187165997088</v>
          </cell>
          <cell r="N384">
            <v>-0.35554267599002287</v>
          </cell>
          <cell r="O384">
            <v>1.9799476729800034</v>
          </cell>
          <cell r="P384">
            <v>0</v>
          </cell>
          <cell r="Q384">
            <v>0</v>
          </cell>
          <cell r="R384">
            <v>-1.2875812322797628</v>
          </cell>
          <cell r="S384">
            <v>0.12619364645999998</v>
          </cell>
          <cell r="T384">
            <v>-0.39218208622000361</v>
          </cell>
          <cell r="U384">
            <v>1.3924877361699686</v>
          </cell>
          <cell r="V384">
            <v>-7.5161506299821212E-3</v>
          </cell>
          <cell r="W384">
            <v>0.46426870203004</v>
          </cell>
          <cell r="X384">
            <v>-0.44575679587001105</v>
          </cell>
          <cell r="Y384">
            <v>-0.33383410100999811</v>
          </cell>
          <cell r="Z384">
            <v>-2.9888968414699661</v>
          </cell>
          <cell r="AA384">
            <v>-0.12541202824998265</v>
          </cell>
          <cell r="AB384">
            <v>1.109988033730005</v>
          </cell>
          <cell r="AC384">
            <v>-8.6921347219998779E-2</v>
          </cell>
          <cell r="AD384">
            <v>0</v>
          </cell>
          <cell r="AE384">
            <v>-5.0949587559898646E-2</v>
          </cell>
          <cell r="AF384">
            <v>0</v>
          </cell>
          <cell r="AG384">
            <v>-0.82936029036000036</v>
          </cell>
          <cell r="AH384">
            <v>-1.2734847178399988</v>
          </cell>
          <cell r="AI384">
            <v>0</v>
          </cell>
          <cell r="AJ384">
            <v>2.7872262536100152</v>
          </cell>
          <cell r="AK384">
            <v>1.5438015330005328E-2</v>
          </cell>
          <cell r="AL384">
            <v>0</v>
          </cell>
          <cell r="AM384">
            <v>1.3358343794999428</v>
          </cell>
          <cell r="AN384">
            <v>-0.31995662227998878</v>
          </cell>
          <cell r="AO384">
            <v>-1.7485332661899946</v>
          </cell>
          <cell r="AP384">
            <v>0</v>
          </cell>
          <cell r="AQ384">
            <v>-1.8113339330000144E-2</v>
          </cell>
          <cell r="AR384">
            <v>1.0864287372905892</v>
          </cell>
          <cell r="AS384">
            <v>-1.2701979690035614E-2</v>
          </cell>
          <cell r="AT384">
            <v>-2.0608218719985416E-2</v>
          </cell>
          <cell r="AU384">
            <v>-2.0989344338299816</v>
          </cell>
          <cell r="AV384">
            <v>2.8506716213000232</v>
          </cell>
          <cell r="AW384">
            <v>0.70637812075000284</v>
          </cell>
          <cell r="AX384">
            <v>0</v>
          </cell>
          <cell r="AY384">
            <v>0</v>
          </cell>
          <cell r="AZ384">
            <v>1.4697205415398003</v>
          </cell>
          <cell r="BA384">
            <v>-1.6310978293399785</v>
          </cell>
          <cell r="BB384">
            <v>-0.18119030479000742</v>
          </cell>
          <cell r="BC384">
            <v>4.1912200699982805E-3</v>
          </cell>
          <cell r="BD384">
            <v>0</v>
          </cell>
          <cell r="BE384">
            <v>-1.1561726599502435</v>
          </cell>
          <cell r="BF384">
            <v>-0.32175550642000417</v>
          </cell>
          <cell r="BG384">
            <v>-0.58957352594001122</v>
          </cell>
          <cell r="BH384">
            <v>0.28222780149999949</v>
          </cell>
          <cell r="BI384">
            <v>-0.20061910639998359</v>
          </cell>
          <cell r="BJ384">
            <v>0</v>
          </cell>
          <cell r="BK384">
            <v>0</v>
          </cell>
          <cell r="BL384">
            <v>-0.69663385487990581</v>
          </cell>
          <cell r="BM384">
            <v>0.1117768431499826</v>
          </cell>
          <cell r="BN384">
            <v>-2.8212240140078393E-2</v>
          </cell>
          <cell r="BO384">
            <v>0</v>
          </cell>
          <cell r="BP384">
            <v>0.28661692917999915</v>
          </cell>
          <cell r="BQ384">
            <v>0</v>
          </cell>
          <cell r="BR384">
            <v>-11.001741000650327</v>
          </cell>
          <cell r="BS384">
            <v>0</v>
          </cell>
          <cell r="BT384">
            <v>4.0411681909600077</v>
          </cell>
          <cell r="BU384">
            <v>0</v>
          </cell>
          <cell r="BV384">
            <v>1.1942515000384901E-4</v>
          </cell>
          <cell r="BW384">
            <v>0</v>
          </cell>
          <cell r="BX384">
            <v>-2.4918169909699941</v>
          </cell>
          <cell r="BY384">
            <v>-2.8542701567598669</v>
          </cell>
          <cell r="BZ384">
            <v>-5.4792861079301929</v>
          </cell>
          <cell r="CA384">
            <v>-4.2417291048599282</v>
          </cell>
          <cell r="CB384">
            <v>0</v>
          </cell>
          <cell r="CC384">
            <v>0</v>
          </cell>
          <cell r="CD384">
            <v>2.4073743759970512E-2</v>
          </cell>
          <cell r="CE384">
            <v>-8.1670669051491132</v>
          </cell>
          <cell r="CF384">
            <v>0</v>
          </cell>
          <cell r="CG384">
            <v>-6.2535806049993425E-2</v>
          </cell>
          <cell r="CH384">
            <v>-2.0034236153700249</v>
          </cell>
          <cell r="CI384">
            <v>0</v>
          </cell>
          <cell r="CJ384">
            <v>0</v>
          </cell>
          <cell r="CK384">
            <v>-4.1712223540001148E-2</v>
          </cell>
          <cell r="CL384">
            <v>-1.5397894306897797</v>
          </cell>
          <cell r="CM384">
            <v>-2.6582166334701469</v>
          </cell>
          <cell r="CN384">
            <v>-1.6512673249799263</v>
          </cell>
          <cell r="CO384">
            <v>0</v>
          </cell>
          <cell r="CP384">
            <v>-0.23605604494991894</v>
          </cell>
          <cell r="CQ384">
            <v>2.5934173899997859E-2</v>
          </cell>
          <cell r="CR384">
            <v>5.9946577697801331</v>
          </cell>
          <cell r="CS384">
            <v>0</v>
          </cell>
          <cell r="CT384">
            <v>6.9835584410043339E-2</v>
          </cell>
          <cell r="CU384">
            <v>0</v>
          </cell>
          <cell r="CV384">
            <v>-9.7166796519999821E-2</v>
          </cell>
          <cell r="CW384">
            <v>0</v>
          </cell>
          <cell r="CX384">
            <v>-3.8721882830010657E-2</v>
          </cell>
          <cell r="CY384">
            <v>9.8464645705399789</v>
          </cell>
          <cell r="CZ384">
            <v>-2.9914719925800455</v>
          </cell>
          <cell r="DA384">
            <v>-0.68193412177993196</v>
          </cell>
          <cell r="DB384">
            <v>0</v>
          </cell>
          <cell r="DC384">
            <v>0.43655284491001112</v>
          </cell>
          <cell r="DD384">
            <v>-0.54890043636999053</v>
          </cell>
          <cell r="DE384">
            <v>-3.5150641158197686</v>
          </cell>
          <cell r="DF384">
            <v>-1.0799917988300081</v>
          </cell>
          <cell r="DG384">
            <v>1.2857020885400061</v>
          </cell>
          <cell r="DH384">
            <v>0</v>
          </cell>
          <cell r="DI384">
            <v>0</v>
          </cell>
          <cell r="DJ384">
            <v>0</v>
          </cell>
          <cell r="DK384">
            <v>5.8637798909998651E-2</v>
          </cell>
          <cell r="DL384">
            <v>1.3869407742499789</v>
          </cell>
          <cell r="DM384">
            <v>-1.8133108163799534</v>
          </cell>
          <cell r="DN384">
            <v>-1.2545219111301549</v>
          </cell>
          <cell r="DO384">
            <v>-0.16763882960000842</v>
          </cell>
          <cell r="DP384">
            <v>0</v>
          </cell>
          <cell r="DQ384">
            <v>-1.9308814215801249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0.13998165691999986</v>
          </cell>
          <cell r="G385">
            <v>0.54622584241997174</v>
          </cell>
          <cell r="H385">
            <v>-6.82899689199985E-2</v>
          </cell>
          <cell r="I385">
            <v>-0.43983170592002807</v>
          </cell>
          <cell r="J385">
            <v>-0.21678724455978227</v>
          </cell>
          <cell r="K385">
            <v>-0.41801774690998172</v>
          </cell>
          <cell r="L385">
            <v>-4.507162083060166</v>
          </cell>
          <cell r="M385">
            <v>-2.2668313705601122</v>
          </cell>
          <cell r="N385">
            <v>-4.0990806836898628</v>
          </cell>
          <cell r="O385">
            <v>-4.4866966537899771</v>
          </cell>
          <cell r="P385">
            <v>-0.78109492404001912</v>
          </cell>
          <cell r="Q385">
            <v>0.91176749229003917</v>
          </cell>
          <cell r="R385">
            <v>-1.9609145008580526</v>
          </cell>
          <cell r="S385">
            <v>0.12206623739001543</v>
          </cell>
          <cell r="T385">
            <v>1.2955240327599995</v>
          </cell>
          <cell r="U385">
            <v>2.082028033149868</v>
          </cell>
          <cell r="V385">
            <v>-0.29148949111004185</v>
          </cell>
          <cell r="W385">
            <v>-0.42671788585994364</v>
          </cell>
          <cell r="X385">
            <v>-17.273335266749996</v>
          </cell>
          <cell r="Y385">
            <v>0.9708038814799238</v>
          </cell>
          <cell r="Z385">
            <v>-0.58240091108018532</v>
          </cell>
          <cell r="AA385">
            <v>-4.3805665122199571</v>
          </cell>
          <cell r="AB385">
            <v>2.3626181274499913</v>
          </cell>
          <cell r="AC385">
            <v>0.89293856014012363</v>
          </cell>
          <cell r="AD385">
            <v>13.267616693790046</v>
          </cell>
          <cell r="AE385">
            <v>-1.4508369981394935</v>
          </cell>
          <cell r="AF385">
            <v>9.0762641680043998E-2</v>
          </cell>
          <cell r="AG385">
            <v>-1.6564106460299399</v>
          </cell>
          <cell r="AH385">
            <v>0.10068072897001912</v>
          </cell>
          <cell r="AI385">
            <v>-0.20623728497002958</v>
          </cell>
          <cell r="AJ385">
            <v>5.298993118070257</v>
          </cell>
          <cell r="AK385">
            <v>0.17896559195003192</v>
          </cell>
          <cell r="AL385">
            <v>-1.8227468194598941</v>
          </cell>
          <cell r="AM385">
            <v>-0.28395191552999677</v>
          </cell>
          <cell r="AN385">
            <v>1.4749311778400624</v>
          </cell>
          <cell r="AO385">
            <v>-0.62492018235997193</v>
          </cell>
          <cell r="AP385">
            <v>-3.6528007928702664</v>
          </cell>
          <cell r="AQ385">
            <v>-0.34810261542997978</v>
          </cell>
          <cell r="AR385">
            <v>-3.6817202572619863</v>
          </cell>
          <cell r="AS385">
            <v>-6.1477362189975793E-2</v>
          </cell>
          <cell r="AT385">
            <v>-1.3109718118699902</v>
          </cell>
          <cell r="AU385">
            <v>-9.6775694059942907E-2</v>
          </cell>
          <cell r="AV385">
            <v>0</v>
          </cell>
          <cell r="AW385">
            <v>6.7888575335398968</v>
          </cell>
          <cell r="AX385">
            <v>0.52923294113000452</v>
          </cell>
          <cell r="AY385">
            <v>-7.9607000562996291</v>
          </cell>
          <cell r="AZ385">
            <v>-3.0248344406095384</v>
          </cell>
          <cell r="BA385">
            <v>-0.62836328070989111</v>
          </cell>
          <cell r="BB385">
            <v>-0.57086124748997236</v>
          </cell>
          <cell r="BC385">
            <v>0.22839907754996602</v>
          </cell>
          <cell r="BD385">
            <v>2.4257740837499568</v>
          </cell>
          <cell r="BE385">
            <v>11.444475919688557</v>
          </cell>
          <cell r="BF385">
            <v>9.7137992800071515E-2</v>
          </cell>
          <cell r="BG385">
            <v>-0.45326215685008719</v>
          </cell>
          <cell r="BH385">
            <v>2.0647410975907405</v>
          </cell>
          <cell r="BI385">
            <v>-0.90857566195063555</v>
          </cell>
          <cell r="BJ385">
            <v>0.51157338257996798</v>
          </cell>
          <cell r="BK385">
            <v>6.2900874711299366</v>
          </cell>
          <cell r="BL385">
            <v>5.0271947689207082</v>
          </cell>
          <cell r="BM385">
            <v>-1.0563859540088743</v>
          </cell>
          <cell r="BN385">
            <v>0.60035539963928386</v>
          </cell>
          <cell r="BO385">
            <v>0</v>
          </cell>
          <cell r="BP385">
            <v>-0.7468630850100908</v>
          </cell>
          <cell r="BQ385">
            <v>1.8472664850150977E-2</v>
          </cell>
          <cell r="BR385">
            <v>0.4431316249028896</v>
          </cell>
          <cell r="BS385">
            <v>0.33518996403927304</v>
          </cell>
          <cell r="BT385">
            <v>-5.1305927730027179E-2</v>
          </cell>
          <cell r="BU385">
            <v>7.7163178528098797</v>
          </cell>
          <cell r="BV385">
            <v>0.2756917924893969</v>
          </cell>
          <cell r="BW385">
            <v>-1.1613892304203546</v>
          </cell>
          <cell r="BX385">
            <v>-0.67243548864985314</v>
          </cell>
          <cell r="BY385">
            <v>0.1098707252594977</v>
          </cell>
          <cell r="BZ385">
            <v>-4.1176251684601084</v>
          </cell>
          <cell r="CA385">
            <v>0.62010325554001611</v>
          </cell>
          <cell r="CB385">
            <v>-1.0197793178995198</v>
          </cell>
          <cell r="CC385">
            <v>-1.1601537381397975</v>
          </cell>
          <cell r="CD385">
            <v>-0.43135309394028809</v>
          </cell>
          <cell r="CE385">
            <v>-9.6569682628978626</v>
          </cell>
          <cell r="CF385">
            <v>3.9824217799377948E-3</v>
          </cell>
          <cell r="CG385">
            <v>5.2902341701610567E-3</v>
          </cell>
          <cell r="CH385">
            <v>-1.0795570558200325</v>
          </cell>
          <cell r="CI385">
            <v>-0.98340817918000312</v>
          </cell>
          <cell r="CJ385">
            <v>0.11329732550007066</v>
          </cell>
          <cell r="CK385">
            <v>-2.6275837569999112</v>
          </cell>
          <cell r="CL385">
            <v>-0.54099723268973321</v>
          </cell>
          <cell r="CM385">
            <v>-2.9167110400103411</v>
          </cell>
          <cell r="CN385">
            <v>-0.82180780849989787</v>
          </cell>
          <cell r="CO385">
            <v>2.6429843744199388</v>
          </cell>
          <cell r="CP385">
            <v>-3.751319575800153</v>
          </cell>
          <cell r="CQ385">
            <v>0.29886203023011149</v>
          </cell>
          <cell r="CR385">
            <v>2.3518655393600056</v>
          </cell>
          <cell r="CS385">
            <v>-8.9202841060000537E-2</v>
          </cell>
          <cell r="CT385">
            <v>3.9240931498625287E-3</v>
          </cell>
          <cell r="CU385">
            <v>6.3886115426598735</v>
          </cell>
          <cell r="CV385">
            <v>-0.13279398310004353</v>
          </cell>
          <cell r="CW385">
            <v>0</v>
          </cell>
          <cell r="CX385">
            <v>0.15052247448011258</v>
          </cell>
          <cell r="CY385">
            <v>1.6557606247702097</v>
          </cell>
          <cell r="CZ385">
            <v>-3.8630447830305457</v>
          </cell>
          <cell r="DA385">
            <v>-3.1474223588702444</v>
          </cell>
          <cell r="DB385">
            <v>0.49162731673993676</v>
          </cell>
          <cell r="DC385">
            <v>0.33489888741019058</v>
          </cell>
          <cell r="DD385">
            <v>0.55898456621025616</v>
          </cell>
          <cell r="DE385">
            <v>7.299436339912063</v>
          </cell>
          <cell r="DF385">
            <v>-8.4194786530019883E-2</v>
          </cell>
          <cell r="DG385">
            <v>0.18132332478990065</v>
          </cell>
          <cell r="DH385">
            <v>-3.7490432300728571E-3</v>
          </cell>
          <cell r="DI385">
            <v>2.0351770177201161</v>
          </cell>
          <cell r="DJ385">
            <v>-0.67807415076993038</v>
          </cell>
          <cell r="DK385">
            <v>2.6000179786933586E-10</v>
          </cell>
          <cell r="DL385">
            <v>-5.9404800943100327</v>
          </cell>
          <cell r="DM385">
            <v>-6.8935225850996176</v>
          </cell>
          <cell r="DN385">
            <v>-2.4512975979193925</v>
          </cell>
          <cell r="DO385">
            <v>18.211907172490214</v>
          </cell>
          <cell r="DP385">
            <v>0.30225549937995311</v>
          </cell>
          <cell r="DQ385">
            <v>2.6200915831300335</v>
          </cell>
          <cell r="DR385">
            <v>-15.883230304705648</v>
          </cell>
          <cell r="DS385">
            <v>2.17230873108997</v>
          </cell>
          <cell r="DT385">
            <v>-2.0715607524898587</v>
          </cell>
          <cell r="DU385">
            <v>-1.0782794503402329</v>
          </cell>
          <cell r="DV385">
            <v>-4.5710385369972073E-2</v>
          </cell>
          <cell r="DW385">
            <v>4.9646415795500332</v>
          </cell>
          <cell r="DX385">
            <v>-0.53888845867993496</v>
          </cell>
          <cell r="DY385">
            <v>-11.177436457749764</v>
          </cell>
          <cell r="DZ385">
            <v>-8.7946199031780452</v>
          </cell>
          <cell r="EA385">
            <v>-0.2822643048602913</v>
          </cell>
          <cell r="EB385">
            <v>1.4821097740799587</v>
          </cell>
          <cell r="EC385">
            <v>3.303415253629737</v>
          </cell>
          <cell r="ED385">
            <v>-3.8169459303801432</v>
          </cell>
          <cell r="EE385">
            <v>8.2630938492711721</v>
          </cell>
          <cell r="EF385">
            <v>3.5663972829900104</v>
          </cell>
          <cell r="EG385">
            <v>3.3000556199099265</v>
          </cell>
          <cell r="EH385">
            <v>0.4729522317898045</v>
          </cell>
          <cell r="EI385">
            <v>0.1601122698099573</v>
          </cell>
          <cell r="EJ385">
            <v>4.4848026620002202E-2</v>
          </cell>
          <cell r="EK385">
            <v>8.6652573790047427E-2</v>
          </cell>
          <cell r="EL385">
            <v>-1.3500667773298574</v>
          </cell>
          <cell r="EM385">
            <v>-2.334865618420281</v>
          </cell>
          <cell r="EN385">
            <v>-0.38988024933996712</v>
          </cell>
          <cell r="EO385">
            <v>-0.11179198332001761</v>
          </cell>
          <cell r="EP385">
            <v>3.9606275142200502</v>
          </cell>
          <cell r="EQ385">
            <v>0.85805295854970609</v>
          </cell>
          <cell r="ER385">
            <v>9.4839116365874361</v>
          </cell>
          <cell r="ES385">
            <v>5.2117118705800749</v>
          </cell>
          <cell r="ET385">
            <v>-1.0750611549699443</v>
          </cell>
          <cell r="EU385">
            <v>-2.838669702029847</v>
          </cell>
          <cell r="EV385">
            <v>0</v>
          </cell>
          <cell r="EW385">
            <v>-0.10855985236992183</v>
          </cell>
          <cell r="EX385">
            <v>3.684643048020007</v>
          </cell>
          <cell r="EY385">
            <v>0.57189209043031042</v>
          </cell>
          <cell r="EZ385">
            <v>-2.1177979401727498E-3</v>
          </cell>
          <cell r="FA385">
            <v>-0.21028591389995199</v>
          </cell>
          <cell r="FB385">
            <v>0.32345139547999224</v>
          </cell>
          <cell r="FC385">
            <v>0.54768235904975882</v>
          </cell>
          <cell r="FD385">
            <v>3.3792252942398591</v>
          </cell>
          <cell r="FE385">
            <v>25.896143064708667</v>
          </cell>
          <cell r="FF385">
            <v>0.7638090223601921</v>
          </cell>
          <cell r="FG385">
            <v>-0.58949546548024045</v>
          </cell>
          <cell r="FH385">
            <v>0.13508750774008149</v>
          </cell>
          <cell r="FI385">
            <v>-0.14718129875001296</v>
          </cell>
          <cell r="FJ385">
            <v>-15.422157303390009</v>
          </cell>
          <cell r="FK385">
            <v>-0.20119992222998917</v>
          </cell>
          <cell r="FL385">
            <v>19.59819658168999</v>
          </cell>
          <cell r="FM385">
            <v>13.639541158499924</v>
          </cell>
          <cell r="FN385">
            <v>4.8186724978902475</v>
          </cell>
          <cell r="FO385">
            <v>0.13131428013014101</v>
          </cell>
          <cell r="FP385">
            <v>0.15956048571933934</v>
          </cell>
          <cell r="FQ385">
            <v>3.009995520530083</v>
          </cell>
          <cell r="FR385">
            <v>-21.165637835008965</v>
          </cell>
          <cell r="FS385">
            <v>1.2294299492698428</v>
          </cell>
          <cell r="FT385">
            <v>2.2846574022401001</v>
          </cell>
          <cell r="FU385">
            <v>0.49368641607952668</v>
          </cell>
          <cell r="FV385">
            <v>0</v>
          </cell>
          <cell r="FW385">
            <v>-0.35292414604999323</v>
          </cell>
          <cell r="FX385">
            <v>2.1998403099132702E-10</v>
          </cell>
          <cell r="FY385">
            <v>-0.23853385205029554</v>
          </cell>
          <cell r="FZ385">
            <v>-16.143873183739743</v>
          </cell>
          <cell r="GA385">
            <v>-9.924777885380081</v>
          </cell>
          <cell r="GB385">
            <v>9.7060067239993941E-2</v>
          </cell>
          <cell r="GC385">
            <v>0.58971114566975302</v>
          </cell>
          <cell r="GD385">
            <v>0.79992625148952357</v>
          </cell>
          <cell r="GE385">
            <v>33.226523002256727</v>
          </cell>
          <cell r="GF385">
            <v>7.7863886307798111</v>
          </cell>
          <cell r="GG385">
            <v>2.15212769387972</v>
          </cell>
          <cell r="GH385">
            <v>-2.4843396699907316E-2</v>
          </cell>
          <cell r="GI385">
            <v>0.20367858947997775</v>
          </cell>
          <cell r="GJ385">
            <v>19.962621261529989</v>
          </cell>
          <cell r="GK385">
            <v>0.15661733121999077</v>
          </cell>
          <cell r="GL385">
            <v>-3.4707557474503119</v>
          </cell>
          <cell r="GM385">
            <v>-1.5050892672607006</v>
          </cell>
          <cell r="GN385">
            <v>-3.0277845324098962</v>
          </cell>
          <cell r="GO385">
            <v>2.2978106461099514</v>
          </cell>
          <cell r="GP385">
            <v>-2.0476184128006025</v>
          </cell>
          <cell r="GQ385">
            <v>10.743370205879273</v>
          </cell>
          <cell r="GR385">
            <v>6.8020720609638374</v>
          </cell>
          <cell r="GS385">
            <v>0.36752494277970982</v>
          </cell>
          <cell r="GT385">
            <v>10.658430194670018</v>
          </cell>
          <cell r="GU385">
            <v>-12.912367470449908</v>
          </cell>
          <cell r="GV385">
            <v>0.21700142035000169</v>
          </cell>
          <cell r="GW385">
            <v>0</v>
          </cell>
          <cell r="GX385">
            <v>-2.1998403099132702E-10</v>
          </cell>
          <cell r="GY385">
            <v>-0.42712622889007434</v>
          </cell>
          <cell r="GZ385">
            <v>-0.20368795820968444</v>
          </cell>
          <cell r="HA385">
            <v>-0.44870020271991962</v>
          </cell>
          <cell r="HB385">
            <v>7.0813804439978867E-2</v>
          </cell>
          <cell r="HC385">
            <v>3.0150015300991981</v>
          </cell>
          <cell r="HD385">
            <v>6.4651820291096556</v>
          </cell>
          <cell r="HE385">
            <v>10.110018670900899</v>
          </cell>
          <cell r="HF385">
            <v>2.7756802870399042</v>
          </cell>
          <cell r="HG385">
            <v>-3.5999206283497642</v>
          </cell>
          <cell r="HH385">
            <v>-3.0050602682001681</v>
          </cell>
          <cell r="HI385">
            <v>0.229985785929955</v>
          </cell>
          <cell r="HJ385">
            <v>0.85362328246003472</v>
          </cell>
          <cell r="HK385">
            <v>-1.4881227670002772E-2</v>
          </cell>
          <cell r="HL385">
            <v>-1.1741905962007877</v>
          </cell>
          <cell r="HM385">
            <v>6.0205972325593393</v>
          </cell>
          <cell r="HN385">
            <v>-4.2572234230192407E-2</v>
          </cell>
          <cell r="HO385">
            <v>0.34779391277999139</v>
          </cell>
          <cell r="HP385">
            <v>0.97878130323897494</v>
          </cell>
          <cell r="HQ385">
            <v>6.7401818215403182</v>
          </cell>
          <cell r="HR385">
            <v>31.519658786899527</v>
          </cell>
          <cell r="HS385">
            <v>3.0668026710104641</v>
          </cell>
          <cell r="HT385">
            <v>2.1771167129199966</v>
          </cell>
          <cell r="HU385">
            <v>1.1399466757898153</v>
          </cell>
          <cell r="HV385">
            <v>-2.1367584079996504E-2</v>
          </cell>
          <cell r="HW385">
            <v>0.23561542108998879</v>
          </cell>
          <cell r="HX385">
            <v>-0.30241213998999683</v>
          </cell>
          <cell r="HY385">
            <v>1.7875518018299772</v>
          </cell>
          <cell r="HZ385">
            <v>1.5052483703202597</v>
          </cell>
          <cell r="IA385">
            <v>6.431720532140389</v>
          </cell>
          <cell r="IB385">
            <v>9.1335019137899849</v>
          </cell>
          <cell r="IC385">
            <v>7.9131476279389972</v>
          </cell>
          <cell r="ID385">
            <v>-1.547213215859756</v>
          </cell>
          <cell r="IE385">
            <v>-49.736234237840108</v>
          </cell>
          <cell r="IF385">
            <v>-5.8815638742689771</v>
          </cell>
          <cell r="IG385">
            <v>-0.69388329431058082</v>
          </cell>
          <cell r="IH385">
            <v>0.7095358489004866</v>
          </cell>
          <cell r="II385">
            <v>0</v>
          </cell>
          <cell r="IJ385">
            <v>0.40249352243000658</v>
          </cell>
          <cell r="IK385">
            <v>-39.742480303110028</v>
          </cell>
          <cell r="IL385">
            <v>-8.2920744208495307</v>
          </cell>
          <cell r="IM385">
            <v>6.3121408294382491</v>
          </cell>
          <cell r="IN385">
            <v>-1.6091581093401146</v>
          </cell>
          <cell r="IO385">
            <v>1.1349250037700358</v>
          </cell>
          <cell r="IP385">
            <v>-1.0880786072302726</v>
          </cell>
          <cell r="IQ385">
            <v>-0.98809083327068947</v>
          </cell>
          <cell r="IR385">
            <v>-19.531587048437359</v>
          </cell>
          <cell r="IS385">
            <v>-38.919223141360817</v>
          </cell>
          <cell r="IT385">
            <v>29.34379738277039</v>
          </cell>
          <cell r="IU385">
            <v>5.45790082255985</v>
          </cell>
          <cell r="IV385">
            <v>0</v>
          </cell>
          <cell r="IW385">
            <v>-2.2946475022599984</v>
          </cell>
          <cell r="IX385">
            <v>3.6999381336499937E-10</v>
          </cell>
          <cell r="IY385">
            <v>-0.75467464212988489</v>
          </cell>
          <cell r="IZ385">
            <v>3.6957275661798121</v>
          </cell>
          <cell r="JA385">
            <v>-4.9547977897796045</v>
          </cell>
          <cell r="JB385">
            <v>0</v>
          </cell>
          <cell r="JC385">
            <v>-13.384193481430884</v>
          </cell>
          <cell r="JD385">
            <v>2.2785237366415458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7.2437245319999732E-2</v>
          </cell>
          <cell r="G386">
            <v>-0.21405383970000003</v>
          </cell>
          <cell r="H386">
            <v>6.9000242979996074E-2</v>
          </cell>
          <cell r="I386">
            <v>-0.28509906795000006</v>
          </cell>
          <cell r="J386">
            <v>1.3968363429967212E-2</v>
          </cell>
          <cell r="K386">
            <v>-0.31010297509001816</v>
          </cell>
          <cell r="L386">
            <v>-0.39038929464999228</v>
          </cell>
          <cell r="M386">
            <v>-0.36722546716987381</v>
          </cell>
          <cell r="N386">
            <v>0.79104153969001345</v>
          </cell>
          <cell r="O386">
            <v>2.24868561129</v>
          </cell>
          <cell r="P386">
            <v>-2.6693339339999511E-2</v>
          </cell>
          <cell r="Q386">
            <v>-1.0868391966500042</v>
          </cell>
          <cell r="R386">
            <v>-2.2064149717302826</v>
          </cell>
          <cell r="S386">
            <v>0.2340141184700002</v>
          </cell>
          <cell r="T386">
            <v>-4.4892505260008875E-2</v>
          </cell>
          <cell r="U386">
            <v>0.42109214519999227</v>
          </cell>
          <cell r="V386">
            <v>-0.40265095700993925</v>
          </cell>
          <cell r="W386">
            <v>-3.4755893280021155E-2</v>
          </cell>
          <cell r="X386">
            <v>-1.9232562827699837</v>
          </cell>
          <cell r="Y386">
            <v>0.24309855558004756</v>
          </cell>
          <cell r="Z386">
            <v>-1.7437778864700135</v>
          </cell>
          <cell r="AA386">
            <v>0.23319418828000948</v>
          </cell>
          <cell r="AB386">
            <v>1.49720821903</v>
          </cell>
          <cell r="AC386">
            <v>0.15100399201998016</v>
          </cell>
          <cell r="AD386">
            <v>-0.83669266551997623</v>
          </cell>
          <cell r="AE386">
            <v>5.589282758079662</v>
          </cell>
          <cell r="AF386">
            <v>5.9756070360009517E-2</v>
          </cell>
          <cell r="AG386">
            <v>-2.3522214227700147</v>
          </cell>
          <cell r="AH386">
            <v>3.2094718630600028</v>
          </cell>
          <cell r="AI386">
            <v>-0.37040182633000995</v>
          </cell>
          <cell r="AJ386">
            <v>8.2815589896899553</v>
          </cell>
          <cell r="AK386">
            <v>-0.5214223405800027</v>
          </cell>
          <cell r="AL386">
            <v>-0.35819040437999661</v>
          </cell>
          <cell r="AM386">
            <v>0.80480504813999687</v>
          </cell>
          <cell r="AN386">
            <v>-2.0136211236400641</v>
          </cell>
          <cell r="AO386">
            <v>0.66315804837000769</v>
          </cell>
          <cell r="AP386">
            <v>-1.0672795855000174</v>
          </cell>
          <cell r="AQ386">
            <v>-0.74633055833999151</v>
          </cell>
          <cell r="AR386">
            <v>-2.2452751540604368</v>
          </cell>
          <cell r="AS386">
            <v>-0.12044763426000316</v>
          </cell>
          <cell r="AT386">
            <v>-1.6575803449995874E-2</v>
          </cell>
          <cell r="AU386">
            <v>-3.0276737213000047</v>
          </cell>
          <cell r="AV386">
            <v>0</v>
          </cell>
          <cell r="AW386">
            <v>3.1140999790011392E-2</v>
          </cell>
          <cell r="AX386">
            <v>-0.48465148431999694</v>
          </cell>
          <cell r="AY386">
            <v>0.98526987449002945</v>
          </cell>
          <cell r="AZ386">
            <v>-0.20647706652994202</v>
          </cell>
          <cell r="BA386">
            <v>-0.19615869632002614</v>
          </cell>
          <cell r="BB386">
            <v>1.7061664070400084</v>
          </cell>
          <cell r="BC386">
            <v>-9.0159598880006797E-2</v>
          </cell>
          <cell r="BD386">
            <v>-0.82570843031999175</v>
          </cell>
          <cell r="BE386">
            <v>-1.6473147908102419</v>
          </cell>
          <cell r="BF386">
            <v>0</v>
          </cell>
          <cell r="BG386">
            <v>6.6805860060014766E-2</v>
          </cell>
          <cell r="BH386">
            <v>0</v>
          </cell>
          <cell r="BI386">
            <v>-0.15047909484997035</v>
          </cell>
          <cell r="BJ386">
            <v>-1.2532925660000416E-2</v>
          </cell>
          <cell r="BK386">
            <v>0</v>
          </cell>
          <cell r="BL386">
            <v>-2.7397414411199748</v>
          </cell>
          <cell r="BM386">
            <v>-0.62900277574999564</v>
          </cell>
          <cell r="BN386">
            <v>1.6739352787199664</v>
          </cell>
          <cell r="BO386">
            <v>-2.7951681569998499E-2</v>
          </cell>
          <cell r="BP386">
            <v>0.17165198936000081</v>
          </cell>
          <cell r="BQ386">
            <v>0</v>
          </cell>
          <cell r="BR386">
            <v>-5.9858567215501353</v>
          </cell>
          <cell r="BS386">
            <v>0</v>
          </cell>
          <cell r="BT386">
            <v>-3.3197922909977251E-2</v>
          </cell>
          <cell r="BU386">
            <v>-1.2029197520007529E-2</v>
          </cell>
          <cell r="BV386">
            <v>0.51581280387999584</v>
          </cell>
          <cell r="BW386">
            <v>-0.32142087747000403</v>
          </cell>
          <cell r="BX386">
            <v>0.18267701352002064</v>
          </cell>
          <cell r="BY386">
            <v>0.21081294213990986</v>
          </cell>
          <cell r="BZ386">
            <v>-2.8990035099199076</v>
          </cell>
          <cell r="CA386">
            <v>-3.5459317969899757</v>
          </cell>
          <cell r="CB386">
            <v>0</v>
          </cell>
          <cell r="CC386">
            <v>-0.11416780951003602</v>
          </cell>
          <cell r="CD386">
            <v>3.0591633229988702E-2</v>
          </cell>
          <cell r="CE386">
            <v>-5.4273000005267136E-7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-5.4273000005267136E-7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0.72129700918999973</v>
          </cell>
          <cell r="DF386">
            <v>0</v>
          </cell>
          <cell r="DG386">
            <v>0</v>
          </cell>
          <cell r="DH386">
            <v>0</v>
          </cell>
          <cell r="DI386">
            <v>0.72129700918999973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-3.8926856999998982E-4</v>
          </cell>
          <cell r="G387">
            <v>0</v>
          </cell>
          <cell r="H387">
            <v>0</v>
          </cell>
          <cell r="I387">
            <v>0</v>
          </cell>
          <cell r="J387">
            <v>-0.2631843858399634</v>
          </cell>
          <cell r="K387">
            <v>0.49311308863991599</v>
          </cell>
          <cell r="L387">
            <v>-3.5076830401001189</v>
          </cell>
          <cell r="M387">
            <v>-7.9064989097500984</v>
          </cell>
          <cell r="N387">
            <v>-1.192124054839951</v>
          </cell>
          <cell r="O387">
            <v>1.7236406657000316</v>
          </cell>
          <cell r="P387">
            <v>-1.4460060286399994</v>
          </cell>
          <cell r="Q387">
            <v>3.0105694621900057</v>
          </cell>
          <cell r="R387">
            <v>-12.821697101931022</v>
          </cell>
          <cell r="S387">
            <v>2.5978893158900291</v>
          </cell>
          <cell r="T387">
            <v>1.0221873598198954</v>
          </cell>
          <cell r="U387">
            <v>2.6002854012198213</v>
          </cell>
          <cell r="V387">
            <v>-0.13247806426022635</v>
          </cell>
          <cell r="W387">
            <v>-0.34564674857006139</v>
          </cell>
          <cell r="X387">
            <v>-8.1652407350600242</v>
          </cell>
          <cell r="Y387">
            <v>1.6508642770500614</v>
          </cell>
          <cell r="Z387">
            <v>-0.20570853091044228</v>
          </cell>
          <cell r="AA387">
            <v>-1.1436977682798215</v>
          </cell>
          <cell r="AB387">
            <v>-3.4131330407800533</v>
          </cell>
          <cell r="AC387">
            <v>-1.2910657119099369</v>
          </cell>
          <cell r="AD387">
            <v>-5.995952856140093</v>
          </cell>
          <cell r="AE387">
            <v>-13.592284615640892</v>
          </cell>
          <cell r="AF387">
            <v>6.9645961139997326E-2</v>
          </cell>
          <cell r="AG387">
            <v>-1.7711756580100655</v>
          </cell>
          <cell r="AH387">
            <v>-0.89159128050005165</v>
          </cell>
          <cell r="AI387">
            <v>1.8182769376001033</v>
          </cell>
          <cell r="AJ387">
            <v>-4.2031925579976814E-2</v>
          </cell>
          <cell r="AK387">
            <v>-4.354273613979899</v>
          </cell>
          <cell r="AL387">
            <v>0.2196072361999768</v>
          </cell>
          <cell r="AM387">
            <v>-7.1443647727405732</v>
          </cell>
          <cell r="AN387">
            <v>0.59218049739001799</v>
          </cell>
          <cell r="AO387">
            <v>2.2284773241999574</v>
          </cell>
          <cell r="AP387">
            <v>1.0362987772799102</v>
          </cell>
          <cell r="AQ387">
            <v>-5.3533340986400617</v>
          </cell>
          <cell r="AR387">
            <v>-28.899066608079011</v>
          </cell>
          <cell r="AS387">
            <v>-1.4759603982796534</v>
          </cell>
          <cell r="AT387">
            <v>-3.3089056478798966</v>
          </cell>
          <cell r="AU387">
            <v>-0.6736732883100558</v>
          </cell>
          <cell r="AV387">
            <v>-2.9803439211700038</v>
          </cell>
          <cell r="AW387">
            <v>0.42820916873006354</v>
          </cell>
          <cell r="AX387">
            <v>-4.4331693024801098</v>
          </cell>
          <cell r="AY387">
            <v>0.52433478496004682</v>
          </cell>
          <cell r="AZ387">
            <v>-8.08906352556005</v>
          </cell>
          <cell r="BA387">
            <v>-5.2224982022098629</v>
          </cell>
          <cell r="BB387">
            <v>0.97258217069003194</v>
          </cell>
          <cell r="BC387">
            <v>-1.1438192623398891</v>
          </cell>
          <cell r="BD387">
            <v>-3.4967591842299726</v>
          </cell>
          <cell r="BE387">
            <v>-5.830084253611858</v>
          </cell>
          <cell r="BF387">
            <v>-3.9371381389628368E-2</v>
          </cell>
          <cell r="BG387">
            <v>-0.59182372860982468</v>
          </cell>
          <cell r="BH387">
            <v>0.16902557805997276</v>
          </cell>
          <cell r="BI387">
            <v>-3.4766355089914214E-2</v>
          </cell>
          <cell r="BJ387">
            <v>0.1256090066200386</v>
          </cell>
          <cell r="BK387">
            <v>4.5348664571899917</v>
          </cell>
          <cell r="BL387">
            <v>-4.7319353193993265</v>
          </cell>
          <cell r="BM387">
            <v>0.40828706350930588</v>
          </cell>
          <cell r="BN387">
            <v>-3.6057754300700253</v>
          </cell>
          <cell r="BO387">
            <v>-0.38221883359005915</v>
          </cell>
          <cell r="BP387">
            <v>-0.1210360109598696</v>
          </cell>
          <cell r="BQ387">
            <v>-1.5609452998799043</v>
          </cell>
          <cell r="BR387">
            <v>-19.207770320590498</v>
          </cell>
          <cell r="BS387">
            <v>0.17000122459990052</v>
          </cell>
          <cell r="BT387">
            <v>-0.88128744279015336</v>
          </cell>
          <cell r="BU387">
            <v>-4.9886478829648695E-2</v>
          </cell>
          <cell r="BV387">
            <v>0</v>
          </cell>
          <cell r="BW387">
            <v>-0.27859069504006584</v>
          </cell>
          <cell r="BX387">
            <v>-1.3397675467699628</v>
          </cell>
          <cell r="BY387">
            <v>-7.1024762552306129</v>
          </cell>
          <cell r="BZ387">
            <v>-7.0469093353294738</v>
          </cell>
          <cell r="CA387">
            <v>-4.4915962600098283</v>
          </cell>
          <cell r="CB387">
            <v>2.3128838937798264</v>
          </cell>
          <cell r="CC387">
            <v>-0.61598836283019409</v>
          </cell>
          <cell r="CD387">
            <v>0.11584693785994205</v>
          </cell>
          <cell r="CE387">
            <v>-6.4938182451187458</v>
          </cell>
          <cell r="CF387">
            <v>1.7330496474003212</v>
          </cell>
          <cell r="CG387">
            <v>0.40045504115005315</v>
          </cell>
          <cell r="CH387">
            <v>-0.14434884700017392</v>
          </cell>
          <cell r="CI387">
            <v>-8.5148996680004529E-2</v>
          </cell>
          <cell r="CJ387">
            <v>-0.39524573105995842</v>
          </cell>
          <cell r="CK387">
            <v>0.80268347457990785</v>
          </cell>
          <cell r="CL387">
            <v>-6.5686170492899691</v>
          </cell>
          <cell r="CM387">
            <v>-6.5350467491798554</v>
          </cell>
          <cell r="CN387">
            <v>3.2727620042296621</v>
          </cell>
          <cell r="CO387">
            <v>1.489933635899888</v>
          </cell>
          <cell r="CP387">
            <v>-0.60361302963019625</v>
          </cell>
          <cell r="CQ387">
            <v>0.13931835445987417</v>
          </cell>
          <cell r="CR387">
            <v>-11.614179781812709</v>
          </cell>
          <cell r="CS387">
            <v>-0.29507678658001169</v>
          </cell>
          <cell r="CT387">
            <v>2.3391166918800081</v>
          </cell>
          <cell r="CU387">
            <v>-1.6825050034501601</v>
          </cell>
          <cell r="CV387">
            <v>0.20969542672003172</v>
          </cell>
          <cell r="CW387">
            <v>1.4427107469200564</v>
          </cell>
          <cell r="CX387">
            <v>-1.5032584496800609</v>
          </cell>
          <cell r="CY387">
            <v>-2.5975614769199638</v>
          </cell>
          <cell r="CZ387">
            <v>-1.6522260943092988</v>
          </cell>
          <cell r="DA387">
            <v>-3.0867346797103892</v>
          </cell>
          <cell r="DB387">
            <v>-7.5636269250026089E-2</v>
          </cell>
          <cell r="DC387">
            <v>-6.266880890984794E-2</v>
          </cell>
          <cell r="DD387">
            <v>-4.6500350785202045</v>
          </cell>
          <cell r="DE387">
            <v>-6.2660683098038135</v>
          </cell>
          <cell r="DF387">
            <v>1.5672161450311251E-2</v>
          </cell>
          <cell r="DG387">
            <v>-5.2668040390017268E-2</v>
          </cell>
          <cell r="DH387">
            <v>-7.5487273260250731E-2</v>
          </cell>
          <cell r="DI387">
            <v>1.3516766487400673</v>
          </cell>
          <cell r="DJ387">
            <v>-1.2354219222200982</v>
          </cell>
          <cell r="DK387">
            <v>-1.2131147740092274E-2</v>
          </cell>
          <cell r="DL387">
            <v>-3.0705263135100722</v>
          </cell>
          <cell r="DM387">
            <v>-2.0617715121097717</v>
          </cell>
          <cell r="DN387">
            <v>-0.1307077964202108</v>
          </cell>
          <cell r="DO387">
            <v>-1.8355921585000488</v>
          </cell>
          <cell r="DP387">
            <v>0.99789616283987925</v>
          </cell>
          <cell r="DQ387">
            <v>-0.15700711868021244</v>
          </cell>
          <cell r="DR387">
            <v>21.825556334075372</v>
          </cell>
          <cell r="DS387">
            <v>10.066971635089885</v>
          </cell>
          <cell r="DT387">
            <v>0.96434664620983312</v>
          </cell>
          <cell r="DU387">
            <v>0.33034324061986808</v>
          </cell>
          <cell r="DV387">
            <v>6.2496822580101252E-2</v>
          </cell>
          <cell r="DW387">
            <v>1.4490479729298613</v>
          </cell>
          <cell r="DX387">
            <v>0.45299927654991734</v>
          </cell>
          <cell r="DY387">
            <v>-0.8014781916699576</v>
          </cell>
          <cell r="DZ387">
            <v>-0.34796254106049673</v>
          </cell>
          <cell r="EA387">
            <v>-1.7152878722004061</v>
          </cell>
          <cell r="EB387">
            <v>7.8942606930013426E-2</v>
          </cell>
          <cell r="EC387">
            <v>10.428853889129641</v>
          </cell>
          <cell r="ED387">
            <v>0.85628284897006779</v>
          </cell>
          <cell r="EE387">
            <v>-7.4001401264522428</v>
          </cell>
          <cell r="EF387">
            <v>0</v>
          </cell>
          <cell r="EG387">
            <v>-2.3462621099998859E-3</v>
          </cell>
          <cell r="EH387">
            <v>0</v>
          </cell>
          <cell r="EI387">
            <v>7.033760850000001E-3</v>
          </cell>
          <cell r="EJ387">
            <v>0.21150363862000177</v>
          </cell>
          <cell r="EK387">
            <v>2.9075367469500861</v>
          </cell>
          <cell r="EL387">
            <v>-2.2614783205999629</v>
          </cell>
          <cell r="EM387">
            <v>-4.4283990459302913</v>
          </cell>
          <cell r="EN387">
            <v>-1.1960792496599879</v>
          </cell>
          <cell r="EO387">
            <v>-8.9341591000220433E-3</v>
          </cell>
          <cell r="EP387">
            <v>-4.4707896769200488</v>
          </cell>
          <cell r="EQ387">
            <v>1.841812441449747</v>
          </cell>
          <cell r="ER387">
            <v>-11.884031835470523</v>
          </cell>
          <cell r="ES387">
            <v>2.6960992029703448</v>
          </cell>
          <cell r="ET387">
            <v>0.19933407893995536</v>
          </cell>
          <cell r="EU387">
            <v>-6.1811657678395022</v>
          </cell>
          <cell r="EV387">
            <v>7.2135121271599019</v>
          </cell>
          <cell r="EW387">
            <v>0.98140744712009109</v>
          </cell>
          <cell r="EX387">
            <v>-8.2171118883499048</v>
          </cell>
          <cell r="EY387">
            <v>-3.4809253239704958</v>
          </cell>
          <cell r="EZ387">
            <v>-5.2324822178502473</v>
          </cell>
          <cell r="FA387">
            <v>-1.7546898237592359</v>
          </cell>
          <cell r="FB387">
            <v>-0.35251866657000619</v>
          </cell>
          <cell r="FC387">
            <v>-6.4003949405559979E-3</v>
          </cell>
          <cell r="FD387">
            <v>2.2509093916198708</v>
          </cell>
          <cell r="FE387">
            <v>11.904689950155444</v>
          </cell>
          <cell r="FF387">
            <v>4.3421727530305816</v>
          </cell>
          <cell r="FG387">
            <v>4.1952513953501693</v>
          </cell>
          <cell r="FH387">
            <v>3.944755485379801</v>
          </cell>
          <cell r="FI387">
            <v>-0.39358613870001591</v>
          </cell>
          <cell r="FJ387">
            <v>1.8088621628800752</v>
          </cell>
          <cell r="FK387">
            <v>1.1960877938500971</v>
          </cell>
          <cell r="FL387">
            <v>-7.6243056590101332</v>
          </cell>
          <cell r="FM387">
            <v>-0.31693317415056299</v>
          </cell>
          <cell r="FN387">
            <v>-7.4297502610079391E-2</v>
          </cell>
          <cell r="FO387">
            <v>0.99122427996996976</v>
          </cell>
          <cell r="FP387">
            <v>3.1955665787595535</v>
          </cell>
          <cell r="FQ387">
            <v>0.63989197539990528</v>
          </cell>
          <cell r="FR387">
            <v>-12.531548635772197</v>
          </cell>
          <cell r="FS387">
            <v>0.45321140656005809</v>
          </cell>
          <cell r="FT387">
            <v>-0.20108648471023116</v>
          </cell>
          <cell r="FU387">
            <v>-3.7676699701023608E-3</v>
          </cell>
          <cell r="FV387">
            <v>0.53159121270994092</v>
          </cell>
          <cell r="FW387">
            <v>5.8315091630021243E-2</v>
          </cell>
          <cell r="FX387">
            <v>-0.5241282932103104</v>
          </cell>
          <cell r="FY387">
            <v>0.45169786141991608</v>
          </cell>
          <cell r="FZ387">
            <v>-13.717470814490298</v>
          </cell>
          <cell r="GA387">
            <v>-0.61306375488993581</v>
          </cell>
          <cell r="GB387">
            <v>-0.22584263924005654</v>
          </cell>
          <cell r="GC387">
            <v>0.69785921712036725</v>
          </cell>
          <cell r="GD387">
            <v>0.56113623130022461</v>
          </cell>
          <cell r="GE387">
            <v>1.5451518469999925E-2</v>
          </cell>
          <cell r="GF387">
            <v>0</v>
          </cell>
          <cell r="GG387">
            <v>0</v>
          </cell>
          <cell r="GH387">
            <v>0</v>
          </cell>
          <cell r="GI387">
            <v>0</v>
          </cell>
          <cell r="GJ387">
            <v>3.5797803000000017E-3</v>
          </cell>
          <cell r="GK387">
            <v>0</v>
          </cell>
          <cell r="GL387">
            <v>0</v>
          </cell>
          <cell r="GM387">
            <v>0</v>
          </cell>
          <cell r="GN387">
            <v>0</v>
          </cell>
          <cell r="GO387">
            <v>1.1871738170000035E-2</v>
          </cell>
          <cell r="GP387">
            <v>0</v>
          </cell>
          <cell r="GQ387">
            <v>0</v>
          </cell>
          <cell r="GR387">
            <v>3.0138002390000196E-2</v>
          </cell>
          <cell r="GS387">
            <v>0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2.0252409960000051E-2</v>
          </cell>
          <cell r="GY387">
            <v>0</v>
          </cell>
          <cell r="GZ387">
            <v>9.8855924300000897E-3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-1.2506734210003145E-2</v>
          </cell>
          <cell r="HF387">
            <v>7.3703806799998439E-3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-9.7295871299998282E-3</v>
          </cell>
          <cell r="HN387">
            <v>-3.7580018200000787E-3</v>
          </cell>
          <cell r="HO387">
            <v>0</v>
          </cell>
          <cell r="HP387">
            <v>-6.3895259399999738E-3</v>
          </cell>
          <cell r="HQ387">
            <v>0</v>
          </cell>
          <cell r="HR387">
            <v>2.5347355209998312E-2</v>
          </cell>
          <cell r="HS387">
            <v>2.6612796019999774E-2</v>
          </cell>
          <cell r="HT387">
            <v>0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-1.2654408100001291E-3</v>
          </cell>
          <cell r="IB387">
            <v>0</v>
          </cell>
          <cell r="IC387">
            <v>0</v>
          </cell>
          <cell r="ID387">
            <v>0</v>
          </cell>
          <cell r="IE387">
            <v>-2.2469677720000192E-2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-9.1551205700000082E-3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>
            <v>0</v>
          </cell>
          <cell r="IP387">
            <v>-1.3314557150000184E-2</v>
          </cell>
          <cell r="IQ387">
            <v>0</v>
          </cell>
          <cell r="IR387">
            <v>3.3189136899984817E-3</v>
          </cell>
          <cell r="IS387">
            <v>1.136864691000028E-2</v>
          </cell>
          <cell r="IT387">
            <v>0</v>
          </cell>
          <cell r="IU387">
            <v>0</v>
          </cell>
          <cell r="IV387">
            <v>0</v>
          </cell>
          <cell r="IW387">
            <v>0</v>
          </cell>
          <cell r="IX387">
            <v>0</v>
          </cell>
          <cell r="IY387">
            <v>0</v>
          </cell>
          <cell r="IZ387">
            <v>-5.5440319199999699E-3</v>
          </cell>
          <cell r="JA387">
            <v>-9.6891169099999619E-3</v>
          </cell>
          <cell r="JB387">
            <v>7.1834156100000213E-3</v>
          </cell>
          <cell r="JC387">
            <v>0</v>
          </cell>
          <cell r="JD387">
            <v>0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2.6056586940001125E-2</v>
          </cell>
          <cell r="K388">
            <v>-1.6333148583400146</v>
          </cell>
          <cell r="L388">
            <v>-0.15988769275003278</v>
          </cell>
          <cell r="M388">
            <v>1.7748099870200349</v>
          </cell>
          <cell r="N388">
            <v>2.0593964865499288</v>
          </cell>
          <cell r="O388">
            <v>-0.17205109119993267</v>
          </cell>
          <cell r="P388">
            <v>2.1907424584999831</v>
          </cell>
          <cell r="Q388">
            <v>-2.8174473554699659</v>
          </cell>
          <cell r="R388">
            <v>0.40316356971925416</v>
          </cell>
          <cell r="S388">
            <v>-2.2558306422599799</v>
          </cell>
          <cell r="T388">
            <v>-1.2990411388000496</v>
          </cell>
          <cell r="U388">
            <v>0.33398881370999334</v>
          </cell>
          <cell r="V388">
            <v>4.1862847339956488E-2</v>
          </cell>
          <cell r="W388">
            <v>-0.68083555316005118</v>
          </cell>
          <cell r="X388">
            <v>-3.4731963733600253</v>
          </cell>
          <cell r="Y388">
            <v>-0.65549737086001869</v>
          </cell>
          <cell r="Z388">
            <v>-0.73941542999000376</v>
          </cell>
          <cell r="AA388">
            <v>-1.2659144527900708</v>
          </cell>
          <cell r="AB388">
            <v>3.3701510621200157</v>
          </cell>
          <cell r="AC388">
            <v>1.5255904557000122</v>
          </cell>
          <cell r="AD388">
            <v>5.5013013520699587</v>
          </cell>
          <cell r="AE388">
            <v>9.2336423422698317</v>
          </cell>
          <cell r="AF388">
            <v>0.1077187288300081</v>
          </cell>
          <cell r="AG388">
            <v>1.6260695306199864</v>
          </cell>
          <cell r="AH388">
            <v>-0.25804347440001152</v>
          </cell>
          <cell r="AI388">
            <v>0.51187106758999334</v>
          </cell>
          <cell r="AJ388">
            <v>1.2826081461099932</v>
          </cell>
          <cell r="AK388">
            <v>2.7227088381099804</v>
          </cell>
          <cell r="AL388">
            <v>-1.104713017469976</v>
          </cell>
          <cell r="AM388">
            <v>4.0694152023800143</v>
          </cell>
          <cell r="AN388">
            <v>-2.4117207393900912</v>
          </cell>
          <cell r="AO388">
            <v>-1.7173480199199957</v>
          </cell>
          <cell r="AP388">
            <v>-0.51101496735998353</v>
          </cell>
          <cell r="AQ388">
            <v>4.9160910471700277</v>
          </cell>
          <cell r="AR388">
            <v>13.324453647190239</v>
          </cell>
          <cell r="AS388">
            <v>1.8860130152100112</v>
          </cell>
          <cell r="AT388">
            <v>3.6376588605500615</v>
          </cell>
          <cell r="AU388">
            <v>-0.12406624531996613</v>
          </cell>
          <cell r="AV388">
            <v>2.1573518115500008</v>
          </cell>
          <cell r="AW388">
            <v>-0.48804300273999957</v>
          </cell>
          <cell r="AX388">
            <v>-1.1284760759500045</v>
          </cell>
          <cell r="AY388">
            <v>-4.1188494739700445</v>
          </cell>
          <cell r="AZ388">
            <v>5.3393562080000265</v>
          </cell>
          <cell r="BA388">
            <v>4.8083893719600042</v>
          </cell>
          <cell r="BB388">
            <v>-0.32635962366998683</v>
          </cell>
          <cell r="BC388">
            <v>-1.2124184076999995</v>
          </cell>
          <cell r="BD388">
            <v>2.893897209270051</v>
          </cell>
          <cell r="BE388">
            <v>-1.5533464304696736</v>
          </cell>
          <cell r="BF388">
            <v>0</v>
          </cell>
          <cell r="BG388">
            <v>0.2909444043100109</v>
          </cell>
          <cell r="BH388">
            <v>-1.5065882959100065</v>
          </cell>
          <cell r="BI388">
            <v>-1.601276890001202E-2</v>
          </cell>
          <cell r="BJ388">
            <v>0</v>
          </cell>
          <cell r="BK388">
            <v>-7.9118218339999657E-2</v>
          </cell>
          <cell r="BL388">
            <v>-2.1132902330799652</v>
          </cell>
          <cell r="BM388">
            <v>0.52114361882001958</v>
          </cell>
          <cell r="BN388">
            <v>2.1452871188500353</v>
          </cell>
          <cell r="BO388">
            <v>1.4402913800068973E-3</v>
          </cell>
          <cell r="BP388">
            <v>-2.446915599989552E-4</v>
          </cell>
          <cell r="BQ388">
            <v>-0.79690765603999125</v>
          </cell>
          <cell r="BR388">
            <v>-2.6863760704104607</v>
          </cell>
          <cell r="BS388">
            <v>1.0004441719502211E-11</v>
          </cell>
          <cell r="BT388">
            <v>1.2273251987899698</v>
          </cell>
          <cell r="BU388">
            <v>-0.25822209228999782</v>
          </cell>
          <cell r="BV388">
            <v>0</v>
          </cell>
          <cell r="BW388">
            <v>-9.5429216719999488E-2</v>
          </cell>
          <cell r="BX388">
            <v>0</v>
          </cell>
          <cell r="BY388">
            <v>-0.34711658075002561</v>
          </cell>
          <cell r="BZ388">
            <v>-2.1005145420799636</v>
          </cell>
          <cell r="CA388">
            <v>-0.24081084940991104</v>
          </cell>
          <cell r="CB388">
            <v>-0.7864657624700051</v>
          </cell>
          <cell r="CC388">
            <v>-0.10330387822000375</v>
          </cell>
          <cell r="CD388">
            <v>1.8161652729986599E-2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-7.8782503100001122E-3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-7.8782503100001122E-3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1.0089393800001289E-2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1.0089393800000401E-2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0</v>
          </cell>
          <cell r="G389">
            <v>-9.2051276999999265E-4</v>
          </cell>
          <cell r="H389">
            <v>0</v>
          </cell>
          <cell r="I389">
            <v>0</v>
          </cell>
          <cell r="J389">
            <v>-0.47289956178002512</v>
          </cell>
          <cell r="K389">
            <v>-5.5384747364298619</v>
          </cell>
          <cell r="L389">
            <v>-0.80166050814011669</v>
          </cell>
          <cell r="M389">
            <v>-0.66809238897002388</v>
          </cell>
          <cell r="N389">
            <v>0.86354763180008831</v>
          </cell>
          <cell r="O389">
            <v>4.8897643587800417</v>
          </cell>
          <cell r="P389">
            <v>4.0587449496999852</v>
          </cell>
          <cell r="Q389">
            <v>2.43492889370998</v>
          </cell>
          <cell r="R389">
            <v>-19.240918064569087</v>
          </cell>
          <cell r="S389">
            <v>7.2964573929999688</v>
          </cell>
          <cell r="T389">
            <v>9.6066575978400124</v>
          </cell>
          <cell r="U389">
            <v>-2.2405989546400065</v>
          </cell>
          <cell r="V389">
            <v>-0.94187999370990383</v>
          </cell>
          <cell r="W389">
            <v>-0.91980438700011291</v>
          </cell>
          <cell r="X389">
            <v>-1.1303040699799567</v>
          </cell>
          <cell r="Y389">
            <v>1.2513275010200005</v>
          </cell>
          <cell r="Z389">
            <v>-2.5867709210001522</v>
          </cell>
          <cell r="AA389">
            <v>-14.861934969219988</v>
          </cell>
          <cell r="AB389">
            <v>3.7507226758899606</v>
          </cell>
          <cell r="AC389">
            <v>-8.5315019050499359</v>
          </cell>
          <cell r="AD389">
            <v>-9.9332880317199965</v>
          </cell>
          <cell r="AE389">
            <v>11.136893811291884</v>
          </cell>
          <cell r="AF389">
            <v>-0.15139372308999555</v>
          </cell>
          <cell r="AG389">
            <v>-4.0910709995000616</v>
          </cell>
          <cell r="AH389">
            <v>-2.3784648101801054</v>
          </cell>
          <cell r="AI389">
            <v>2.2744622401299921</v>
          </cell>
          <cell r="AJ389">
            <v>5.3976991220999935</v>
          </cell>
          <cell r="AK389">
            <v>-1.5893311234700036</v>
          </cell>
          <cell r="AL389">
            <v>-2.9429730127400262</v>
          </cell>
          <cell r="AM389">
            <v>-2.1185701865199462</v>
          </cell>
          <cell r="AN389">
            <v>17.425253098369922</v>
          </cell>
          <cell r="AO389">
            <v>-1.2316738872099791</v>
          </cell>
          <cell r="AP389">
            <v>4.1101795592200574</v>
          </cell>
          <cell r="AQ389">
            <v>-3.5672224658198957</v>
          </cell>
          <cell r="AR389">
            <v>0.50747512133875716</v>
          </cell>
          <cell r="AS389">
            <v>5.7675901225898656</v>
          </cell>
          <cell r="AT389">
            <v>-0.41146468286012805</v>
          </cell>
          <cell r="AU389">
            <v>-3.8016959992498869</v>
          </cell>
          <cell r="AV389">
            <v>4.7193726980499946</v>
          </cell>
          <cell r="AW389">
            <v>-3.3676426503400307</v>
          </cell>
          <cell r="AX389">
            <v>1.0852527563099841</v>
          </cell>
          <cell r="AY389">
            <v>-0.88554084390011667</v>
          </cell>
          <cell r="AZ389">
            <v>3.9592193591998921</v>
          </cell>
          <cell r="BA389">
            <v>-3.9090348659599385</v>
          </cell>
          <cell r="BB389">
            <v>3.9623982508200299</v>
          </cell>
          <cell r="BC389">
            <v>-5.5298752262599464</v>
          </cell>
          <cell r="BD389">
            <v>-1.0811037970599955</v>
          </cell>
          <cell r="BE389">
            <v>-0.51811127148721425</v>
          </cell>
          <cell r="BF389">
            <v>-0.32021021242985626</v>
          </cell>
          <cell r="BG389">
            <v>1.2141227080064709E-2</v>
          </cell>
          <cell r="BH389">
            <v>1.9069085015698874</v>
          </cell>
          <cell r="BI389">
            <v>0</v>
          </cell>
          <cell r="BJ389">
            <v>-0.40614887246999842</v>
          </cell>
          <cell r="BK389">
            <v>-1.4097424123898463</v>
          </cell>
          <cell r="BL389">
            <v>-0.95208122034000553</v>
          </cell>
          <cell r="BM389">
            <v>-2.2889284303498698</v>
          </cell>
          <cell r="BN389">
            <v>1.2151842987200325</v>
          </cell>
          <cell r="BO389">
            <v>1.6024769761700099</v>
          </cell>
          <cell r="BP389">
            <v>0.49818193146006706</v>
          </cell>
          <cell r="BQ389">
            <v>-0.37589305850997334</v>
          </cell>
          <cell r="BR389">
            <v>-11.842774610337074</v>
          </cell>
          <cell r="BS389">
            <v>-0.33691319323020252</v>
          </cell>
          <cell r="BT389">
            <v>-0.40977540853009486</v>
          </cell>
          <cell r="BU389">
            <v>-1.085604714140004</v>
          </cell>
          <cell r="BV389">
            <v>1.7724355375399909</v>
          </cell>
          <cell r="BW389">
            <v>1.7099476749990572E-2</v>
          </cell>
          <cell r="BX389">
            <v>-1.0978195035997942</v>
          </cell>
          <cell r="BY389">
            <v>-0.10234214450974832</v>
          </cell>
          <cell r="BZ389">
            <v>-8.2549901321999641</v>
          </cell>
          <cell r="CA389">
            <v>-0.62990074807976271</v>
          </cell>
          <cell r="CB389">
            <v>-0.7350728936798987</v>
          </cell>
          <cell r="CC389">
            <v>0.18907329683975149</v>
          </cell>
          <cell r="CD389">
            <v>-1.1689641835000657</v>
          </cell>
          <cell r="CE389">
            <v>-4.3624671644902264</v>
          </cell>
          <cell r="CF389">
            <v>-1.7661885310019443E-2</v>
          </cell>
          <cell r="CG389">
            <v>-0.36457987586004492</v>
          </cell>
          <cell r="CH389">
            <v>-9.3977903510022998E-2</v>
          </cell>
          <cell r="CI389">
            <v>4.8677601729991693E-2</v>
          </cell>
          <cell r="CJ389">
            <v>-1.8365717440005369E-2</v>
          </cell>
          <cell r="CK389">
            <v>-1.2505338229100289</v>
          </cell>
          <cell r="CL389">
            <v>0.2960433343800446</v>
          </cell>
          <cell r="CM389">
            <v>-8.5122537929976261E-2</v>
          </cell>
          <cell r="CN389">
            <v>-0.13343056804001208</v>
          </cell>
          <cell r="CO389">
            <v>-2.3120232218600023</v>
          </cell>
          <cell r="CP389">
            <v>-0.16552160260999926</v>
          </cell>
          <cell r="CQ389">
            <v>-0.26597096513000906</v>
          </cell>
          <cell r="CR389">
            <v>-10.154156572969441</v>
          </cell>
          <cell r="CS389">
            <v>-9.7808310299853929E-3</v>
          </cell>
          <cell r="CT389">
            <v>1.0086468542900775</v>
          </cell>
          <cell r="CU389">
            <v>-8.0083084402999702</v>
          </cell>
          <cell r="CV389">
            <v>-0.29808556722997537</v>
          </cell>
          <cell r="CW389">
            <v>-0.19936722817999453</v>
          </cell>
          <cell r="CX389">
            <v>-0.33034341542997936</v>
          </cell>
          <cell r="CY389">
            <v>0.77356399075000581</v>
          </cell>
          <cell r="CZ389">
            <v>-0.84956056202000241</v>
          </cell>
          <cell r="DA389">
            <v>-0.95831774174001794</v>
          </cell>
          <cell r="DB389">
            <v>0</v>
          </cell>
          <cell r="DC389">
            <v>-1.2982677280398889</v>
          </cell>
          <cell r="DD389">
            <v>1.5664095960005398E-2</v>
          </cell>
          <cell r="DE389">
            <v>-0.65057479345887259</v>
          </cell>
          <cell r="DF389">
            <v>-1.7549778815899799</v>
          </cell>
          <cell r="DG389">
            <v>-0.57907913177996306</v>
          </cell>
          <cell r="DH389">
            <v>-1.0141998743300178</v>
          </cell>
          <cell r="DI389">
            <v>-3.7025436000001632E-4</v>
          </cell>
          <cell r="DJ389">
            <v>1.4305803154999666</v>
          </cell>
          <cell r="DK389">
            <v>-7.8384835260010277E-2</v>
          </cell>
          <cell r="DL389">
            <v>2.0486878389800154</v>
          </cell>
          <cell r="DM389">
            <v>0</v>
          </cell>
          <cell r="DN389">
            <v>-2.0293011028699084</v>
          </cell>
          <cell r="DO389">
            <v>1.619784162240002</v>
          </cell>
          <cell r="DP389">
            <v>-0.30587311152999064</v>
          </cell>
          <cell r="DQ389">
            <v>1.2559081539990302E-2</v>
          </cell>
          <cell r="DR389">
            <v>7.0886683141693538</v>
          </cell>
          <cell r="DS389">
            <v>8.2330632290108952E-2</v>
          </cell>
          <cell r="DT389">
            <v>0.54921399701993323</v>
          </cell>
          <cell r="DU389">
            <v>-0.355521235039987</v>
          </cell>
          <cell r="DV389">
            <v>-2.8366288550017771E-2</v>
          </cell>
          <cell r="DW389">
            <v>-5.781898331670007</v>
          </cell>
          <cell r="DX389">
            <v>2.377775940600003</v>
          </cell>
          <cell r="DY389">
            <v>6.3372168891199863</v>
          </cell>
          <cell r="DZ389">
            <v>4.0768385606600006</v>
          </cell>
          <cell r="EA389">
            <v>-0.37438550181002483</v>
          </cell>
          <cell r="EB389">
            <v>8.867682164000712E-2</v>
          </cell>
          <cell r="EC389">
            <v>3.4284489779906835E-2</v>
          </cell>
          <cell r="ED389">
            <v>8.250234012999158E-2</v>
          </cell>
          <cell r="EE389">
            <v>-3.2206432566999865</v>
          </cell>
          <cell r="EF389">
            <v>-0.66779005219984811</v>
          </cell>
          <cell r="EG389">
            <v>0.61081610614996862</v>
          </cell>
          <cell r="EH389">
            <v>-1.8661536054098633</v>
          </cell>
          <cell r="EI389">
            <v>0.20399935848999462</v>
          </cell>
          <cell r="EJ389">
            <v>0.29147075030999758</v>
          </cell>
          <cell r="EK389">
            <v>9.3431372730009343E-2</v>
          </cell>
          <cell r="EL389">
            <v>-0.1734872112600101</v>
          </cell>
          <cell r="EM389">
            <v>0.20171824859999887</v>
          </cell>
          <cell r="EN389">
            <v>3.5120585299637241E-3</v>
          </cell>
          <cell r="EO389">
            <v>2.5046988699999773E-2</v>
          </cell>
          <cell r="EP389">
            <v>-1.7440705938100223</v>
          </cell>
          <cell r="EQ389">
            <v>-0.19913667753002073</v>
          </cell>
          <cell r="ER389">
            <v>-2.6473319461802021</v>
          </cell>
          <cell r="ES389">
            <v>-2.4676422162600318</v>
          </cell>
          <cell r="ET389">
            <v>0.62305817895980908</v>
          </cell>
          <cell r="EU389">
            <v>0.86258504511999945</v>
          </cell>
          <cell r="EV389">
            <v>8.250932246949958</v>
          </cell>
          <cell r="EW389">
            <v>0.16210804779000654</v>
          </cell>
          <cell r="EX389">
            <v>0.41787389747000248</v>
          </cell>
          <cell r="EY389">
            <v>-1.3805854648000491</v>
          </cell>
          <cell r="EZ389">
            <v>-7.5980396492299747</v>
          </cell>
          <cell r="FA389">
            <v>0.21420249772000943</v>
          </cell>
          <cell r="FB389">
            <v>1.3306647190002963E-2</v>
          </cell>
          <cell r="FC389">
            <v>0.47046369446002245</v>
          </cell>
          <cell r="FD389">
            <v>-2.2155948715499676</v>
          </cell>
          <cell r="FE389">
            <v>-11.595162204559074</v>
          </cell>
          <cell r="FF389">
            <v>1.9421391290080692E-2</v>
          </cell>
          <cell r="FG389">
            <v>6.2833031780201054E-2</v>
          </cell>
          <cell r="FH389">
            <v>0.56719829727998672</v>
          </cell>
          <cell r="FI389">
            <v>0</v>
          </cell>
          <cell r="FJ389">
            <v>1.3670834594400034</v>
          </cell>
          <cell r="FK389">
            <v>-4.6567519899994636E-2</v>
          </cell>
          <cell r="FL389">
            <v>-13.508200619470017</v>
          </cell>
          <cell r="FM389">
            <v>9.7416576570026336E-2</v>
          </cell>
          <cell r="FN389">
            <v>-0.6081901594500323</v>
          </cell>
          <cell r="FO389">
            <v>-0.40985878795000019</v>
          </cell>
          <cell r="FP389">
            <v>2.013192161060033</v>
          </cell>
          <cell r="FQ389">
            <v>-1.1494900352099648</v>
          </cell>
          <cell r="FR389">
            <v>11.757304646890134</v>
          </cell>
          <cell r="FS389">
            <v>-1.7183088180019013E-2</v>
          </cell>
          <cell r="FT389">
            <v>-0.68451119954011119</v>
          </cell>
          <cell r="FU389">
            <v>-4.0612287780021461E-2</v>
          </cell>
          <cell r="FV389">
            <v>1.3444593107300165</v>
          </cell>
          <cell r="FW389">
            <v>7.848651538999718E-2</v>
          </cell>
          <cell r="FX389">
            <v>0.12665658302999816</v>
          </cell>
          <cell r="FY389">
            <v>-0.74545529249996889</v>
          </cell>
          <cell r="FZ389">
            <v>5.6257700445999888</v>
          </cell>
          <cell r="GA389">
            <v>7.4675498467900638</v>
          </cell>
          <cell r="GB389">
            <v>-1.9606756519998214E-2</v>
          </cell>
          <cell r="GC389">
            <v>-1.2924622765800677</v>
          </cell>
          <cell r="GD389">
            <v>-8.5786752550006895E-2</v>
          </cell>
          <cell r="GE389">
            <v>-37.167322572840931</v>
          </cell>
          <cell r="GF389">
            <v>-0.86345548163996</v>
          </cell>
          <cell r="GG389">
            <v>-0.43279735223018179</v>
          </cell>
          <cell r="GH389">
            <v>1.5496645020799065</v>
          </cell>
          <cell r="GI389">
            <v>0.242785202259995</v>
          </cell>
          <cell r="GJ389">
            <v>-19.270477790420017</v>
          </cell>
          <cell r="GK389">
            <v>1.2189791027500121</v>
          </cell>
          <cell r="GL389">
            <v>-15.799220220269831</v>
          </cell>
          <cell r="GM389">
            <v>-3.0965814559991145E-2</v>
          </cell>
          <cell r="GN389">
            <v>-5.2193825780022962E-2</v>
          </cell>
          <cell r="GO389">
            <v>-1.2381993130300373</v>
          </cell>
          <cell r="GP389">
            <v>0.32305231601992546</v>
          </cell>
          <cell r="GQ389">
            <v>-2.8144938980200322</v>
          </cell>
          <cell r="GR389">
            <v>-6.1326610712112597</v>
          </cell>
          <cell r="GS389">
            <v>-0.23646771625021756</v>
          </cell>
          <cell r="GT389">
            <v>6.6625427480403232E-2</v>
          </cell>
          <cell r="GU389">
            <v>15.764326396040019</v>
          </cell>
          <cell r="GV389">
            <v>0.261618083080009</v>
          </cell>
          <cell r="GW389">
            <v>-7.1607575186898771</v>
          </cell>
          <cell r="GX389">
            <v>0.87065469589003897</v>
          </cell>
          <cell r="GY389">
            <v>0.59356301802995404</v>
          </cell>
          <cell r="GZ389">
            <v>2.1079330418299946</v>
          </cell>
          <cell r="HA389">
            <v>-3.1127013146899571</v>
          </cell>
          <cell r="HB389">
            <v>-11.39116898640998</v>
          </cell>
          <cell r="HC389">
            <v>-1.430116030000363</v>
          </cell>
          <cell r="HD389">
            <v>-2.4661701675199765</v>
          </cell>
          <cell r="HE389">
            <v>-3.6945613294083159</v>
          </cell>
          <cell r="HF389">
            <v>0.27893984591992194</v>
          </cell>
          <cell r="HG389">
            <v>2.0739168174000042</v>
          </cell>
          <cell r="HH389">
            <v>0.35420711262992199</v>
          </cell>
          <cell r="HI389">
            <v>0</v>
          </cell>
          <cell r="HJ389">
            <v>-1.1599241548600219</v>
          </cell>
          <cell r="HK389">
            <v>-1.4967110465500468</v>
          </cell>
          <cell r="HL389">
            <v>-0.2128105179499471</v>
          </cell>
          <cell r="HM389">
            <v>-0.25101926993005463</v>
          </cell>
          <cell r="HN389">
            <v>0.14742216062006719</v>
          </cell>
          <cell r="HO389">
            <v>0.10077861340997174</v>
          </cell>
          <cell r="HP389">
            <v>0.73528507699984402</v>
          </cell>
          <cell r="HQ389">
            <v>-4.2646459670999093</v>
          </cell>
          <cell r="HR389">
            <v>-11.07184623169087</v>
          </cell>
          <cell r="HS389">
            <v>-0.62768146412986425</v>
          </cell>
          <cell r="HT389">
            <v>-4.4551147966703866</v>
          </cell>
          <cell r="HU389">
            <v>-1.4675091532499209</v>
          </cell>
          <cell r="HV389">
            <v>2.63820345600152E-2</v>
          </cell>
          <cell r="HW389">
            <v>-8.7005594659984808E-2</v>
          </cell>
          <cell r="HX389">
            <v>-0.62150270696002963</v>
          </cell>
          <cell r="HY389">
            <v>-3.6304924912200249</v>
          </cell>
          <cell r="HZ389">
            <v>5.8933578900052908E-2</v>
          </cell>
          <cell r="IA389">
            <v>1.8535816550399886</v>
          </cell>
          <cell r="IB389">
            <v>-0.12277093917998627</v>
          </cell>
          <cell r="IC389">
            <v>-1.7174072595501002</v>
          </cell>
          <cell r="ID389">
            <v>-0.28125909456991849</v>
          </cell>
          <cell r="IE389">
            <v>4.3054015281813918</v>
          </cell>
          <cell r="IF389">
            <v>-8.3545200620164906E-2</v>
          </cell>
          <cell r="IG389">
            <v>0.30363946060015223</v>
          </cell>
          <cell r="IH389">
            <v>0.31245178738993218</v>
          </cell>
          <cell r="II389">
            <v>0.18502231444998074</v>
          </cell>
          <cell r="IJ389">
            <v>1.9602213220025533E-2</v>
          </cell>
          <cell r="IK389">
            <v>4.7783037314000012</v>
          </cell>
          <cell r="IL389">
            <v>-0.81846766986996045</v>
          </cell>
          <cell r="IM389">
            <v>-5.4252118765000432</v>
          </cell>
          <cell r="IN389">
            <v>1.9062705127000754</v>
          </cell>
          <cell r="IO389">
            <v>0.34805531938999934</v>
          </cell>
          <cell r="IP389">
            <v>2.1828833531899363</v>
          </cell>
          <cell r="IQ389">
            <v>0.59639758282992261</v>
          </cell>
          <cell r="IR389">
            <v>-23.357731656144097</v>
          </cell>
          <cell r="IS389">
            <v>-8.8593332856596589</v>
          </cell>
          <cell r="IT389">
            <v>-14.581184201330871</v>
          </cell>
          <cell r="IU389">
            <v>0.15711011815005804</v>
          </cell>
          <cell r="IV389">
            <v>0</v>
          </cell>
          <cell r="IW389">
            <v>2.5402822474000004</v>
          </cell>
          <cell r="IX389">
            <v>-0.52998392845995568</v>
          </cell>
          <cell r="IY389">
            <v>0.85744936256992332</v>
          </cell>
          <cell r="IZ389">
            <v>-7.4560882802400101</v>
          </cell>
          <cell r="JA389">
            <v>1.6036861921400032</v>
          </cell>
          <cell r="JB389">
            <v>4.3902784420026819E-2</v>
          </cell>
          <cell r="JC389">
            <v>13.026200481309843</v>
          </cell>
          <cell r="JD389">
            <v>-10.159773146440216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0.37632893414001956</v>
          </cell>
          <cell r="K390">
            <v>1.0041558636800119</v>
          </cell>
          <cell r="L390">
            <v>-1.9397488899000166</v>
          </cell>
          <cell r="M390">
            <v>-0.93538839682005914</v>
          </cell>
          <cell r="N390">
            <v>-1.0988495701199952</v>
          </cell>
          <cell r="O390">
            <v>-3.6525987837699745</v>
          </cell>
          <cell r="P390">
            <v>-3.2176160006900005</v>
          </cell>
          <cell r="Q390">
            <v>-2.6710465446300162</v>
          </cell>
          <cell r="R390">
            <v>17.84868110775983</v>
          </cell>
          <cell r="S390">
            <v>-6.0471399978800235</v>
          </cell>
          <cell r="T390">
            <v>-9.2667587235400219</v>
          </cell>
          <cell r="U390">
            <v>3.0513253236799756</v>
          </cell>
          <cell r="V390">
            <v>-0.61098927142003845</v>
          </cell>
          <cell r="W390">
            <v>0.18127940318993296</v>
          </cell>
          <cell r="X390">
            <v>4.3295031758399887</v>
          </cell>
          <cell r="Y390">
            <v>-2.1347837118699999</v>
          </cell>
          <cell r="Z390">
            <v>1.2667822635899881</v>
          </cell>
          <cell r="AA390">
            <v>15.157511898489986</v>
          </cell>
          <cell r="AB390">
            <v>1.1715780534800047</v>
          </cell>
          <cell r="AC390">
            <v>8.2841331352399834</v>
          </cell>
          <cell r="AD390">
            <v>2.4662395589600123</v>
          </cell>
          <cell r="AE390">
            <v>-22.607249937349934</v>
          </cell>
          <cell r="AF390">
            <v>0.56312742283999739</v>
          </cell>
          <cell r="AG390">
            <v>-2.7261156840600052</v>
          </cell>
          <cell r="AH390">
            <v>3.3482475330100101</v>
          </cell>
          <cell r="AI390">
            <v>-3.0984394316499504</v>
          </cell>
          <cell r="AJ390">
            <v>3.0994883685700074</v>
          </cell>
          <cell r="AK390">
            <v>-4.2561873520500058</v>
          </cell>
          <cell r="AL390">
            <v>1.2003624494999769</v>
          </cell>
          <cell r="AM390">
            <v>0.15332277126998406</v>
          </cell>
          <cell r="AN390">
            <v>-19.434090130189986</v>
          </cell>
          <cell r="AO390">
            <v>-0.60827626335999696</v>
          </cell>
          <cell r="AP390">
            <v>-3.1718911978500159</v>
          </cell>
          <cell r="AQ390">
            <v>2.3232015766199652</v>
          </cell>
          <cell r="AR390">
            <v>-11.104641609879764</v>
          </cell>
          <cell r="AS390">
            <v>-6.6924378581000212</v>
          </cell>
          <cell r="AT390">
            <v>0.62202947208001547</v>
          </cell>
          <cell r="AU390">
            <v>-2.1540830993399709</v>
          </cell>
          <cell r="AV390">
            <v>-2.7464163353000117</v>
          </cell>
          <cell r="AW390">
            <v>0.27085549135999543</v>
          </cell>
          <cell r="AX390">
            <v>-1.9091650929799968</v>
          </cell>
          <cell r="AY390">
            <v>-1.4278638413099998</v>
          </cell>
          <cell r="AZ390">
            <v>-2.7209145017200171</v>
          </cell>
          <cell r="BA390">
            <v>1.8799362537700404</v>
          </cell>
          <cell r="BB390">
            <v>-2.1777487979600068</v>
          </cell>
          <cell r="BC390">
            <v>5.6212894935499662</v>
          </cell>
          <cell r="BD390">
            <v>0.32987720607002302</v>
          </cell>
          <cell r="BE390">
            <v>-2.2771947814201212</v>
          </cell>
          <cell r="BF390">
            <v>0</v>
          </cell>
          <cell r="BG390">
            <v>-0.45852761532998443</v>
          </cell>
          <cell r="BH390">
            <v>-0.14149136763000314</v>
          </cell>
          <cell r="BI390">
            <v>0</v>
          </cell>
          <cell r="BJ390">
            <v>0</v>
          </cell>
          <cell r="BK390">
            <v>0</v>
          </cell>
          <cell r="BL390">
            <v>-1.2547541784400096</v>
          </cell>
          <cell r="BM390">
            <v>-6.9872754129960413E-2</v>
          </cell>
          <cell r="BN390">
            <v>-0.23407583831001944</v>
          </cell>
          <cell r="BO390">
            <v>0</v>
          </cell>
          <cell r="BP390">
            <v>-0.118473027579995</v>
          </cell>
          <cell r="BQ390">
            <v>0</v>
          </cell>
          <cell r="BR390">
            <v>-0.73206909804957832</v>
          </cell>
          <cell r="BS390">
            <v>0</v>
          </cell>
          <cell r="BT390">
            <v>-0.40902758146998508</v>
          </cell>
          <cell r="BU390">
            <v>0</v>
          </cell>
          <cell r="BV390">
            <v>0</v>
          </cell>
          <cell r="BW390">
            <v>0</v>
          </cell>
          <cell r="BX390">
            <v>-0.98910485812999127</v>
          </cell>
          <cell r="BY390">
            <v>1.6042398496199439</v>
          </cell>
          <cell r="BZ390">
            <v>0.17077930043001288</v>
          </cell>
          <cell r="CA390">
            <v>-1.1190973010700418</v>
          </cell>
          <cell r="CB390">
            <v>0</v>
          </cell>
          <cell r="CC390">
            <v>0</v>
          </cell>
          <cell r="CD390">
            <v>1.0141492569999855E-2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7.6675559719999953E-2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7.6675559719999953E-2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</v>
          </cell>
          <cell r="H391">
            <v>-0.27669190534999899</v>
          </cell>
          <cell r="I391">
            <v>-3.5058342260001041E-2</v>
          </cell>
          <cell r="J391">
            <v>0.66129567984000914</v>
          </cell>
          <cell r="K391">
            <v>-0.15979111808000113</v>
          </cell>
          <cell r="L391">
            <v>-0.21237590268999895</v>
          </cell>
          <cell r="M391">
            <v>0.42403164685001116</v>
          </cell>
          <cell r="N391">
            <v>-0.54914384219999945</v>
          </cell>
          <cell r="O391">
            <v>0</v>
          </cell>
          <cell r="P391">
            <v>0</v>
          </cell>
          <cell r="Q391">
            <v>0</v>
          </cell>
          <cell r="R391">
            <v>1.3884987759799969</v>
          </cell>
          <cell r="S391">
            <v>0</v>
          </cell>
          <cell r="T391">
            <v>0</v>
          </cell>
          <cell r="U391">
            <v>0</v>
          </cell>
          <cell r="V391">
            <v>-1.430862050000048E-2</v>
          </cell>
          <cell r="W391">
            <v>0</v>
          </cell>
          <cell r="X391">
            <v>1.5892830204700026</v>
          </cell>
          <cell r="Y391">
            <v>-0.14170625287000149</v>
          </cell>
          <cell r="Z391">
            <v>1.7019769998682932E-5</v>
          </cell>
          <cell r="AA391">
            <v>-4.4786390890000138E-2</v>
          </cell>
          <cell r="AB391">
            <v>0</v>
          </cell>
          <cell r="AC391">
            <v>0</v>
          </cell>
          <cell r="AD391">
            <v>0</v>
          </cell>
          <cell r="AE391">
            <v>-0.23985691680999821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0.5650744547200004</v>
          </cell>
          <cell r="AL391">
            <v>0</v>
          </cell>
          <cell r="AM391">
            <v>-0.61689166803999029</v>
          </cell>
          <cell r="AN391">
            <v>0</v>
          </cell>
          <cell r="AO391">
            <v>-0.18803970349000004</v>
          </cell>
          <cell r="AP391">
            <v>0</v>
          </cell>
          <cell r="AQ391">
            <v>0</v>
          </cell>
          <cell r="AR391">
            <v>0.25208867455998529</v>
          </cell>
          <cell r="AS391">
            <v>0</v>
          </cell>
          <cell r="AT391">
            <v>0</v>
          </cell>
          <cell r="AU391">
            <v>0.48780835521000299</v>
          </cell>
          <cell r="AV391">
            <v>0</v>
          </cell>
          <cell r="AW391">
            <v>0</v>
          </cell>
          <cell r="AX391">
            <v>0</v>
          </cell>
          <cell r="AY391">
            <v>-0.17040971863999843</v>
          </cell>
          <cell r="AZ391">
            <v>0</v>
          </cell>
          <cell r="BA391">
            <v>-6.5309962009999722E-2</v>
          </cell>
          <cell r="BB391">
            <v>0</v>
          </cell>
          <cell r="BC391">
            <v>0</v>
          </cell>
          <cell r="BD391">
            <v>0</v>
          </cell>
          <cell r="BE391">
            <v>5.4962952730022607E-2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5.4962952730022607E-2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-1.0769247010999834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-0.23279349241994396</v>
          </cell>
          <cell r="CA391">
            <v>-0.84413120868001101</v>
          </cell>
          <cell r="CB391">
            <v>0</v>
          </cell>
          <cell r="CC391">
            <v>0</v>
          </cell>
          <cell r="CD391">
            <v>0</v>
          </cell>
          <cell r="CE391">
            <v>-0.84130994032989292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-0.29853172635000647</v>
          </cell>
          <cell r="CN391">
            <v>-0.54277821398000015</v>
          </cell>
          <cell r="CO391">
            <v>0</v>
          </cell>
          <cell r="CP391">
            <v>0</v>
          </cell>
          <cell r="CQ391">
            <v>0</v>
          </cell>
          <cell r="CR391">
            <v>0.41510877456994422</v>
          </cell>
          <cell r="CS391">
            <v>0</v>
          </cell>
          <cell r="CT391">
            <v>0.12152276825000285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0.32716359668998507</v>
          </cell>
          <cell r="CZ391">
            <v>-0.29189579410001443</v>
          </cell>
          <cell r="DA391">
            <v>0.25831820372997072</v>
          </cell>
          <cell r="DB391">
            <v>0</v>
          </cell>
          <cell r="DC391">
            <v>0</v>
          </cell>
          <cell r="DD391">
            <v>0</v>
          </cell>
          <cell r="DE391">
            <v>-5.0558151766199444</v>
          </cell>
          <cell r="DF391">
            <v>0</v>
          </cell>
          <cell r="DG391">
            <v>-0.58828925725001113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-1.1855817933599155</v>
          </cell>
          <cell r="DN391">
            <v>-3.281944126010103</v>
          </cell>
          <cell r="DO391">
            <v>0</v>
          </cell>
          <cell r="DP391">
            <v>0</v>
          </cell>
          <cell r="DQ391">
            <v>0</v>
          </cell>
          <cell r="DR391">
            <v>-0.61164201772021443</v>
          </cell>
          <cell r="DS391">
            <v>0</v>
          </cell>
          <cell r="DT391">
            <v>-0.76732050852001521</v>
          </cell>
          <cell r="DU391">
            <v>0.32598024624000743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-1.0341371376000552</v>
          </cell>
          <cell r="EA391">
            <v>0</v>
          </cell>
          <cell r="EB391">
            <v>0</v>
          </cell>
          <cell r="EC391">
            <v>0.86383538215999067</v>
          </cell>
          <cell r="ED391">
            <v>0</v>
          </cell>
          <cell r="EE391">
            <v>7.2942284496996308</v>
          </cell>
          <cell r="EF391">
            <v>0</v>
          </cell>
          <cell r="EG391">
            <v>2.1382193259995574E-2</v>
          </cell>
          <cell r="EH391">
            <v>0.38687414619000293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5.8414191322600004</v>
          </cell>
          <cell r="EN391">
            <v>0.24100275253999826</v>
          </cell>
          <cell r="EO391">
            <v>0</v>
          </cell>
          <cell r="EP391">
            <v>0.80355022544999777</v>
          </cell>
          <cell r="EQ391">
            <v>0</v>
          </cell>
          <cell r="ER391">
            <v>-1.5704419579701607</v>
          </cell>
          <cell r="ES391">
            <v>0</v>
          </cell>
          <cell r="ET391">
            <v>0</v>
          </cell>
          <cell r="EU391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1.0168825719299903</v>
          </cell>
          <cell r="EZ391">
            <v>-2.5873245299001155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0.24081966679000288</v>
          </cell>
          <cell r="FF391">
            <v>0</v>
          </cell>
          <cell r="FG391">
            <v>3.9799239339998849E-2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-0.27042940533999626</v>
          </cell>
          <cell r="FM391">
            <v>0.41490180773996599</v>
          </cell>
          <cell r="FN391">
            <v>0</v>
          </cell>
          <cell r="FO391">
            <v>0</v>
          </cell>
          <cell r="FP391">
            <v>5.654802505000589E-2</v>
          </cell>
          <cell r="FQ391">
            <v>0</v>
          </cell>
          <cell r="FR391">
            <v>2.3367880548698849</v>
          </cell>
          <cell r="FS391">
            <v>0</v>
          </cell>
          <cell r="FT391">
            <v>1.3941456274399684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0</v>
          </cell>
          <cell r="GA391">
            <v>0</v>
          </cell>
          <cell r="GB391">
            <v>0</v>
          </cell>
          <cell r="GC391">
            <v>0.28248214045999021</v>
          </cell>
          <cell r="GD391">
            <v>0.66016028697001161</v>
          </cell>
          <cell r="GE391">
            <v>1.7128962544500155</v>
          </cell>
          <cell r="GF391">
            <v>0</v>
          </cell>
          <cell r="GG391">
            <v>0.127187443509996</v>
          </cell>
          <cell r="GH391">
            <v>0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0.1487596335099397</v>
          </cell>
          <cell r="GN391">
            <v>0</v>
          </cell>
          <cell r="GO391">
            <v>0</v>
          </cell>
          <cell r="GP391">
            <v>1.4369491774299945</v>
          </cell>
          <cell r="GQ391">
            <v>0</v>
          </cell>
          <cell r="GR391">
            <v>11.736097684639844</v>
          </cell>
          <cell r="GS391">
            <v>0</v>
          </cell>
          <cell r="GT391">
            <v>0.95063228943001832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-1.1739597575200378</v>
          </cell>
          <cell r="HA391">
            <v>0</v>
          </cell>
          <cell r="HB391">
            <v>0</v>
          </cell>
          <cell r="HC391">
            <v>0.20160570490000396</v>
          </cell>
          <cell r="HD391">
            <v>11.757819447830002</v>
          </cell>
          <cell r="HE391">
            <v>1.473339184769884</v>
          </cell>
          <cell r="HF391">
            <v>-6.041375020004125E-3</v>
          </cell>
          <cell r="HG391">
            <v>0.21022705809997433</v>
          </cell>
          <cell r="HH391">
            <v>0</v>
          </cell>
          <cell r="HI391">
            <v>0</v>
          </cell>
          <cell r="HJ391">
            <v>0</v>
          </cell>
          <cell r="HK391">
            <v>0.15786057581000179</v>
          </cell>
          <cell r="HL391">
            <v>0.68060373281997499</v>
          </cell>
          <cell r="HM391">
            <v>-0.24918030987998918</v>
          </cell>
          <cell r="HN391">
            <v>0.43193627555999115</v>
          </cell>
          <cell r="HO391">
            <v>0</v>
          </cell>
          <cell r="HP391">
            <v>0.24793322737997414</v>
          </cell>
          <cell r="HQ391">
            <v>0</v>
          </cell>
          <cell r="HR391">
            <v>-19.65341350801009</v>
          </cell>
          <cell r="HS391">
            <v>-20.76854739764002</v>
          </cell>
          <cell r="HT391">
            <v>0.43832314699000108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0.12109514349998562</v>
          </cell>
          <cell r="HZ391">
            <v>0</v>
          </cell>
          <cell r="IA391">
            <v>0.13814784746000441</v>
          </cell>
          <cell r="IB391">
            <v>0</v>
          </cell>
          <cell r="IC391">
            <v>-2.5013518180003302E-2</v>
          </cell>
          <cell r="ID391">
            <v>0.44258126985999979</v>
          </cell>
          <cell r="IE391">
            <v>-3.9941608191602427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-5.5724333199989928E-2</v>
          </cell>
          <cell r="IL391">
            <v>-7.146524577120033</v>
          </cell>
          <cell r="IM391">
            <v>-1.1184369371900402</v>
          </cell>
          <cell r="IN391">
            <v>1.7200563478800177</v>
          </cell>
          <cell r="IO391">
            <v>0</v>
          </cell>
          <cell r="IP391">
            <v>0</v>
          </cell>
          <cell r="IQ391">
            <v>2.6064686804699022</v>
          </cell>
          <cell r="IR391">
            <v>-31.109000248900429</v>
          </cell>
          <cell r="IS391">
            <v>0</v>
          </cell>
          <cell r="IT391">
            <v>-20.998012679080148</v>
          </cell>
          <cell r="IU391">
            <v>0.20644079536999982</v>
          </cell>
          <cell r="IV391">
            <v>0</v>
          </cell>
          <cell r="IW391">
            <v>0</v>
          </cell>
          <cell r="IX391">
            <v>-4.2129602343100032</v>
          </cell>
          <cell r="IY391">
            <v>-7.3106349990000012</v>
          </cell>
          <cell r="IZ391">
            <v>0.8997585967199484</v>
          </cell>
          <cell r="JA391">
            <v>-0.60004853181999351</v>
          </cell>
          <cell r="JB391">
            <v>0</v>
          </cell>
          <cell r="JC391">
            <v>0</v>
          </cell>
          <cell r="JD391">
            <v>0.90645680321995314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1.5619988399997453E-3</v>
          </cell>
          <cell r="H392">
            <v>-0.17450588453000293</v>
          </cell>
          <cell r="I392">
            <v>7.1390417700030184E-3</v>
          </cell>
          <cell r="J392">
            <v>1.3189001229999775E-2</v>
          </cell>
          <cell r="K392">
            <v>0</v>
          </cell>
          <cell r="L392">
            <v>-0.11448039251999731</v>
          </cell>
          <cell r="M392">
            <v>4.0768755729999384E-2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0.33487136106000293</v>
          </cell>
          <cell r="AS392">
            <v>0</v>
          </cell>
          <cell r="AT392">
            <v>0</v>
          </cell>
          <cell r="AU392">
            <v>0.35507446061999981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-2.0203099559999771E-2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-0.18154728800999465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-0.18154728801000175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0.18580083467000463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0.18580083467000108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-3.9130236329999946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-3.9130236329999981</v>
          </cell>
          <cell r="DB392">
            <v>0</v>
          </cell>
          <cell r="DC392">
            <v>0</v>
          </cell>
          <cell r="DD392">
            <v>0</v>
          </cell>
          <cell r="DE392">
            <v>-0.29246350690999634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-0.29246350690999634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-2.3371528792399996</v>
          </cell>
          <cell r="G393">
            <v>0.59785917157998369</v>
          </cell>
          <cell r="H393">
            <v>-0.15665187922999735</v>
          </cell>
          <cell r="I393">
            <v>-2.0184318602200051</v>
          </cell>
          <cell r="J393">
            <v>-0.22760989558997835</v>
          </cell>
          <cell r="K393">
            <v>0.16048012945999801</v>
          </cell>
          <cell r="L393">
            <v>-0.20156816674001732</v>
          </cell>
          <cell r="M393">
            <v>0.35258479774000762</v>
          </cell>
          <cell r="N393">
            <v>-5.77028477799999E-2</v>
          </cell>
          <cell r="O393">
            <v>-6.1866163090002146E-2</v>
          </cell>
          <cell r="P393">
            <v>0</v>
          </cell>
          <cell r="Q393">
            <v>0</v>
          </cell>
          <cell r="R393">
            <v>-0.47915583367000636</v>
          </cell>
          <cell r="S393">
            <v>0</v>
          </cell>
          <cell r="T393">
            <v>0</v>
          </cell>
          <cell r="U393">
            <v>-0.9141180291100004</v>
          </cell>
          <cell r="V393">
            <v>0</v>
          </cell>
          <cell r="W393">
            <v>-8.9252753400003826E-2</v>
          </cell>
          <cell r="X393">
            <v>0.65533782857999867</v>
          </cell>
          <cell r="Y393">
            <v>-0.13964450803999284</v>
          </cell>
          <cell r="Z393">
            <v>8.5216283000022486E-3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-1.3338114679600039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-1.3338114679600181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-0.14118901723000477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-0.26531195225999937</v>
          </cell>
          <cell r="AZ393">
            <v>0.1241229350299875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5.4188811946399937</v>
          </cell>
          <cell r="BF393">
            <v>0</v>
          </cell>
          <cell r="BG393">
            <v>-2.9671804320003048E-2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5.4485529989600039</v>
          </cell>
          <cell r="BO393">
            <v>0</v>
          </cell>
          <cell r="BP393">
            <v>0</v>
          </cell>
          <cell r="BQ393">
            <v>0</v>
          </cell>
          <cell r="BR393">
            <v>0.35389267247990119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-0.39163657593002199</v>
          </cell>
          <cell r="CA393">
            <v>0.74552924840999424</v>
          </cell>
          <cell r="CB393">
            <v>0</v>
          </cell>
          <cell r="CC393">
            <v>0</v>
          </cell>
          <cell r="CD393">
            <v>0</v>
          </cell>
          <cell r="CE393">
            <v>0.12996235261971378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0.53442776993995267</v>
          </cell>
          <cell r="CM393">
            <v>-0.40446541732001151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-3.1194549914100662</v>
          </cell>
          <cell r="CS393">
            <v>0</v>
          </cell>
          <cell r="CT393">
            <v>0.15518995842998606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0.18644637568002054</v>
          </cell>
          <cell r="CZ393">
            <v>-0.76270127478005634</v>
          </cell>
          <cell r="DA393">
            <v>-2.6983900507399881</v>
          </cell>
          <cell r="DB393">
            <v>0</v>
          </cell>
          <cell r="DC393">
            <v>0</v>
          </cell>
          <cell r="DD393">
            <v>0</v>
          </cell>
          <cell r="DE393">
            <v>2.2221903017400564</v>
          </cell>
          <cell r="DF393">
            <v>0</v>
          </cell>
          <cell r="DG393">
            <v>-7.3944160169958195E-2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-2.7660998800911329E-3</v>
          </cell>
          <cell r="DN393">
            <v>0</v>
          </cell>
          <cell r="DO393">
            <v>2.3534875439500009</v>
          </cell>
          <cell r="DP393">
            <v>-5.4586982160003572E-2</v>
          </cell>
          <cell r="DQ393">
            <v>0</v>
          </cell>
          <cell r="DR393">
            <v>25.405422137270307</v>
          </cell>
          <cell r="DS393">
            <v>24.802292848840011</v>
          </cell>
          <cell r="DT393">
            <v>0</v>
          </cell>
          <cell r="DU393">
            <v>-0.81409526601004245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1.0704583202700633</v>
          </cell>
          <cell r="EA393">
            <v>-0.56336607730997912</v>
          </cell>
          <cell r="EB393">
            <v>0</v>
          </cell>
          <cell r="EC393">
            <v>9.7029417849995525E-2</v>
          </cell>
          <cell r="ED393">
            <v>0.81310289362999555</v>
          </cell>
          <cell r="EE393">
            <v>3.8899487181697623</v>
          </cell>
          <cell r="EF393">
            <v>0</v>
          </cell>
          <cell r="EG393">
            <v>0.50838761682996392</v>
          </cell>
          <cell r="EH393">
            <v>0.3695874087800064</v>
          </cell>
          <cell r="EI393">
            <v>0</v>
          </cell>
          <cell r="EJ393">
            <v>0</v>
          </cell>
          <cell r="EK393">
            <v>0.11640945293999749</v>
          </cell>
          <cell r="EL393">
            <v>0</v>
          </cell>
          <cell r="EM393">
            <v>2.8955642396199437</v>
          </cell>
          <cell r="EN393">
            <v>0</v>
          </cell>
          <cell r="EO393">
            <v>0</v>
          </cell>
          <cell r="EP393">
            <v>0</v>
          </cell>
          <cell r="EQ393">
            <v>0</v>
          </cell>
          <cell r="ER393">
            <v>-3.4386936664798213</v>
          </cell>
          <cell r="ES393">
            <v>0</v>
          </cell>
          <cell r="ET393">
            <v>-4.0387059326200188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1.957036749956842E-3</v>
          </cell>
          <cell r="FB393">
            <v>0</v>
          </cell>
          <cell r="FC393">
            <v>0.33133094873002733</v>
          </cell>
          <cell r="FD393">
            <v>0.26672428066000009</v>
          </cell>
          <cell r="FE393">
            <v>1.7016916895302074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0.60633732133999274</v>
          </cell>
          <cell r="FO393">
            <v>0</v>
          </cell>
          <cell r="FP393">
            <v>1.0953543681899873</v>
          </cell>
          <cell r="FQ393">
            <v>0</v>
          </cell>
          <cell r="FR393">
            <v>2.4421214986596169</v>
          </cell>
          <cell r="FS393">
            <v>2.4502574395499863</v>
          </cell>
          <cell r="FT393">
            <v>8.6153601140040337E-2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-1.2929745390499932</v>
          </cell>
          <cell r="FZ393">
            <v>-0.33600022746998093</v>
          </cell>
          <cell r="GA393">
            <v>1.2857852407599921</v>
          </cell>
          <cell r="GB393">
            <v>0</v>
          </cell>
          <cell r="GC393">
            <v>0</v>
          </cell>
          <cell r="GD393">
            <v>0.24889998372998434</v>
          </cell>
          <cell r="GE393">
            <v>-0.32274330319978617</v>
          </cell>
          <cell r="GF393">
            <v>0</v>
          </cell>
          <cell r="GG393">
            <v>0</v>
          </cell>
          <cell r="GH393">
            <v>0.14369219312999348</v>
          </cell>
          <cell r="GI393">
            <v>0</v>
          </cell>
          <cell r="GJ393">
            <v>0</v>
          </cell>
          <cell r="GK393">
            <v>0</v>
          </cell>
          <cell r="GL393">
            <v>0</v>
          </cell>
          <cell r="GM393">
            <v>-1.5333777764899423</v>
          </cell>
          <cell r="GN393">
            <v>1.0669422801600206</v>
          </cell>
          <cell r="GO393">
            <v>0</v>
          </cell>
          <cell r="GP393">
            <v>0</v>
          </cell>
          <cell r="GQ393">
            <v>0</v>
          </cell>
          <cell r="GR393">
            <v>0.82923648856012733</v>
          </cell>
          <cell r="GS393">
            <v>0</v>
          </cell>
          <cell r="GT393">
            <v>0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-2.1834273449996999E-2</v>
          </cell>
          <cell r="GZ393">
            <v>0.14044811201000584</v>
          </cell>
          <cell r="HA393">
            <v>0.14044624747003809</v>
          </cell>
          <cell r="HB393">
            <v>0</v>
          </cell>
          <cell r="HC393">
            <v>0</v>
          </cell>
          <cell r="HD393">
            <v>0.57017640252999513</v>
          </cell>
          <cell r="HE393">
            <v>6.8896170602297389</v>
          </cell>
          <cell r="HF393">
            <v>0</v>
          </cell>
          <cell r="HG393">
            <v>0.20201643760003662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0.12332318283000632</v>
          </cell>
          <cell r="HM393">
            <v>3.3406001078399186</v>
          </cell>
          <cell r="HN393">
            <v>2.0436302008999974</v>
          </cell>
          <cell r="HO393">
            <v>0</v>
          </cell>
          <cell r="HP393">
            <v>0.51784236311004861</v>
          </cell>
          <cell r="HQ393">
            <v>0.66220476795001559</v>
          </cell>
          <cell r="HR393">
            <v>4.179655183340401</v>
          </cell>
          <cell r="HS393">
            <v>1.4790645425300113</v>
          </cell>
          <cell r="HT393">
            <v>2.2029877765799597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-0.13592697359001704</v>
          </cell>
          <cell r="IA393">
            <v>3.8850604499884867E-3</v>
          </cell>
          <cell r="IB393">
            <v>0</v>
          </cell>
          <cell r="IC393">
            <v>0</v>
          </cell>
          <cell r="ID393">
            <v>0.62964477737000379</v>
          </cell>
          <cell r="IE393">
            <v>0.19460668244937551</v>
          </cell>
          <cell r="IF393">
            <v>0</v>
          </cell>
          <cell r="IG393">
            <v>0.25694526746997326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-0.62611895738007206</v>
          </cell>
          <cell r="IM393">
            <v>0</v>
          </cell>
          <cell r="IN393">
            <v>0.44054809709996334</v>
          </cell>
          <cell r="IO393">
            <v>0</v>
          </cell>
          <cell r="IP393">
            <v>0</v>
          </cell>
          <cell r="IQ393">
            <v>0.1232322752600794</v>
          </cell>
          <cell r="IR393">
            <v>6.3017484814599811</v>
          </cell>
          <cell r="IS393">
            <v>0.34649730354999519</v>
          </cell>
          <cell r="IT393">
            <v>-1.4412002238400419</v>
          </cell>
          <cell r="IU393">
            <v>0</v>
          </cell>
          <cell r="IV393">
            <v>0</v>
          </cell>
          <cell r="IW393">
            <v>0</v>
          </cell>
          <cell r="IX393">
            <v>0</v>
          </cell>
          <cell r="IY393">
            <v>0.25361172500998919</v>
          </cell>
          <cell r="IZ393">
            <v>-0.78727651875999527</v>
          </cell>
          <cell r="JA393">
            <v>6.3016552723399855</v>
          </cell>
          <cell r="JB393">
            <v>0</v>
          </cell>
          <cell r="JC393">
            <v>0</v>
          </cell>
          <cell r="JD393">
            <v>1.6284609231601053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0</v>
          </cell>
          <cell r="G394">
            <v>-0.10992525145000087</v>
          </cell>
          <cell r="H394">
            <v>0.15158367127000005</v>
          </cell>
          <cell r="I394">
            <v>0.66968173470001346</v>
          </cell>
          <cell r="J394">
            <v>3.0401347000008627E-3</v>
          </cell>
          <cell r="K394">
            <v>-6.673584085999984E-2</v>
          </cell>
          <cell r="L394">
            <v>0.18342587195000704</v>
          </cell>
          <cell r="M394">
            <v>-0.39676678403000665</v>
          </cell>
          <cell r="N394">
            <v>0.48101103384999888</v>
          </cell>
          <cell r="O394">
            <v>0</v>
          </cell>
          <cell r="P394">
            <v>0</v>
          </cell>
          <cell r="Q394">
            <v>0</v>
          </cell>
          <cell r="R394">
            <v>-0.22768273283001861</v>
          </cell>
          <cell r="S394">
            <v>0</v>
          </cell>
          <cell r="T394">
            <v>0</v>
          </cell>
          <cell r="U394">
            <v>-0.61365439281</v>
          </cell>
          <cell r="V394">
            <v>0</v>
          </cell>
          <cell r="W394">
            <v>0</v>
          </cell>
          <cell r="X394">
            <v>1.0728586249099994</v>
          </cell>
          <cell r="Y394">
            <v>9.5224607100004022E-3</v>
          </cell>
          <cell r="Z394">
            <v>-0.62102688466000444</v>
          </cell>
          <cell r="AA394">
            <v>-7.538254098000019E-2</v>
          </cell>
          <cell r="AB394">
            <v>0</v>
          </cell>
          <cell r="AC394">
            <v>0</v>
          </cell>
          <cell r="AD394">
            <v>0</v>
          </cell>
          <cell r="AE394">
            <v>0.45581719795000453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1.5963296195800041</v>
          </cell>
          <cell r="AN394">
            <v>0</v>
          </cell>
          <cell r="AO394">
            <v>-1.14051242163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0.20898739965997493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0.20898739966000335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-8.7352008370032763E-2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-8.7352008370032763E-2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-1.6365381449500092</v>
          </cell>
          <cell r="G395">
            <v>-0.11338768448001701</v>
          </cell>
          <cell r="H395">
            <v>0.25867314264999663</v>
          </cell>
          <cell r="I395">
            <v>-6.4379590740003323E-2</v>
          </cell>
          <cell r="J395">
            <v>-0.5623553037200395</v>
          </cell>
          <cell r="K395">
            <v>-1.716559691000441E-2</v>
          </cell>
          <cell r="L395">
            <v>-0.5641399024299858</v>
          </cell>
          <cell r="M395">
            <v>1.5894887990299935</v>
          </cell>
          <cell r="N395">
            <v>-3.6092615019799865</v>
          </cell>
          <cell r="O395">
            <v>2.6038550814899963</v>
          </cell>
          <cell r="P395">
            <v>-0.35494098671000174</v>
          </cell>
          <cell r="Q395">
            <v>1.447888046160017</v>
          </cell>
          <cell r="R395">
            <v>-1.4474717338500795</v>
          </cell>
          <cell r="S395">
            <v>0.16060725393998609</v>
          </cell>
          <cell r="T395">
            <v>-2.6709328478800103</v>
          </cell>
          <cell r="U395">
            <v>-2.7452601009997579E-2</v>
          </cell>
          <cell r="V395">
            <v>0.87618342730999643</v>
          </cell>
          <cell r="W395">
            <v>-7.0694737830052645E-2</v>
          </cell>
          <cell r="X395">
            <v>0.15739228802996763</v>
          </cell>
          <cell r="Y395">
            <v>0.49373438364003164</v>
          </cell>
          <cell r="Z395">
            <v>-7.6657096002463732E-4</v>
          </cell>
          <cell r="AA395">
            <v>-1.3486427334199931</v>
          </cell>
          <cell r="AB395">
            <v>-0.71080596961000708</v>
          </cell>
          <cell r="AC395">
            <v>2.1373262593100009</v>
          </cell>
          <cell r="AD395">
            <v>-0.44341988537001953</v>
          </cell>
          <cell r="AE395">
            <v>-3.653329234003877E-2</v>
          </cell>
          <cell r="AF395">
            <v>1.987708388519998</v>
          </cell>
          <cell r="AG395">
            <v>-1.4327087693200014</v>
          </cell>
          <cell r="AH395">
            <v>2.0262326261600023</v>
          </cell>
          <cell r="AI395">
            <v>-1.0277341389700041</v>
          </cell>
          <cell r="AJ395">
            <v>8.0788611349999595E-2</v>
          </cell>
          <cell r="AK395">
            <v>-6.0173795829996379E-2</v>
          </cell>
          <cell r="AL395">
            <v>-0.51331179939000293</v>
          </cell>
          <cell r="AM395">
            <v>-1.3354100707000214</v>
          </cell>
          <cell r="AN395">
            <v>-2.9775397859999941E-2</v>
          </cell>
          <cell r="AO395">
            <v>0</v>
          </cell>
          <cell r="AP395">
            <v>0.26785105370000006</v>
          </cell>
          <cell r="AQ395">
            <v>0</v>
          </cell>
          <cell r="AR395">
            <v>7.9514665881099518</v>
          </cell>
          <cell r="AS395">
            <v>1.1533965304699993</v>
          </cell>
          <cell r="AT395">
            <v>-8.406503275000432E-2</v>
          </cell>
          <cell r="AU395">
            <v>-1.6937400967100018</v>
          </cell>
          <cell r="AV395">
            <v>-0.12261687800999965</v>
          </cell>
          <cell r="AW395">
            <v>0</v>
          </cell>
          <cell r="AX395">
            <v>0.11702365250999991</v>
          </cell>
          <cell r="AY395">
            <v>-0.68774303566999606</v>
          </cell>
          <cell r="AZ395">
            <v>0.83118521456003691</v>
          </cell>
          <cell r="BA395">
            <v>3.0875816191599981</v>
          </cell>
          <cell r="BB395">
            <v>0</v>
          </cell>
          <cell r="BC395">
            <v>0</v>
          </cell>
          <cell r="BD395">
            <v>5.3504446145499998</v>
          </cell>
          <cell r="BE395">
            <v>-3.6725525607794225</v>
          </cell>
          <cell r="BF395">
            <v>0</v>
          </cell>
          <cell r="BG395">
            <v>0</v>
          </cell>
          <cell r="BH395">
            <v>0.1410284349699964</v>
          </cell>
          <cell r="BI395">
            <v>-0.47800900422004133</v>
          </cell>
          <cell r="BJ395">
            <v>0.41686899555000068</v>
          </cell>
          <cell r="BK395">
            <v>-5.4352038339999353E-2</v>
          </cell>
          <cell r="BL395">
            <v>-2.2767971915499174</v>
          </cell>
          <cell r="BM395">
            <v>-1.9959517803699782</v>
          </cell>
          <cell r="BN395">
            <v>0.5746600231799448</v>
          </cell>
          <cell r="BO395">
            <v>0</v>
          </cell>
          <cell r="BP395">
            <v>0</v>
          </cell>
          <cell r="BQ395">
            <v>0</v>
          </cell>
          <cell r="BR395">
            <v>3.9979625013393161</v>
          </cell>
          <cell r="BS395">
            <v>0</v>
          </cell>
          <cell r="BT395">
            <v>3.4968233362699834</v>
          </cell>
          <cell r="BU395">
            <v>0</v>
          </cell>
          <cell r="BV395">
            <v>0.71797054411999284</v>
          </cell>
          <cell r="BW395">
            <v>-0.18946484804000363</v>
          </cell>
          <cell r="BX395">
            <v>0</v>
          </cell>
          <cell r="BY395">
            <v>-5.5756068089976907E-2</v>
          </cell>
          <cell r="BZ395">
            <v>-0.13934905303995038</v>
          </cell>
          <cell r="CA395">
            <v>0.63593550834025336</v>
          </cell>
          <cell r="CB395">
            <v>-0.44503277021999565</v>
          </cell>
          <cell r="CC395">
            <v>0.48603035322997812</v>
          </cell>
          <cell r="CD395">
            <v>-0.50919450123001297</v>
          </cell>
          <cell r="CE395">
            <v>-8.833861627409533</v>
          </cell>
          <cell r="CF395">
            <v>0</v>
          </cell>
          <cell r="CG395">
            <v>0</v>
          </cell>
          <cell r="CH395">
            <v>-0.91354145149000487</v>
          </cell>
          <cell r="CI395">
            <v>-0.48521291635002228</v>
          </cell>
          <cell r="CJ395">
            <v>0</v>
          </cell>
          <cell r="CK395">
            <v>-0.70930367030999264</v>
          </cell>
          <cell r="CL395">
            <v>3.9535907730698909</v>
          </cell>
          <cell r="CM395">
            <v>-2.3680100458500419</v>
          </cell>
          <cell r="CN395">
            <v>-0.58725908646010794</v>
          </cell>
          <cell r="CO395">
            <v>1.8243312090021391E-2</v>
          </cell>
          <cell r="CP395">
            <v>0</v>
          </cell>
          <cell r="CQ395">
            <v>-7.7423685421100004</v>
          </cell>
          <cell r="CR395">
            <v>-3.3673965100806527</v>
          </cell>
          <cell r="CS395">
            <v>4.0538820099982331E-3</v>
          </cell>
          <cell r="CT395">
            <v>0</v>
          </cell>
          <cell r="CU395">
            <v>3.8344971219999024E-2</v>
          </cell>
          <cell r="CV395">
            <v>6.5067461300003515E-3</v>
          </cell>
          <cell r="CW395">
            <v>0.36461003848999951</v>
          </cell>
          <cell r="CX395">
            <v>0</v>
          </cell>
          <cell r="CY395">
            <v>0.95670345900009579</v>
          </cell>
          <cell r="CZ395">
            <v>-1.00831792123995</v>
          </cell>
          <cell r="DA395">
            <v>-1.4067362480899419</v>
          </cell>
          <cell r="DB395">
            <v>0</v>
          </cell>
          <cell r="DC395">
            <v>0</v>
          </cell>
          <cell r="DD395">
            <v>-2.3225614376000294</v>
          </cell>
          <cell r="DE395">
            <v>-5.2640475080897886</v>
          </cell>
          <cell r="DF395">
            <v>0</v>
          </cell>
          <cell r="DG395">
            <v>-0.14100760891005848</v>
          </cell>
          <cell r="DH395">
            <v>-5.6138188650038501E-2</v>
          </cell>
          <cell r="DI395">
            <v>5.4170917009997765E-2</v>
          </cell>
          <cell r="DJ395">
            <v>0</v>
          </cell>
          <cell r="DK395">
            <v>-1.0894181089900172</v>
          </cell>
          <cell r="DL395">
            <v>6.2432909118001589</v>
          </cell>
          <cell r="DM395">
            <v>-1.5104835734000517</v>
          </cell>
          <cell r="DN395">
            <v>-12.811662604979801</v>
          </cell>
          <cell r="DO395">
            <v>0</v>
          </cell>
          <cell r="DP395">
            <v>4.0472007480300363</v>
          </cell>
          <cell r="DQ395">
            <v>0</v>
          </cell>
          <cell r="DR395">
            <v>0.23307222663970606</v>
          </cell>
          <cell r="DS395">
            <v>2.9587446380105575E-2</v>
          </cell>
          <cell r="DT395">
            <v>0.52705518648986072</v>
          </cell>
          <cell r="DU395">
            <v>0.79030559221996555</v>
          </cell>
          <cell r="DV395">
            <v>0.21540520989000811</v>
          </cell>
          <cell r="DW395">
            <v>0</v>
          </cell>
          <cell r="DX395">
            <v>0</v>
          </cell>
          <cell r="DY395">
            <v>-0.67601725747022101</v>
          </cell>
          <cell r="DZ395">
            <v>-0.41660001674017622</v>
          </cell>
          <cell r="EA395">
            <v>-0.56018418872008624</v>
          </cell>
          <cell r="EB395">
            <v>0.15302621895997959</v>
          </cell>
          <cell r="EC395">
            <v>0.11562402308993569</v>
          </cell>
          <cell r="ED395">
            <v>5.4870012540050084E-2</v>
          </cell>
          <cell r="EE395">
            <v>-19.318539424880328</v>
          </cell>
          <cell r="EF395">
            <v>0.44245813474003626</v>
          </cell>
          <cell r="EG395">
            <v>-15.935793309870064</v>
          </cell>
          <cell r="EH395">
            <v>0.20053410857000031</v>
          </cell>
          <cell r="EI395">
            <v>0</v>
          </cell>
          <cell r="EJ395">
            <v>8.2634847250000476E-2</v>
          </cell>
          <cell r="EK395">
            <v>0.9235256284800073</v>
          </cell>
          <cell r="EL395">
            <v>-2.184653709299937</v>
          </cell>
          <cell r="EM395">
            <v>-0.90424473081020551</v>
          </cell>
          <cell r="EN395">
            <v>-2.304618405000042</v>
          </cell>
          <cell r="EO395">
            <v>0.14401740524000672</v>
          </cell>
          <cell r="EP395">
            <v>0.21760060581999596</v>
          </cell>
          <cell r="EQ395">
            <v>0</v>
          </cell>
          <cell r="ER395">
            <v>-7.1163924734291868</v>
          </cell>
          <cell r="ES395">
            <v>9.2553956289975758E-2</v>
          </cell>
          <cell r="ET395">
            <v>0.33112516992991914</v>
          </cell>
          <cell r="EU395">
            <v>-3.8514284202599924</v>
          </cell>
          <cell r="EV395">
            <v>1.1998194522100079</v>
          </cell>
          <cell r="EW395">
            <v>0.25719621420000038</v>
          </cell>
          <cell r="EX395">
            <v>-9.7758974650002273E-2</v>
          </cell>
          <cell r="EY395">
            <v>-1.7961549689999856</v>
          </cell>
          <cell r="EZ395">
            <v>-4.1101518079897232</v>
          </cell>
          <cell r="FA395">
            <v>0</v>
          </cell>
          <cell r="FB395">
            <v>0.64557185233999803</v>
          </cell>
          <cell r="FC395">
            <v>0.35741966562000016</v>
          </cell>
          <cell r="FD395">
            <v>-0.14458461212001339</v>
          </cell>
          <cell r="FE395">
            <v>0.91392236848969333</v>
          </cell>
          <cell r="FF395">
            <v>2.1804010019099564</v>
          </cell>
          <cell r="FG395">
            <v>0.25029597084994748</v>
          </cell>
          <cell r="FH395">
            <v>8.2023715379932582E-2</v>
          </cell>
          <cell r="FI395">
            <v>0</v>
          </cell>
          <cell r="FJ395">
            <v>0</v>
          </cell>
          <cell r="FK395">
            <v>-0.77537925730000268</v>
          </cell>
          <cell r="FL395">
            <v>-1.1347837862499546</v>
          </cell>
          <cell r="FM395">
            <v>-0.47854047611008355</v>
          </cell>
          <cell r="FN395">
            <v>-0.72211405599023237</v>
          </cell>
          <cell r="FO395">
            <v>9.9103869709978198E-2</v>
          </cell>
          <cell r="FP395">
            <v>0.14729294741005106</v>
          </cell>
          <cell r="FQ395">
            <v>1.2656224388799728</v>
          </cell>
          <cell r="FR395">
            <v>-17.658761329650588</v>
          </cell>
          <cell r="FS395">
            <v>0.439680953549896</v>
          </cell>
          <cell r="FT395">
            <v>-12.834556148889988</v>
          </cell>
          <cell r="FU395">
            <v>0.19228430933003438</v>
          </cell>
          <cell r="FV395">
            <v>-0.29458404334999955</v>
          </cell>
          <cell r="FW395">
            <v>0</v>
          </cell>
          <cell r="FX395">
            <v>-1.0876774415200003</v>
          </cell>
          <cell r="FY395">
            <v>-0.98118138124004872</v>
          </cell>
          <cell r="FZ395">
            <v>-0.66605307207987607</v>
          </cell>
          <cell r="GA395">
            <v>-1.3897046267099995</v>
          </cell>
          <cell r="GB395">
            <v>0.19580807049000271</v>
          </cell>
          <cell r="GC395">
            <v>-1.8300105515199903</v>
          </cell>
          <cell r="GD395">
            <v>0.59723260228986419</v>
          </cell>
          <cell r="GE395">
            <v>7.0914127471041866E-2</v>
          </cell>
          <cell r="GF395">
            <v>0.17340625850999913</v>
          </cell>
          <cell r="GG395">
            <v>-4.1157347850230508E-2</v>
          </cell>
          <cell r="GH395">
            <v>0.15719501034004679</v>
          </cell>
          <cell r="GI395">
            <v>0</v>
          </cell>
          <cell r="GJ395">
            <v>0</v>
          </cell>
          <cell r="GK395">
            <v>0</v>
          </cell>
          <cell r="GL395">
            <v>-0.67609171646000732</v>
          </cell>
          <cell r="GM395">
            <v>0.109839494489961</v>
          </cell>
          <cell r="GN395">
            <v>0.80209848557001351</v>
          </cell>
          <cell r="GO395">
            <v>0</v>
          </cell>
          <cell r="GP395">
            <v>-0.80924878942994383</v>
          </cell>
          <cell r="GQ395">
            <v>0.35487273230000937</v>
          </cell>
          <cell r="GR395">
            <v>5.0004111934604225</v>
          </cell>
          <cell r="GS395">
            <v>2.5581375191799225</v>
          </cell>
          <cell r="GT395">
            <v>0.89167609154992533</v>
          </cell>
          <cell r="GU395">
            <v>-0.16786940566001363</v>
          </cell>
          <cell r="GV395">
            <v>0.11429606333999942</v>
          </cell>
          <cell r="GW395">
            <v>0</v>
          </cell>
          <cell r="GX395">
            <v>7.4490148819990054E-2</v>
          </cell>
          <cell r="GY395">
            <v>-0.26796436737998874</v>
          </cell>
          <cell r="GZ395">
            <v>-0.95423568749993137</v>
          </cell>
          <cell r="HA395">
            <v>0.94727236796006764</v>
          </cell>
          <cell r="HB395">
            <v>0</v>
          </cell>
          <cell r="HC395">
            <v>1.0910438702500187</v>
          </cell>
          <cell r="HD395">
            <v>0.71356459289995655</v>
          </cell>
          <cell r="HE395">
            <v>3.9635911216173554</v>
          </cell>
          <cell r="HF395">
            <v>3.8176526080198983</v>
          </cell>
          <cell r="HG395">
            <v>0.6249495361200843</v>
          </cell>
          <cell r="HH395">
            <v>0.30148208493000084</v>
          </cell>
          <cell r="HI395">
            <v>0.35799147433999678</v>
          </cell>
          <cell r="HJ395">
            <v>8.6387311331600003</v>
          </cell>
          <cell r="HK395">
            <v>0</v>
          </cell>
          <cell r="HL395">
            <v>-11.876404894120014</v>
          </cell>
          <cell r="HM395">
            <v>-1.7214076833799936</v>
          </cell>
          <cell r="HN395">
            <v>0.11697614513002463</v>
          </cell>
          <cell r="HO395">
            <v>-6.0696134106499997</v>
          </cell>
          <cell r="HP395">
            <v>9.6618000785699678</v>
          </cell>
          <cell r="HQ395">
            <v>0.11143404950007607</v>
          </cell>
          <cell r="HR395">
            <v>19.710348223748952</v>
          </cell>
          <cell r="HS395">
            <v>1.9542041728200275</v>
          </cell>
          <cell r="HT395">
            <v>20.422948344420092</v>
          </cell>
          <cell r="HU395">
            <v>0.34414118402003169</v>
          </cell>
          <cell r="HV395">
            <v>0.10109987645003571</v>
          </cell>
          <cell r="HW395">
            <v>0</v>
          </cell>
          <cell r="HX395">
            <v>0.17366517369001144</v>
          </cell>
          <cell r="HY395">
            <v>-4.5402489520029121E-2</v>
          </cell>
          <cell r="HZ395">
            <v>-4.3045351970099546</v>
          </cell>
          <cell r="IA395">
            <v>0.3962008806402082</v>
          </cell>
          <cell r="IB395">
            <v>0</v>
          </cell>
          <cell r="IC395">
            <v>0.54161640492998231</v>
          </cell>
          <cell r="ID395">
            <v>0.12640987330996722</v>
          </cell>
          <cell r="IE395">
            <v>15.996212692070912</v>
          </cell>
          <cell r="IF395">
            <v>2.4568940565502544</v>
          </cell>
          <cell r="IG395">
            <v>3.9900531283797136</v>
          </cell>
          <cell r="IH395">
            <v>1.5751432529500562</v>
          </cell>
          <cell r="II395">
            <v>0</v>
          </cell>
          <cell r="IJ395">
            <v>0</v>
          </cell>
          <cell r="IK395">
            <v>1.6046085666000067</v>
          </cell>
          <cell r="IL395">
            <v>-6.4139669279898044</v>
          </cell>
          <cell r="IM395">
            <v>0.22843205340973327</v>
          </cell>
          <cell r="IN395">
            <v>0</v>
          </cell>
          <cell r="IO395">
            <v>0</v>
          </cell>
          <cell r="IP395">
            <v>12.020772621129709</v>
          </cell>
          <cell r="IQ395">
            <v>0.53427594103982301</v>
          </cell>
          <cell r="IR395">
            <v>-6.5630348254398996</v>
          </cell>
          <cell r="IS395">
            <v>-7.8935458874395863</v>
          </cell>
          <cell r="IT395">
            <v>0.20697942286983562</v>
          </cell>
          <cell r="IU395">
            <v>0.62945498344004136</v>
          </cell>
          <cell r="IV395">
            <v>0</v>
          </cell>
          <cell r="IW395">
            <v>0</v>
          </cell>
          <cell r="IX395">
            <v>0.16305800585999464</v>
          </cell>
          <cell r="IY395">
            <v>-2.9502917271199749</v>
          </cell>
          <cell r="IZ395">
            <v>-0.2981480206001379</v>
          </cell>
          <cell r="JA395">
            <v>0</v>
          </cell>
          <cell r="JB395">
            <v>0</v>
          </cell>
          <cell r="JC395">
            <v>2.9183801283297726</v>
          </cell>
          <cell r="JD395">
            <v>0.66107826922007007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1.9972945053200135</v>
          </cell>
          <cell r="G396">
            <v>-0.14300058253999737</v>
          </cell>
          <cell r="H396">
            <v>-0.22497789870000062</v>
          </cell>
          <cell r="I396">
            <v>0.19430049673000127</v>
          </cell>
          <cell r="J396">
            <v>-0.52460582144998114</v>
          </cell>
          <cell r="K396">
            <v>-0.32482160552999773</v>
          </cell>
          <cell r="L396">
            <v>6.2320029989997749E-2</v>
          </cell>
          <cell r="M396">
            <v>-0.91415126086999976</v>
          </cell>
          <cell r="N396">
            <v>4.7871565456399985</v>
          </cell>
          <cell r="O396">
            <v>-1.0503183504100022</v>
          </cell>
          <cell r="P396">
            <v>0.72653240681999876</v>
          </cell>
          <cell r="Q396">
            <v>-0.89736665239999525</v>
          </cell>
          <cell r="R396">
            <v>4.5509262736599112</v>
          </cell>
          <cell r="S396">
            <v>-0.14728547007000259</v>
          </cell>
          <cell r="T396">
            <v>2.6455391532900023</v>
          </cell>
          <cell r="U396">
            <v>-3.3153895320001681E-2</v>
          </cell>
          <cell r="V396">
            <v>-0.87021556820000256</v>
          </cell>
          <cell r="W396">
            <v>0.32201128826000058</v>
          </cell>
          <cell r="X396">
            <v>0.79039561632998812</v>
          </cell>
          <cell r="Y396">
            <v>-0.86129089175999951</v>
          </cell>
          <cell r="Z396">
            <v>0.85162723730999801</v>
          </cell>
          <cell r="AA396">
            <v>1.6151069673300018</v>
          </cell>
          <cell r="AB396">
            <v>-0.31938502358999443</v>
          </cell>
          <cell r="AC396">
            <v>-1.9972790400300013</v>
          </cell>
          <cell r="AD396">
            <v>2.5548559001099989</v>
          </cell>
          <cell r="AE396">
            <v>1.7007861873299817</v>
          </cell>
          <cell r="AF396">
            <v>0.18314517990999946</v>
          </cell>
          <cell r="AG396">
            <v>1.537105543820001</v>
          </cell>
          <cell r="AH396">
            <v>-2.0200257848199996</v>
          </cell>
          <cell r="AI396">
            <v>1.4791099469700004</v>
          </cell>
          <cell r="AJ396">
            <v>0</v>
          </cell>
          <cell r="AK396">
            <v>8.692415322000091E-2</v>
          </cell>
          <cell r="AL396">
            <v>0</v>
          </cell>
          <cell r="AM396">
            <v>-0.71843813040000271</v>
          </cell>
          <cell r="AN396">
            <v>0</v>
          </cell>
          <cell r="AO396">
            <v>0</v>
          </cell>
          <cell r="AP396">
            <v>1.1529652786300004</v>
          </cell>
          <cell r="AQ396">
            <v>0</v>
          </cell>
          <cell r="AR396">
            <v>-16.125401648559944</v>
          </cell>
          <cell r="AS396">
            <v>-1.1507460863399999</v>
          </cell>
          <cell r="AT396">
            <v>2.4625487499960741E-3</v>
          </cell>
          <cell r="AU396">
            <v>1.6489858131500057</v>
          </cell>
          <cell r="AV396">
            <v>0</v>
          </cell>
          <cell r="AW396">
            <v>0</v>
          </cell>
          <cell r="AX396">
            <v>0</v>
          </cell>
          <cell r="AY396">
            <v>-2.7216755620099988</v>
          </cell>
          <cell r="AZ396">
            <v>-1.1861924366300087</v>
          </cell>
          <cell r="BA396">
            <v>-8.7582151710400016</v>
          </cell>
          <cell r="BB396">
            <v>0</v>
          </cell>
          <cell r="BC396">
            <v>0</v>
          </cell>
          <cell r="BD396">
            <v>-3.9600207544399999</v>
          </cell>
          <cell r="BE396">
            <v>-3.9714121945300462</v>
          </cell>
          <cell r="BF396">
            <v>0</v>
          </cell>
          <cell r="BG396">
            <v>-1.0099264790000007E-2</v>
          </cell>
          <cell r="BH396">
            <v>0</v>
          </cell>
          <cell r="BI396">
            <v>-3.5224022379999553E-2</v>
          </cell>
          <cell r="BJ396">
            <v>0</v>
          </cell>
          <cell r="BK396">
            <v>0</v>
          </cell>
          <cell r="BL396">
            <v>-3.9260889073599969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-3.0476430387599294</v>
          </cell>
          <cell r="BS396">
            <v>0</v>
          </cell>
          <cell r="BT396">
            <v>0</v>
          </cell>
          <cell r="BU396">
            <v>-1.9547449990000132E-2</v>
          </cell>
          <cell r="BV396">
            <v>0</v>
          </cell>
          <cell r="BW396">
            <v>0</v>
          </cell>
          <cell r="BX396">
            <v>0</v>
          </cell>
          <cell r="BY396">
            <v>-1.7064309071199943</v>
          </cell>
          <cell r="BZ396">
            <v>-1.3216646816499917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-0.17781823287998577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-0.17781823287999998</v>
          </cell>
          <cell r="CQ396">
            <v>0</v>
          </cell>
          <cell r="CR396">
            <v>-1.5266055982899616</v>
          </cell>
          <cell r="CS396">
            <v>0</v>
          </cell>
          <cell r="CT396">
            <v>-0.22052308805999132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-0.89269183245997397</v>
          </cell>
          <cell r="CZ396">
            <v>-0.29273082998997779</v>
          </cell>
          <cell r="DA396">
            <v>0</v>
          </cell>
          <cell r="DB396">
            <v>0</v>
          </cell>
          <cell r="DC396">
            <v>0</v>
          </cell>
          <cell r="DD396">
            <v>-0.12065984778000072</v>
          </cell>
          <cell r="DE396">
            <v>-3.0023401593898598</v>
          </cell>
          <cell r="DF396">
            <v>0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-2.8359819485300051</v>
          </cell>
          <cell r="DM396">
            <v>-0.15550248532997557</v>
          </cell>
          <cell r="DN396">
            <v>0</v>
          </cell>
          <cell r="DO396">
            <v>0</v>
          </cell>
          <cell r="DP396">
            <v>0</v>
          </cell>
          <cell r="DQ396">
            <v>-1.0855725529999916E-2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6.0521704400000598E-3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6.0521704400000008E-3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-5.1732267068100555</v>
          </cell>
          <cell r="AS397">
            <v>0</v>
          </cell>
          <cell r="AT397">
            <v>0</v>
          </cell>
          <cell r="AU397">
            <v>-1.3706360699999999E-3</v>
          </cell>
          <cell r="AV397">
            <v>0</v>
          </cell>
          <cell r="AW397">
            <v>0</v>
          </cell>
          <cell r="AX397">
            <v>3.9517567600000802E-2</v>
          </cell>
          <cell r="AY397">
            <v>-0.60565966785000569</v>
          </cell>
          <cell r="AZ397">
            <v>-3.8487829078299001</v>
          </cell>
          <cell r="BA397">
            <v>-0.75693106266001564</v>
          </cell>
          <cell r="BB397">
            <v>0</v>
          </cell>
          <cell r="BC397">
            <v>0</v>
          </cell>
          <cell r="BD397">
            <v>0</v>
          </cell>
          <cell r="BE397">
            <v>-5.7458957048397679</v>
          </cell>
          <cell r="BF397">
            <v>-6.5372273489998634E-2</v>
          </cell>
          <cell r="BG397">
            <v>2.2316578100003426E-3</v>
          </cell>
          <cell r="BH397">
            <v>-1.9109241061299826</v>
          </cell>
          <cell r="BI397">
            <v>0</v>
          </cell>
          <cell r="BJ397">
            <v>0</v>
          </cell>
          <cell r="BK397">
            <v>0</v>
          </cell>
          <cell r="BL397">
            <v>2.3625794559600308</v>
          </cell>
          <cell r="BM397">
            <v>-0.18890912910001134</v>
          </cell>
          <cell r="BN397">
            <v>-4.5398096850901766</v>
          </cell>
          <cell r="BO397">
            <v>-0.15928939749999671</v>
          </cell>
          <cell r="BP397">
            <v>-0.16860112262000371</v>
          </cell>
          <cell r="BQ397">
            <v>-1.0778011046800202</v>
          </cell>
          <cell r="BR397">
            <v>-7.0074443842495384</v>
          </cell>
          <cell r="BS397">
            <v>-2.1158105159997831E-2</v>
          </cell>
          <cell r="BT397">
            <v>8.1978507299709236E-3</v>
          </cell>
          <cell r="BU397">
            <v>0</v>
          </cell>
          <cell r="BV397">
            <v>0</v>
          </cell>
          <cell r="BW397">
            <v>-0.57475871249999955</v>
          </cell>
          <cell r="BX397">
            <v>0.29423769667002375</v>
          </cell>
          <cell r="BY397">
            <v>-1.1112799545900316</v>
          </cell>
          <cell r="BZ397">
            <v>-2.644461722520191</v>
          </cell>
          <cell r="CA397">
            <v>-1.0402870312901769</v>
          </cell>
          <cell r="CB397">
            <v>-1.5690013081000131</v>
          </cell>
          <cell r="CC397">
            <v>-0.34893309748997581</v>
          </cell>
          <cell r="CD397">
            <v>0</v>
          </cell>
          <cell r="CE397">
            <v>-10.575099644729562</v>
          </cell>
          <cell r="CF397">
            <v>0</v>
          </cell>
          <cell r="CG397">
            <v>7.9659059099981278E-3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2.1437513665098322</v>
          </cell>
          <cell r="CM397">
            <v>-3.3341169022801296</v>
          </cell>
          <cell r="CN397">
            <v>0</v>
          </cell>
          <cell r="CO397">
            <v>0</v>
          </cell>
          <cell r="CP397">
            <v>0.1693686649899746</v>
          </cell>
          <cell r="CQ397">
            <v>-9.56206867986009</v>
          </cell>
          <cell r="CR397">
            <v>3.0134761380204509</v>
          </cell>
          <cell r="CS397">
            <v>0</v>
          </cell>
          <cell r="CT397">
            <v>-8.0104149160092675E-2</v>
          </cell>
          <cell r="CU397">
            <v>1.9722412876499789</v>
          </cell>
          <cell r="CV397">
            <v>-1.0382886429994187E-2</v>
          </cell>
          <cell r="CW397">
            <v>7.2388065900028664E-3</v>
          </cell>
          <cell r="CX397">
            <v>-1.9164366372099977</v>
          </cell>
          <cell r="CY397">
            <v>9.7365572107399885</v>
          </cell>
          <cell r="CZ397">
            <v>-2.4172433412900318</v>
          </cell>
          <cell r="DA397">
            <v>-1.5403263066900763</v>
          </cell>
          <cell r="DB397">
            <v>0</v>
          </cell>
          <cell r="DC397">
            <v>-5.8474563349932396E-2</v>
          </cell>
          <cell r="DD397">
            <v>-2.6795932828300693</v>
          </cell>
          <cell r="DE397">
            <v>4.9975345314906008</v>
          </cell>
          <cell r="DF397">
            <v>0</v>
          </cell>
          <cell r="DG397">
            <v>0.47119839470019542</v>
          </cell>
          <cell r="DH397">
            <v>-0.23816187769000408</v>
          </cell>
          <cell r="DI397">
            <v>-8.1639688049989445E-2</v>
          </cell>
          <cell r="DJ397">
            <v>0</v>
          </cell>
          <cell r="DK397">
            <v>-1.8691879265499978</v>
          </cell>
          <cell r="DL397">
            <v>7.6371911990599983</v>
          </cell>
          <cell r="DM397">
            <v>-1.8755125159300405</v>
          </cell>
          <cell r="DN397">
            <v>0</v>
          </cell>
          <cell r="DO397">
            <v>1.8867382919000022</v>
          </cell>
          <cell r="DP397">
            <v>-6.2473592399783229E-3</v>
          </cell>
          <cell r="DQ397">
            <v>-0.9268439867099687</v>
          </cell>
          <cell r="DR397">
            <v>-0.16200559044955298</v>
          </cell>
          <cell r="DS397">
            <v>0.76524929890013027</v>
          </cell>
          <cell r="DT397">
            <v>1.5949244034799221</v>
          </cell>
          <cell r="DU397">
            <v>-2.520102506002786E-2</v>
          </cell>
          <cell r="DV397">
            <v>0</v>
          </cell>
          <cell r="DW397">
            <v>0</v>
          </cell>
          <cell r="DX397">
            <v>-1.81294207209001</v>
          </cell>
          <cell r="DY397">
            <v>-1.3292394682898703</v>
          </cell>
          <cell r="DZ397">
            <v>-0.8819517746198926</v>
          </cell>
          <cell r="EA397">
            <v>0.18598306140984278</v>
          </cell>
          <cell r="EB397">
            <v>0</v>
          </cell>
          <cell r="EC397">
            <v>0.70447968766995928</v>
          </cell>
          <cell r="ED397">
            <v>0.63669229815002382</v>
          </cell>
          <cell r="EE397">
            <v>0.50093506492885354</v>
          </cell>
          <cell r="EF397">
            <v>0.19170586500001718</v>
          </cell>
          <cell r="EG397">
            <v>3.4589382148500363</v>
          </cell>
          <cell r="EH397">
            <v>0.20179040068995846</v>
          </cell>
          <cell r="EI397">
            <v>-3.4958379819997276E-2</v>
          </cell>
          <cell r="EJ397">
            <v>0</v>
          </cell>
          <cell r="EK397">
            <v>0</v>
          </cell>
          <cell r="EL397">
            <v>-2.0052768858400327</v>
          </cell>
          <cell r="EM397">
            <v>-0.79657609074979518</v>
          </cell>
          <cell r="EN397">
            <v>-2.0439989718901188</v>
          </cell>
          <cell r="EO397">
            <v>2.4858091199959631E-3</v>
          </cell>
          <cell r="EP397">
            <v>0.84250771723998241</v>
          </cell>
          <cell r="EQ397">
            <v>0.68431738633000805</v>
          </cell>
          <cell r="ER397">
            <v>0.6679952983486146</v>
          </cell>
          <cell r="ES397">
            <v>1.7245073195900318</v>
          </cell>
          <cell r="ET397">
            <v>1.7519185892199403</v>
          </cell>
          <cell r="EU397">
            <v>0.14799936050999918</v>
          </cell>
          <cell r="EV397">
            <v>0</v>
          </cell>
          <cell r="EW397">
            <v>2.3267698999944741E-3</v>
          </cell>
          <cell r="EX397">
            <v>0</v>
          </cell>
          <cell r="EY397">
            <v>-1.8773150211500251</v>
          </cell>
          <cell r="EZ397">
            <v>0.37608420083961391</v>
          </cell>
          <cell r="FA397">
            <v>-3.3114794146500799</v>
          </cell>
          <cell r="FB397">
            <v>0.92382758396000497</v>
          </cell>
          <cell r="FC397">
            <v>0.8440143553799544</v>
          </cell>
          <cell r="FD397">
            <v>8.6111554750004871E-2</v>
          </cell>
          <cell r="FE397">
            <v>0.3910811037694657</v>
          </cell>
          <cell r="FF397">
            <v>1.2498135269900104</v>
          </cell>
          <cell r="FG397">
            <v>0.65739522404999207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0.65706353242001114</v>
          </cell>
          <cell r="FM397">
            <v>0.67158228042967494</v>
          </cell>
          <cell r="FN397">
            <v>1.2094827384399878</v>
          </cell>
          <cell r="FO397">
            <v>0</v>
          </cell>
          <cell r="FP397">
            <v>-3.3036298064698713</v>
          </cell>
          <cell r="FQ397">
            <v>-0.75062639208999826</v>
          </cell>
          <cell r="FR397">
            <v>3.6186250633900272</v>
          </cell>
          <cell r="FS397">
            <v>0.6667970104200549</v>
          </cell>
          <cell r="FT397">
            <v>0.27485119903008126</v>
          </cell>
          <cell r="FU397">
            <v>0.51121974531997694</v>
          </cell>
          <cell r="FV397">
            <v>0</v>
          </cell>
          <cell r="FW397">
            <v>0</v>
          </cell>
          <cell r="FX397">
            <v>-0.57439101533999803</v>
          </cell>
          <cell r="FY397">
            <v>-0.37803706695007122</v>
          </cell>
          <cell r="FZ397">
            <v>0.39315533464991859</v>
          </cell>
          <cell r="GA397">
            <v>9.9115304150018346E-2</v>
          </cell>
          <cell r="GB397">
            <v>0</v>
          </cell>
          <cell r="GC397">
            <v>0.83674512030006554</v>
          </cell>
          <cell r="GD397">
            <v>1.7891694318100235</v>
          </cell>
          <cell r="GE397">
            <v>2.3492100479999944E-2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2.3492100479999944E-2</v>
          </cell>
          <cell r="GR397">
            <v>9.6726211400000039E-3</v>
          </cell>
          <cell r="GS397">
            <v>0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9.6726211400000039E-3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1.736874546999978E-2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1.7368745470000002E-2</v>
          </cell>
          <cell r="ID397">
            <v>0</v>
          </cell>
          <cell r="IE397">
            <v>2.2787988840000217E-2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>
            <v>0</v>
          </cell>
          <cell r="IP397">
            <v>2.2787988839999995E-2</v>
          </cell>
          <cell r="IQ397">
            <v>0</v>
          </cell>
          <cell r="IR397">
            <v>-5.9855683899998624E-3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3.8059613900000011E-3</v>
          </cell>
          <cell r="JB397">
            <v>0</v>
          </cell>
          <cell r="JC397">
            <v>0</v>
          </cell>
          <cell r="JD397">
            <v>-9.7915297799999745E-3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5.6071862599999522E-3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3.6812795799999951E-3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1.9259066799999919E-3</v>
          </cell>
          <cell r="AP398">
            <v>0</v>
          </cell>
          <cell r="AQ398">
            <v>0</v>
          </cell>
          <cell r="AR398">
            <v>-4.7174176188400452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1.1561179859999715E-2</v>
          </cell>
          <cell r="AX398">
            <v>0</v>
          </cell>
          <cell r="AY398">
            <v>8.5368694689975655E-2</v>
          </cell>
          <cell r="AZ398">
            <v>-4.3953991997399839</v>
          </cell>
          <cell r="BA398">
            <v>-6.2632126219995143E-2</v>
          </cell>
          <cell r="BB398">
            <v>-8.7962497359999503E-2</v>
          </cell>
          <cell r="BC398">
            <v>-0.26835367006999888</v>
          </cell>
          <cell r="BD398">
            <v>0</v>
          </cell>
          <cell r="BE398">
            <v>-5.31503304043963</v>
          </cell>
          <cell r="BF398">
            <v>0</v>
          </cell>
          <cell r="BG398">
            <v>5.5403076479990432E-2</v>
          </cell>
          <cell r="BH398">
            <v>0.75380183968002257</v>
          </cell>
          <cell r="BI398">
            <v>0</v>
          </cell>
          <cell r="BJ398">
            <v>0.13564941369999417</v>
          </cell>
          <cell r="BK398">
            <v>0</v>
          </cell>
          <cell r="BL398">
            <v>-2.2345394185299483</v>
          </cell>
          <cell r="BM398">
            <v>-1.3374670770201647</v>
          </cell>
          <cell r="BN398">
            <v>-3.8012607259701099</v>
          </cell>
          <cell r="BO398">
            <v>0</v>
          </cell>
          <cell r="BP398">
            <v>1.2714385695500141</v>
          </cell>
          <cell r="BQ398">
            <v>-0.15805871832998264</v>
          </cell>
          <cell r="BR398">
            <v>-3.1547837497400906</v>
          </cell>
          <cell r="BS398">
            <v>-0.14570565610995345</v>
          </cell>
          <cell r="BT398">
            <v>-9.9694267599943487E-2</v>
          </cell>
          <cell r="BU398">
            <v>-0.47457822217000967</v>
          </cell>
          <cell r="BV398">
            <v>6.3890020001622361E-5</v>
          </cell>
          <cell r="BW398">
            <v>-6.5989110930019024E-2</v>
          </cell>
          <cell r="BX398">
            <v>-0.49159195551004586</v>
          </cell>
          <cell r="BY398">
            <v>-0.69204904852995242</v>
          </cell>
          <cell r="BZ398">
            <v>-1.5447165896703154</v>
          </cell>
          <cell r="CA398">
            <v>0.35172822674996951</v>
          </cell>
          <cell r="CB398">
            <v>0</v>
          </cell>
          <cell r="CC398">
            <v>6.0929521499701877E-3</v>
          </cell>
          <cell r="CD398">
            <v>1.6560318599658785E-3</v>
          </cell>
          <cell r="CE398">
            <v>-1.6388034246210736</v>
          </cell>
          <cell r="CF398">
            <v>-4.3074422880300176</v>
          </cell>
          <cell r="CG398">
            <v>-0.1208551490899481</v>
          </cell>
          <cell r="CH398">
            <v>0</v>
          </cell>
          <cell r="CI398">
            <v>0</v>
          </cell>
          <cell r="CJ398">
            <v>0</v>
          </cell>
          <cell r="CK398">
            <v>-0.13485829489002299</v>
          </cell>
          <cell r="CL398">
            <v>4.3717093531299724</v>
          </cell>
          <cell r="CM398">
            <v>-1.4100849805495272</v>
          </cell>
          <cell r="CN398">
            <v>0</v>
          </cell>
          <cell r="CO398">
            <v>3.5672010219997219E-2</v>
          </cell>
          <cell r="CP398">
            <v>3.9014199956000084E-5</v>
          </cell>
          <cell r="CQ398">
            <v>-7.2983089610033858E-2</v>
          </cell>
          <cell r="CR398">
            <v>-0.85414745950765791</v>
          </cell>
          <cell r="CS398">
            <v>-4.7513051329985956E-2</v>
          </cell>
          <cell r="CT398">
            <v>2.4057663360299557</v>
          </cell>
          <cell r="CU398">
            <v>0.73507173517998581</v>
          </cell>
          <cell r="CV398">
            <v>-0.15385946259002026</v>
          </cell>
          <cell r="CW398">
            <v>1.533458666789997</v>
          </cell>
          <cell r="CX398">
            <v>-1.0638291518499727</v>
          </cell>
          <cell r="CY398">
            <v>-1.2058045234300607</v>
          </cell>
          <cell r="CZ398">
            <v>0.28246977029994014</v>
          </cell>
          <cell r="DA398">
            <v>-3.6499531600043156E-2</v>
          </cell>
          <cell r="DB398">
            <v>0</v>
          </cell>
          <cell r="DC398">
            <v>-0.20002022786002271</v>
          </cell>
          <cell r="DD398">
            <v>-3.1033880191499748</v>
          </cell>
          <cell r="DE398">
            <v>4.3658645838686425</v>
          </cell>
          <cell r="DF398">
            <v>-4.9894859689970872E-2</v>
          </cell>
          <cell r="DG398">
            <v>-4.6491911998600699E-3</v>
          </cell>
          <cell r="DH398">
            <v>6.3701187599463083E-3</v>
          </cell>
          <cell r="DI398">
            <v>-5.4916408420012885E-2</v>
          </cell>
          <cell r="DJ398">
            <v>3.0649597599800025</v>
          </cell>
          <cell r="DK398">
            <v>-3.9679142449983829E-2</v>
          </cell>
          <cell r="DL398">
            <v>-2.1753362800154719E-2</v>
          </cell>
          <cell r="DM398">
            <v>-0.37491598434007756</v>
          </cell>
          <cell r="DN398">
            <v>-2.0937494231799292</v>
          </cell>
          <cell r="DO398">
            <v>0</v>
          </cell>
          <cell r="DP398">
            <v>0.1134790391702154</v>
          </cell>
          <cell r="DQ398">
            <v>3.8206140380400484</v>
          </cell>
          <cell r="DR398">
            <v>-1.9120558456506842</v>
          </cell>
          <cell r="DS398">
            <v>1.6988573150899811</v>
          </cell>
          <cell r="DT398">
            <v>-5.0583759482899495</v>
          </cell>
          <cell r="DU398">
            <v>-1.2490338715499547</v>
          </cell>
          <cell r="DV398">
            <v>8.2985703180000314E-2</v>
          </cell>
          <cell r="DW398">
            <v>0</v>
          </cell>
          <cell r="DX398">
            <v>6.9839093400219099E-3</v>
          </cell>
          <cell r="DY398">
            <v>0.60540676806999727</v>
          </cell>
          <cell r="DZ398">
            <v>0.18318709385994225</v>
          </cell>
          <cell r="EA398">
            <v>0</v>
          </cell>
          <cell r="EB398">
            <v>1.4879817053400188</v>
          </cell>
          <cell r="EC398">
            <v>0.15311483418986427</v>
          </cell>
          <cell r="ED398">
            <v>0.17683664512003361</v>
          </cell>
          <cell r="EE398">
            <v>4.4685687300388963</v>
          </cell>
          <cell r="EF398">
            <v>1.3800989798800174</v>
          </cell>
          <cell r="EG398">
            <v>1.3666272606600387</v>
          </cell>
          <cell r="EH398">
            <v>-0.20730292252994786</v>
          </cell>
          <cell r="EI398">
            <v>0.2165287560700051</v>
          </cell>
          <cell r="EJ398">
            <v>0.18123314330000184</v>
          </cell>
          <cell r="EK398">
            <v>0.41656280575000437</v>
          </cell>
          <cell r="EL398">
            <v>0.52928264856996066</v>
          </cell>
          <cell r="EM398">
            <v>-2.1875040116699438</v>
          </cell>
          <cell r="EN398">
            <v>-0.14153607180003291</v>
          </cell>
          <cell r="EO398">
            <v>0</v>
          </cell>
          <cell r="EP398">
            <v>1.2955329306699923</v>
          </cell>
          <cell r="EQ398">
            <v>1.6190452111397917</v>
          </cell>
          <cell r="ER398">
            <v>18.914967667191377</v>
          </cell>
          <cell r="ES398">
            <v>1.6304375765699319</v>
          </cell>
          <cell r="ET398">
            <v>5.8140396573099906</v>
          </cell>
          <cell r="EU398">
            <v>0</v>
          </cell>
          <cell r="EV398">
            <v>2.5806112115300266</v>
          </cell>
          <cell r="EW398">
            <v>0</v>
          </cell>
          <cell r="EX398">
            <v>-1.1478621800699997</v>
          </cell>
          <cell r="EY398">
            <v>1.7852754798700516</v>
          </cell>
          <cell r="EZ398">
            <v>0.84186382772008983</v>
          </cell>
          <cell r="FA398">
            <v>0.32229816860001392</v>
          </cell>
          <cell r="FB398">
            <v>7.1564230149988362E-2</v>
          </cell>
          <cell r="FC398">
            <v>3.5627451284101426</v>
          </cell>
          <cell r="FD398">
            <v>3.4539945671001533</v>
          </cell>
          <cell r="FE398">
            <v>3.3909065103298417</v>
          </cell>
          <cell r="FF398">
            <v>1.1188810669978011E-2</v>
          </cell>
          <cell r="FG398">
            <v>0.28025040389002243</v>
          </cell>
          <cell r="FH398">
            <v>0.36440334524007767</v>
          </cell>
          <cell r="FI398">
            <v>0</v>
          </cell>
          <cell r="FJ398">
            <v>0</v>
          </cell>
          <cell r="FK398">
            <v>0</v>
          </cell>
          <cell r="FL398">
            <v>-0.26529245661004097</v>
          </cell>
          <cell r="FM398">
            <v>3.4598598770116951E-2</v>
          </cell>
          <cell r="FN398">
            <v>0.69799779581001076</v>
          </cell>
          <cell r="FO398">
            <v>0.15154056252998771</v>
          </cell>
          <cell r="FP398">
            <v>2.0392381648898663</v>
          </cell>
          <cell r="FQ398">
            <v>7.6981285140050204E-2</v>
          </cell>
          <cell r="FR398">
            <v>4.4993777503805177</v>
          </cell>
          <cell r="FS398">
            <v>0.50314556854004877</v>
          </cell>
          <cell r="FT398">
            <v>2.3126491440600603</v>
          </cell>
          <cell r="FU398">
            <v>0.76754988127004253</v>
          </cell>
          <cell r="FV398">
            <v>0</v>
          </cell>
          <cell r="FW398">
            <v>0</v>
          </cell>
          <cell r="FX398">
            <v>0.23726653363998906</v>
          </cell>
          <cell r="FY398">
            <v>0</v>
          </cell>
          <cell r="FZ398">
            <v>0.26562798846998703</v>
          </cell>
          <cell r="GA398">
            <v>0.6334562928499281</v>
          </cell>
          <cell r="GB398">
            <v>0</v>
          </cell>
          <cell r="GC398">
            <v>0.18388976087999254</v>
          </cell>
          <cell r="GD398">
            <v>-0.40420741932996407</v>
          </cell>
          <cell r="GE398">
            <v>6.0107008722497994</v>
          </cell>
          <cell r="GF398">
            <v>0.43650629316999812</v>
          </cell>
          <cell r="GG398">
            <v>-0.55182183924000583</v>
          </cell>
          <cell r="GH398">
            <v>0.57681252499003222</v>
          </cell>
          <cell r="GI398">
            <v>0</v>
          </cell>
          <cell r="GJ398">
            <v>0</v>
          </cell>
          <cell r="GK398">
            <v>0.21434245764000082</v>
          </cell>
          <cell r="GL398">
            <v>0.37908755924013349</v>
          </cell>
          <cell r="GM398">
            <v>0.34863645443999758</v>
          </cell>
          <cell r="GN398">
            <v>0.73544493147983303</v>
          </cell>
          <cell r="GO398">
            <v>0</v>
          </cell>
          <cell r="GP398">
            <v>1.9312244206000742</v>
          </cell>
          <cell r="GQ398">
            <v>1.9404680699299206</v>
          </cell>
          <cell r="GR398">
            <v>-4.3502245109193609</v>
          </cell>
          <cell r="GS398">
            <v>2.6902172011899665</v>
          </cell>
          <cell r="GT398">
            <v>-1.920325034570169</v>
          </cell>
          <cell r="GU398">
            <v>2.1392295962599945</v>
          </cell>
          <cell r="GV398">
            <v>0.19072279351000532</v>
          </cell>
          <cell r="GW398">
            <v>0.14220910088999972</v>
          </cell>
          <cell r="GX398">
            <v>-1.3716684222900142</v>
          </cell>
          <cell r="GY398">
            <v>-4.9837017089798792</v>
          </cell>
          <cell r="GZ398">
            <v>-0.53076709901984032</v>
          </cell>
          <cell r="HA398">
            <v>-0.34923202417007815</v>
          </cell>
          <cell r="HB398">
            <v>0.14442451801000189</v>
          </cell>
          <cell r="HC398">
            <v>9.7254430990005858E-2</v>
          </cell>
          <cell r="HD398">
            <v>-0.59858786274003251</v>
          </cell>
          <cell r="HE398">
            <v>-6.1011596549215028</v>
          </cell>
          <cell r="HF398">
            <v>0.43163715404989489</v>
          </cell>
          <cell r="HG398">
            <v>-4.9529229695301638</v>
          </cell>
          <cell r="HH398">
            <v>3.5899149963825039E-5</v>
          </cell>
          <cell r="HI398">
            <v>0.22444033948999831</v>
          </cell>
          <cell r="HJ398">
            <v>-14.151811236959986</v>
          </cell>
          <cell r="HK398">
            <v>0.2051528188999967</v>
          </cell>
          <cell r="HL398">
            <v>-0.89261261346007359</v>
          </cell>
          <cell r="HM398">
            <v>0.15926868914993975</v>
          </cell>
          <cell r="HN398">
            <v>11.383904806260034</v>
          </cell>
          <cell r="HO398">
            <v>8.4014223740012994E-2</v>
          </cell>
          <cell r="HP398">
            <v>0.68957847093997771</v>
          </cell>
          <cell r="HQ398">
            <v>0.71815476334995765</v>
          </cell>
          <cell r="HR398">
            <v>6.2202657708276092</v>
          </cell>
          <cell r="HS398">
            <v>0.96901004355981968</v>
          </cell>
          <cell r="HT398">
            <v>0.83900098596996031</v>
          </cell>
          <cell r="HU398">
            <v>0.77394929067997964</v>
          </cell>
          <cell r="HV398">
            <v>0.4195712503999971</v>
          </cell>
          <cell r="HW398">
            <v>0</v>
          </cell>
          <cell r="HX398">
            <v>0.3735367788499957</v>
          </cell>
          <cell r="HY398">
            <v>0.99825872335998156</v>
          </cell>
          <cell r="HZ398">
            <v>0</v>
          </cell>
          <cell r="IA398">
            <v>0.70718801150007948</v>
          </cell>
          <cell r="IB398">
            <v>0</v>
          </cell>
          <cell r="IC398">
            <v>0.42454274774991063</v>
          </cell>
          <cell r="ID398">
            <v>0.71520793876015887</v>
          </cell>
          <cell r="IE398">
            <v>1.187592969999951E-2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1.1875929699999732E-2</v>
          </cell>
          <cell r="IR398">
            <v>-9.8035549899995189E-3</v>
          </cell>
          <cell r="IS398">
            <v>-9.803554989999963E-3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1.5466107526999622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0.69661973876999639</v>
          </cell>
          <cell r="AZ399">
            <v>0.38548020531999327</v>
          </cell>
          <cell r="BA399">
            <v>0.46451080860998673</v>
          </cell>
          <cell r="BB399">
            <v>0</v>
          </cell>
          <cell r="BC399">
            <v>0</v>
          </cell>
          <cell r="BD399">
            <v>0</v>
          </cell>
          <cell r="BE399">
            <v>8.8030019840061868E-2</v>
          </cell>
          <cell r="BF399">
            <v>5.1355726600004203E-3</v>
          </cell>
          <cell r="BG399">
            <v>-3.6930789480010162E-2</v>
          </cell>
          <cell r="BH399">
            <v>0</v>
          </cell>
          <cell r="BI399">
            <v>-0.10476729722999778</v>
          </cell>
          <cell r="BJ399">
            <v>0</v>
          </cell>
          <cell r="BK399">
            <v>0</v>
          </cell>
          <cell r="BL399">
            <v>0.22459253389000366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-0.16578893533005612</v>
          </cell>
          <cell r="BS399">
            <v>0</v>
          </cell>
          <cell r="BT399">
            <v>1.6501295164399963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-1.5784040348799948</v>
          </cell>
          <cell r="BZ399">
            <v>-0.23751441689000785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-13.928837740710151</v>
          </cell>
          <cell r="CF399">
            <v>0</v>
          </cell>
          <cell r="CG399">
            <v>0.18259873774999846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-7.4265805383500094</v>
          </cell>
          <cell r="CM399">
            <v>-0.58274520167003629</v>
          </cell>
          <cell r="CN399">
            <v>-2.9596720169999742</v>
          </cell>
          <cell r="CO399">
            <v>0</v>
          </cell>
          <cell r="CP399">
            <v>2.859182896000334E-2</v>
          </cell>
          <cell r="CQ399">
            <v>-3.1710305503999905</v>
          </cell>
          <cell r="CR399">
            <v>-1.9239355317799891</v>
          </cell>
          <cell r="CS399">
            <v>0</v>
          </cell>
          <cell r="CT399">
            <v>8.9836606099993332E-3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-0.6596005865299901</v>
          </cell>
          <cell r="CZ399">
            <v>-1.249998983360058</v>
          </cell>
          <cell r="DA399">
            <v>0</v>
          </cell>
          <cell r="DB399">
            <v>-2.3319622500000081E-2</v>
          </cell>
          <cell r="DC399">
            <v>0</v>
          </cell>
          <cell r="DD399">
            <v>0</v>
          </cell>
          <cell r="DE399">
            <v>-1.0379206609500216</v>
          </cell>
          <cell r="DF399">
            <v>0</v>
          </cell>
          <cell r="DG399">
            <v>-0.75942181551997123</v>
          </cell>
          <cell r="DH399">
            <v>-0.17415246364998893</v>
          </cell>
          <cell r="DI399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-0.10434638178003297</v>
          </cell>
          <cell r="DO399">
            <v>0</v>
          </cell>
          <cell r="DP399">
            <v>0</v>
          </cell>
          <cell r="DQ399">
            <v>0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1.3194255178599974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0.98685756963999438</v>
          </cell>
          <cell r="AZ400">
            <v>-6.7964879450016724E-2</v>
          </cell>
          <cell r="BA400">
            <v>-4.0346526759996948E-2</v>
          </cell>
          <cell r="BB400">
            <v>0</v>
          </cell>
          <cell r="BC400">
            <v>6.9525527050000591E-2</v>
          </cell>
          <cell r="BD400">
            <v>0.37135382738000544</v>
          </cell>
          <cell r="BE400">
            <v>-4.7290706140017846E-2</v>
          </cell>
          <cell r="BF400">
            <v>0</v>
          </cell>
          <cell r="BG400">
            <v>-4.8670591489994308E-2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-2.0844782110003734E-2</v>
          </cell>
          <cell r="BM400">
            <v>2.2224667459994407E-2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1.2155651854299094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1.1379868656599967</v>
          </cell>
          <cell r="BZ400">
            <v>-7.7939013689956482E-2</v>
          </cell>
          <cell r="CA400">
            <v>0.3631995136099988</v>
          </cell>
          <cell r="CB400">
            <v>0</v>
          </cell>
          <cell r="CC400">
            <v>-0.20768218015000173</v>
          </cell>
          <cell r="CD400">
            <v>0</v>
          </cell>
          <cell r="CE400">
            <v>-4.5752469662202202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-0.98909115587997576</v>
          </cell>
          <cell r="CM400">
            <v>-0.34558184484001231</v>
          </cell>
          <cell r="CN400">
            <v>0</v>
          </cell>
          <cell r="CO400">
            <v>0</v>
          </cell>
          <cell r="CP400">
            <v>0</v>
          </cell>
          <cell r="CQ400">
            <v>-3.2405739655000048</v>
          </cell>
          <cell r="CR400">
            <v>-1.3405062463200466</v>
          </cell>
          <cell r="CS400">
            <v>0</v>
          </cell>
          <cell r="CT400">
            <v>-0.35923848955999915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0.18402428058001874</v>
          </cell>
          <cell r="CZ400">
            <v>-1.1216875041900494</v>
          </cell>
          <cell r="DA400">
            <v>0</v>
          </cell>
          <cell r="DB400">
            <v>0</v>
          </cell>
          <cell r="DC400">
            <v>-4.3604533150002567E-2</v>
          </cell>
          <cell r="DD400">
            <v>0</v>
          </cell>
          <cell r="DE400">
            <v>-1.4720142469202528</v>
          </cell>
          <cell r="DF400">
            <v>4.3270516999996289E-2</v>
          </cell>
          <cell r="DG400">
            <v>-0.16709788804001846</v>
          </cell>
          <cell r="DH400">
            <v>-0.2797071883200033</v>
          </cell>
          <cell r="DI400">
            <v>0</v>
          </cell>
          <cell r="DJ400">
            <v>0</v>
          </cell>
          <cell r="DK400">
            <v>0</v>
          </cell>
          <cell r="DL400">
            <v>1.7578572839994422E-2</v>
          </cell>
          <cell r="DM400">
            <v>-1.0860582604000228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-6.3440003000003742E-4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-6.3440003000003742E-4</v>
          </cell>
          <cell r="CB401">
            <v>0</v>
          </cell>
          <cell r="CC401">
            <v>0</v>
          </cell>
          <cell r="CD401">
            <v>0</v>
          </cell>
          <cell r="CE401">
            <v>-1.029791243E-2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-5.1480621400000204E-3</v>
          </cell>
          <cell r="CM401">
            <v>-5.1498502900000354E-3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1.5482891500000484E-3</v>
          </cell>
          <cell r="DF401">
            <v>0</v>
          </cell>
          <cell r="DG401">
            <v>1.5482891500000484E-3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-3.5942680299978491E-3</v>
          </cell>
          <cell r="DS401">
            <v>0</v>
          </cell>
          <cell r="DT401">
            <v>0</v>
          </cell>
          <cell r="DU401">
            <v>-1.2519391800001056E-3</v>
          </cell>
          <cell r="DV401">
            <v>0</v>
          </cell>
          <cell r="DW401">
            <v>0</v>
          </cell>
          <cell r="DX401">
            <v>6.8023052700000031E-3</v>
          </cell>
          <cell r="DY401">
            <v>-6.1040245500001422E-3</v>
          </cell>
          <cell r="DZ401">
            <v>-6.2778891200001574E-3</v>
          </cell>
          <cell r="EA401">
            <v>0</v>
          </cell>
          <cell r="EB401">
            <v>0</v>
          </cell>
          <cell r="EC401">
            <v>0</v>
          </cell>
          <cell r="ED401">
            <v>3.2372795499999718E-3</v>
          </cell>
          <cell r="EE401">
            <v>2.7073356719998998E-2</v>
          </cell>
          <cell r="EF401">
            <v>0</v>
          </cell>
          <cell r="EG401">
            <v>2.9153235439999925E-2</v>
          </cell>
          <cell r="EH401">
            <v>0</v>
          </cell>
          <cell r="EI401">
            <v>0</v>
          </cell>
          <cell r="EJ401">
            <v>-1.9923949599999768E-3</v>
          </cell>
          <cell r="EK401">
            <v>0</v>
          </cell>
          <cell r="EL401">
            <v>0</v>
          </cell>
          <cell r="EM401">
            <v>3.0333071199999395E-3</v>
          </cell>
          <cell r="EN401">
            <v>-3.1207908800001682E-3</v>
          </cell>
          <cell r="EO401">
            <v>0</v>
          </cell>
          <cell r="EP401">
            <v>0</v>
          </cell>
          <cell r="EQ401">
            <v>0</v>
          </cell>
          <cell r="ER401">
            <v>-1.8495094999995132E-3</v>
          </cell>
          <cell r="ES401">
            <v>1.0526274699999894E-2</v>
          </cell>
          <cell r="ET401">
            <v>0</v>
          </cell>
          <cell r="EU401">
            <v>-1.2657836759999874E-2</v>
          </cell>
          <cell r="EV401">
            <v>0</v>
          </cell>
          <cell r="EW401">
            <v>-1.6488254900000054E-3</v>
          </cell>
          <cell r="EX401">
            <v>0</v>
          </cell>
          <cell r="EY401">
            <v>0</v>
          </cell>
          <cell r="EZ401">
            <v>-4.2170470999991494E-4</v>
          </cell>
          <cell r="FA401">
            <v>0</v>
          </cell>
          <cell r="FB401">
            <v>0</v>
          </cell>
          <cell r="FC401">
            <v>2.3525827600001659E-3</v>
          </cell>
          <cell r="FD401">
            <v>0</v>
          </cell>
          <cell r="FE401">
            <v>1.9775778670000577E-2</v>
          </cell>
          <cell r="FF401">
            <v>0</v>
          </cell>
          <cell r="FG401">
            <v>0</v>
          </cell>
          <cell r="FH401">
            <v>1.7874782610000084E-2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>
            <v>0</v>
          </cell>
          <cell r="FN401">
            <v>1.9009960600000486E-3</v>
          </cell>
          <cell r="FO401">
            <v>0</v>
          </cell>
          <cell r="FP401">
            <v>0</v>
          </cell>
          <cell r="FQ401">
            <v>0</v>
          </cell>
          <cell r="FR401">
            <v>2.4815257099994881E-3</v>
          </cell>
          <cell r="FS401">
            <v>0</v>
          </cell>
          <cell r="FT401">
            <v>0</v>
          </cell>
          <cell r="FU401">
            <v>2.4815257100003763E-3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0</v>
          </cell>
          <cell r="GA401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-1.900272247999979E-2</v>
          </cell>
          <cell r="GF401">
            <v>0</v>
          </cell>
          <cell r="GG401">
            <v>-8.7480510499999831E-3</v>
          </cell>
          <cell r="GH401">
            <v>-1.0254671429999807E-2</v>
          </cell>
          <cell r="GI401">
            <v>0</v>
          </cell>
          <cell r="GJ401">
            <v>0</v>
          </cell>
          <cell r="GK401">
            <v>0</v>
          </cell>
          <cell r="GL401">
            <v>0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2.0903777670000068E-2</v>
          </cell>
          <cell r="GS401">
            <v>0</v>
          </cell>
          <cell r="GT401">
            <v>0</v>
          </cell>
          <cell r="GU401">
            <v>2.1462997620000035E-2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-5.5921994999996727E-4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-7.428169000007756E-4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-7.4281689999999845E-4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3.1762392400001005E-3</v>
          </cell>
          <cell r="HS401">
            <v>0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3.1762392399998784E-3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-2.8819117420000318E-2</v>
          </cell>
          <cell r="IS401">
            <v>-2.4919516400001562E-3</v>
          </cell>
          <cell r="IT401">
            <v>-1.2678746510000005E-2</v>
          </cell>
          <cell r="IU401">
            <v>0</v>
          </cell>
          <cell r="IV401">
            <v>0</v>
          </cell>
          <cell r="IW401">
            <v>0</v>
          </cell>
          <cell r="IX401">
            <v>0</v>
          </cell>
          <cell r="IY401">
            <v>0</v>
          </cell>
          <cell r="IZ401">
            <v>0</v>
          </cell>
          <cell r="JA401">
            <v>-1.3648419270000017E-2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3.5316917900001243E-3</v>
          </cell>
          <cell r="CF402">
            <v>0</v>
          </cell>
          <cell r="CG402">
            <v>2.1415255499999952E-3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1.3901662400002124E-3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-6.5113119300002076E-3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-6.5113119299999855E-3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-5.2213622700003626E-3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-5.2213622699999185E-3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-2.8234797599999695E-3</v>
          </cell>
          <cell r="DS402">
            <v>0</v>
          </cell>
          <cell r="DT402">
            <v>0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-2.8234797599999695E-3</v>
          </cell>
          <cell r="EB402">
            <v>0</v>
          </cell>
          <cell r="EC402">
            <v>0</v>
          </cell>
          <cell r="ED402">
            <v>0</v>
          </cell>
          <cell r="EE402">
            <v>-1.2011214290000183E-2</v>
          </cell>
          <cell r="EF402">
            <v>6.3172105600000084E-2</v>
          </cell>
          <cell r="EG402">
            <v>0</v>
          </cell>
          <cell r="EH402">
            <v>-7.4021180460000058E-2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-1.1621394299998755E-3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5.0068705060001051E-2</v>
          </cell>
          <cell r="ES402">
            <v>0</v>
          </cell>
          <cell r="ET402">
            <v>0</v>
          </cell>
          <cell r="EU402">
            <v>0</v>
          </cell>
          <cell r="EV402">
            <v>0</v>
          </cell>
          <cell r="EW402">
            <v>0</v>
          </cell>
          <cell r="EX402">
            <v>5.0068705059999996E-2</v>
          </cell>
          <cell r="EY402">
            <v>0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-3.8230786699990915E-3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>
            <v>-7.0262580399997887E-3</v>
          </cell>
          <cell r="FN402">
            <v>3.2031793700000311E-3</v>
          </cell>
          <cell r="FO402">
            <v>0</v>
          </cell>
          <cell r="FP402">
            <v>0</v>
          </cell>
          <cell r="FQ402">
            <v>0</v>
          </cell>
          <cell r="FR402">
            <v>1.3318506540000996E-2</v>
          </cell>
          <cell r="FS402">
            <v>0</v>
          </cell>
          <cell r="FT402">
            <v>6.4149180299999387E-3</v>
          </cell>
          <cell r="FU402">
            <v>0</v>
          </cell>
          <cell r="FV402">
            <v>0</v>
          </cell>
          <cell r="FW402">
            <v>6.9035885100000027E-3</v>
          </cell>
          <cell r="FX402">
            <v>0</v>
          </cell>
          <cell r="FY402">
            <v>0</v>
          </cell>
          <cell r="FZ402">
            <v>0</v>
          </cell>
          <cell r="GA402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>
            <v>0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0</v>
          </cell>
          <cell r="GO402">
            <v>0</v>
          </cell>
          <cell r="GP402">
            <v>0</v>
          </cell>
          <cell r="GQ402">
            <v>0</v>
          </cell>
          <cell r="GR402">
            <v>-2.1633673000001075E-2</v>
          </cell>
          <cell r="GS402">
            <v>1.3029693099999573E-3</v>
          </cell>
          <cell r="GT402">
            <v>7.6114496100001539E-3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-3.0548091920000076E-2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4.0106969000319737E-4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3.9191054999999919E-3</v>
          </cell>
          <cell r="HL402">
            <v>0</v>
          </cell>
          <cell r="HM402">
            <v>0</v>
          </cell>
          <cell r="HN402">
            <v>-3.5180358099999864E-3</v>
          </cell>
          <cell r="HO402">
            <v>0</v>
          </cell>
          <cell r="HP402">
            <v>0</v>
          </cell>
          <cell r="HQ402">
            <v>0</v>
          </cell>
          <cell r="HR402">
            <v>1.3704900820000532E-2</v>
          </cell>
          <cell r="HS402">
            <v>1.4768335899999929E-2</v>
          </cell>
          <cell r="HT402">
            <v>0</v>
          </cell>
          <cell r="HU402">
            <v>0</v>
          </cell>
          <cell r="HV402">
            <v>0</v>
          </cell>
          <cell r="HW402">
            <v>0</v>
          </cell>
          <cell r="HX402">
            <v>1.4772671599999621E-3</v>
          </cell>
          <cell r="HY402">
            <v>0</v>
          </cell>
          <cell r="HZ402">
            <v>-2.5407022400001367E-3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1.7177339749999021E-2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>
            <v>0</v>
          </cell>
          <cell r="IP402">
            <v>1.7177339749999909E-2</v>
          </cell>
          <cell r="IQ402">
            <v>0</v>
          </cell>
          <cell r="IR402">
            <v>1.1298149899999999E-2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0</v>
          </cell>
          <cell r="JA402">
            <v>1.1298149899999999E-2</v>
          </cell>
          <cell r="JB402">
            <v>0</v>
          </cell>
          <cell r="JC402">
            <v>0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-5.9234238299996633E-3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-5.9234238299999964E-3</v>
          </cell>
          <cell r="EC403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0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0</v>
          </cell>
          <cell r="ES403">
            <v>0</v>
          </cell>
          <cell r="ET403">
            <v>0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0</v>
          </cell>
          <cell r="FR403">
            <v>-3.5261543000020268E-4</v>
          </cell>
          <cell r="FS403">
            <v>0</v>
          </cell>
          <cell r="FT403">
            <v>-3.5261542999998063E-4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0</v>
          </cell>
          <cell r="GA403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0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-8.3229554400001682E-3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-8.3229554400000016E-3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1.2895516759999559E-2</v>
          </cell>
          <cell r="HS403">
            <v>1.2895516760000003E-2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1.0220491910000185E-2</v>
          </cell>
          <cell r="IS403">
            <v>1.0220491909999962E-2</v>
          </cell>
          <cell r="IT403">
            <v>0</v>
          </cell>
          <cell r="IU403">
            <v>0</v>
          </cell>
          <cell r="IV403">
            <v>0</v>
          </cell>
          <cell r="IW403">
            <v>0</v>
          </cell>
          <cell r="IX403">
            <v>0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0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-0.13928839100935875</v>
          </cell>
          <cell r="G404">
            <v>1.4487224466697626</v>
          </cell>
          <cell r="H404">
            <v>1.6063842338999166</v>
          </cell>
          <cell r="I404">
            <v>-0.25976643962076196</v>
          </cell>
          <cell r="J404">
            <v>-1.7605233973404211</v>
          </cell>
          <cell r="K404">
            <v>0.5362213755402081</v>
          </cell>
          <cell r="L404">
            <v>-8.9155044899598579E-2</v>
          </cell>
          <cell r="M404">
            <v>0</v>
          </cell>
          <cell r="N404">
            <v>-0.38123043652922206</v>
          </cell>
          <cell r="O404">
            <v>-1.4088813295002183</v>
          </cell>
          <cell r="P404">
            <v>-1.0674521894388818</v>
          </cell>
          <cell r="Q404">
            <v>9.3152196839191674</v>
          </cell>
          <cell r="R404">
            <v>22.382625060796272</v>
          </cell>
          <cell r="S404">
            <v>0.87548414339016745</v>
          </cell>
          <cell r="T404">
            <v>2.6117112246602119</v>
          </cell>
          <cell r="U404">
            <v>-2.0672428636298719</v>
          </cell>
          <cell r="V404">
            <v>-1.0176953507298094</v>
          </cell>
          <cell r="W404">
            <v>-0.36772395276000225</v>
          </cell>
          <cell r="X404">
            <v>-0.7286821922798481</v>
          </cell>
          <cell r="Y404">
            <v>1.7925552568212879</v>
          </cell>
          <cell r="Z404">
            <v>-1.7007550923153758E-10</v>
          </cell>
          <cell r="AA404">
            <v>-1.1370897107290148</v>
          </cell>
          <cell r="AB404">
            <v>20.279376623690041</v>
          </cell>
          <cell r="AC404">
            <v>-0.57544973717995163</v>
          </cell>
          <cell r="AD404">
            <v>2.7173816197082488</v>
          </cell>
          <cell r="AE404">
            <v>-46.602114206951228</v>
          </cell>
          <cell r="AF404">
            <v>-6.46767659300167E-2</v>
          </cell>
          <cell r="AG404">
            <v>-10.756247439810068</v>
          </cell>
          <cell r="AH404">
            <v>-20.448677115150531</v>
          </cell>
          <cell r="AI404">
            <v>0.13174350562985637</v>
          </cell>
          <cell r="AJ404">
            <v>0.39121269357929123</v>
          </cell>
          <cell r="AK404">
            <v>-5.2556326189414904</v>
          </cell>
          <cell r="AL404">
            <v>-8.4103158843399797</v>
          </cell>
          <cell r="AM404">
            <v>1.7399222754693255</v>
          </cell>
          <cell r="AN404">
            <v>-5.0130476376089064</v>
          </cell>
          <cell r="AO404">
            <v>0.47128125773997454</v>
          </cell>
          <cell r="AP404">
            <v>-0.37348508129025504</v>
          </cell>
          <cell r="AQ404">
            <v>0.98580860369929724</v>
          </cell>
          <cell r="AR404">
            <v>-42.632525813838583</v>
          </cell>
          <cell r="AS404">
            <v>-0.1845646236297398</v>
          </cell>
          <cell r="AT404">
            <v>-8.3295892920100414</v>
          </cell>
          <cell r="AU404">
            <v>-13.071567935479379</v>
          </cell>
          <cell r="AV404">
            <v>1.7092252683696643</v>
          </cell>
          <cell r="AW404">
            <v>-0.97358061129034468</v>
          </cell>
          <cell r="AX404">
            <v>-4.3713509479803179</v>
          </cell>
          <cell r="AY404">
            <v>-7.9961174325108004</v>
          </cell>
          <cell r="AZ404">
            <v>-3.8525775338221138</v>
          </cell>
          <cell r="BA404">
            <v>-2.4847261063296173</v>
          </cell>
          <cell r="BB404">
            <v>-1.315670924400365</v>
          </cell>
          <cell r="BC404">
            <v>-2.9362617576798584</v>
          </cell>
          <cell r="BD404">
            <v>1.1742560829206923</v>
          </cell>
          <cell r="BE404">
            <v>-49.161791660008021</v>
          </cell>
          <cell r="BF404">
            <v>-0.1430031273998793</v>
          </cell>
          <cell r="BG404">
            <v>-0.82924619148980128</v>
          </cell>
          <cell r="BH404">
            <v>-0.92662665758007279</v>
          </cell>
          <cell r="BI404">
            <v>0</v>
          </cell>
          <cell r="BJ404">
            <v>0</v>
          </cell>
          <cell r="BK404">
            <v>-0.491145682229984</v>
          </cell>
          <cell r="BL404">
            <v>-20.605549394218542</v>
          </cell>
          <cell r="BM404">
            <v>-7.8326991553494736</v>
          </cell>
          <cell r="BN404">
            <v>-21.214656724519955</v>
          </cell>
          <cell r="BO404">
            <v>0</v>
          </cell>
          <cell r="BP404">
            <v>-1.3719783877700138</v>
          </cell>
          <cell r="BQ404">
            <v>4.2531136605498432</v>
          </cell>
          <cell r="BR404">
            <v>-33.470450378350506</v>
          </cell>
          <cell r="BS404">
            <v>-3.6454886601404723E-3</v>
          </cell>
          <cell r="BT404">
            <v>-2.3778991790095461E-2</v>
          </cell>
          <cell r="BU404">
            <v>-2.3087103329303318</v>
          </cell>
          <cell r="BV404">
            <v>0</v>
          </cell>
          <cell r="BW404">
            <v>0</v>
          </cell>
          <cell r="BX404">
            <v>-0.66942507756994019</v>
          </cell>
          <cell r="BY404">
            <v>-6.0428669979191909</v>
          </cell>
          <cell r="BZ404">
            <v>-2.052997138351202</v>
          </cell>
          <cell r="CA404">
            <v>-24.341346552739196</v>
          </cell>
          <cell r="CB404">
            <v>0</v>
          </cell>
          <cell r="CC404">
            <v>0.38301612193026813</v>
          </cell>
          <cell r="CD404">
            <v>1.5893040796800051</v>
          </cell>
          <cell r="CE404">
            <v>-30.839936286429293</v>
          </cell>
          <cell r="CF404">
            <v>-8.6554393863907535</v>
          </cell>
          <cell r="CG404">
            <v>1.6749397570210931</v>
          </cell>
          <cell r="CH404">
            <v>-0.42624817064006493</v>
          </cell>
          <cell r="CI404">
            <v>0</v>
          </cell>
          <cell r="CJ404">
            <v>0</v>
          </cell>
          <cell r="CK404">
            <v>-0.20775203500988937</v>
          </cell>
          <cell r="CL404">
            <v>-8.6668249090507743</v>
          </cell>
          <cell r="CM404">
            <v>-2.0346764557398274</v>
          </cell>
          <cell r="CN404">
            <v>-12.045697133729846</v>
          </cell>
          <cell r="CO404">
            <v>0</v>
          </cell>
          <cell r="CP404">
            <v>-1.0165357123496506</v>
          </cell>
          <cell r="CQ404">
            <v>0.53829775946996961</v>
          </cell>
          <cell r="CR404">
            <v>-25.001560180477099</v>
          </cell>
          <cell r="CS404">
            <v>-0.71486413991988229</v>
          </cell>
          <cell r="CT404">
            <v>-4.4741163343596781</v>
          </cell>
          <cell r="CU404">
            <v>-5.7389781274105189</v>
          </cell>
          <cell r="CV404">
            <v>0</v>
          </cell>
          <cell r="CW404">
            <v>0</v>
          </cell>
          <cell r="CX404">
            <v>-5.2784459672398043</v>
          </cell>
          <cell r="CY404">
            <v>1.899417650542091</v>
          </cell>
          <cell r="CZ404">
            <v>-13.850329282478924</v>
          </cell>
          <cell r="DA404">
            <v>-2.909364928429568</v>
          </cell>
          <cell r="DB404">
            <v>-9.4584398459971908E-2</v>
          </cell>
          <cell r="DC404">
            <v>-0.50321787558095821</v>
          </cell>
          <cell r="DD404">
            <v>6.662923222858808</v>
          </cell>
          <cell r="DE404">
            <v>-10.725232098178822</v>
          </cell>
          <cell r="DF404">
            <v>-0.83177513063037622</v>
          </cell>
          <cell r="DG404">
            <v>-5.3435481044580229</v>
          </cell>
          <cell r="DH404">
            <v>-1.6096809137297896</v>
          </cell>
          <cell r="DI404">
            <v>0</v>
          </cell>
          <cell r="DJ404">
            <v>0</v>
          </cell>
          <cell r="DK404">
            <v>-5.3914510359700216</v>
          </cell>
          <cell r="DL404">
            <v>-1.5788871666482009</v>
          </cell>
          <cell r="DM404">
            <v>-3.860461739679522</v>
          </cell>
          <cell r="DN404">
            <v>-3.7825860790908337</v>
          </cell>
          <cell r="DO404">
            <v>0</v>
          </cell>
          <cell r="DP404">
            <v>-2.7856380924731639</v>
          </cell>
          <cell r="DQ404">
            <v>14.458796164489286</v>
          </cell>
          <cell r="DR404">
            <v>-7.9455901422043098</v>
          </cell>
          <cell r="DS404">
            <v>1.8934804562986756</v>
          </cell>
          <cell r="DT404">
            <v>2.6764584400898457</v>
          </cell>
          <cell r="DU404">
            <v>4.0546017311571632</v>
          </cell>
          <cell r="DV404">
            <v>0</v>
          </cell>
          <cell r="DW404">
            <v>0</v>
          </cell>
          <cell r="DX404">
            <v>1.9752730135598995</v>
          </cell>
          <cell r="DY404">
            <v>-8.4003373960113095</v>
          </cell>
          <cell r="DZ404">
            <v>-2.3331197947718465</v>
          </cell>
          <cell r="EA404">
            <v>-6.0995532042397826</v>
          </cell>
          <cell r="EB404">
            <v>0</v>
          </cell>
          <cell r="EC404">
            <v>1.8630247811688605</v>
          </cell>
          <cell r="ED404">
            <v>-3.5754181694301224</v>
          </cell>
          <cell r="EE404">
            <v>-5.5731516899322742</v>
          </cell>
          <cell r="EF404">
            <v>-1.0750857685616211</v>
          </cell>
          <cell r="EG404">
            <v>-22.276401800039821</v>
          </cell>
          <cell r="EH404">
            <v>6.6842238733497652</v>
          </cell>
          <cell r="EI404">
            <v>0</v>
          </cell>
          <cell r="EJ404">
            <v>0</v>
          </cell>
          <cell r="EK404">
            <v>-1.4844367458200622</v>
          </cell>
          <cell r="EL404">
            <v>-8.5145037829406647</v>
          </cell>
          <cell r="EM404">
            <v>1.1750833009900816</v>
          </cell>
          <cell r="EN404">
            <v>-0.13977829589930479</v>
          </cell>
          <cell r="EO404">
            <v>-0.51858438459998979</v>
          </cell>
          <cell r="EP404">
            <v>0.47405780883036641</v>
          </cell>
          <cell r="EQ404">
            <v>20.10227410475909</v>
          </cell>
          <cell r="ER404">
            <v>2.7722371207200922</v>
          </cell>
          <cell r="ES404">
            <v>7.0252648520408911</v>
          </cell>
          <cell r="ET404">
            <v>-0.52435111706017778</v>
          </cell>
          <cell r="EU404">
            <v>-0.23718843601000117</v>
          </cell>
          <cell r="EV404">
            <v>0</v>
          </cell>
          <cell r="EW404">
            <v>0</v>
          </cell>
          <cell r="EX404">
            <v>-3.2005836665800871</v>
          </cell>
          <cell r="EY404">
            <v>-11.280837269780932</v>
          </cell>
          <cell r="EZ404">
            <v>-4.9952937541784195</v>
          </cell>
          <cell r="FA404">
            <v>10.860909236829684</v>
          </cell>
          <cell r="FB404">
            <v>0</v>
          </cell>
          <cell r="FC404">
            <v>1.4284345552987361</v>
          </cell>
          <cell r="FD404">
            <v>3.6958827201688109</v>
          </cell>
          <cell r="FE404">
            <v>-17.059555371641181</v>
          </cell>
          <cell r="FF404">
            <v>5.4921766264687903</v>
          </cell>
          <cell r="FG404">
            <v>-6.0919319238200842</v>
          </cell>
          <cell r="FH404">
            <v>-1.4218591444600861</v>
          </cell>
          <cell r="FI404">
            <v>0</v>
          </cell>
          <cell r="FJ404">
            <v>0</v>
          </cell>
          <cell r="FK404">
            <v>-1.9237408614500282</v>
          </cell>
          <cell r="FL404">
            <v>-7.9709075566606771</v>
          </cell>
          <cell r="FM404">
            <v>2.0394285514303192</v>
          </cell>
          <cell r="FN404">
            <v>-9.1981743568894672</v>
          </cell>
          <cell r="FO404">
            <v>0</v>
          </cell>
          <cell r="FP404">
            <v>6.7177896297707775</v>
          </cell>
          <cell r="FQ404">
            <v>-4.7023363360303847</v>
          </cell>
          <cell r="FR404">
            <v>10.520737557264511</v>
          </cell>
          <cell r="FS404">
            <v>1.1434163957110286</v>
          </cell>
          <cell r="FT404">
            <v>2.6590843579506327</v>
          </cell>
          <cell r="FU404">
            <v>9.2131219229086128</v>
          </cell>
          <cell r="FV404">
            <v>0</v>
          </cell>
          <cell r="FW404">
            <v>0</v>
          </cell>
          <cell r="FX404">
            <v>0</v>
          </cell>
          <cell r="FY404">
            <v>-17.486100987330246</v>
          </cell>
          <cell r="FZ404">
            <v>-8.999937941400276</v>
          </cell>
          <cell r="GA404">
            <v>-2.8307366064000234</v>
          </cell>
          <cell r="GB404">
            <v>0</v>
          </cell>
          <cell r="GC404">
            <v>23.282352328769775</v>
          </cell>
          <cell r="GD404">
            <v>3.5395380870686495</v>
          </cell>
          <cell r="GE404">
            <v>77.972980084588926</v>
          </cell>
          <cell r="GF404">
            <v>3.8738839719499083</v>
          </cell>
          <cell r="GG404">
            <v>-13.719692812870562</v>
          </cell>
          <cell r="GH404">
            <v>69.645037105130086</v>
          </cell>
          <cell r="GI404">
            <v>0</v>
          </cell>
          <cell r="GJ404">
            <v>0</v>
          </cell>
          <cell r="GK404">
            <v>0</v>
          </cell>
          <cell r="GL404">
            <v>-23.687554524779898</v>
          </cell>
          <cell r="GM404">
            <v>0.68869226548031293</v>
          </cell>
          <cell r="GN404">
            <v>0</v>
          </cell>
          <cell r="GO404">
            <v>-4.5038135580000471E-2</v>
          </cell>
          <cell r="GP404">
            <v>-0.56522142123139929</v>
          </cell>
          <cell r="GQ404">
            <v>41.782873636489967</v>
          </cell>
          <cell r="GR404">
            <v>-23.319532956156763</v>
          </cell>
          <cell r="GS404">
            <v>-4.0181435642207362</v>
          </cell>
          <cell r="GT404">
            <v>-13.209330503410456</v>
          </cell>
          <cell r="GU404">
            <v>-1.2022959517303207</v>
          </cell>
          <cell r="GV404">
            <v>0</v>
          </cell>
          <cell r="GW404">
            <v>0</v>
          </cell>
          <cell r="GX404">
            <v>-1.3438134631899175</v>
          </cell>
          <cell r="GY404">
            <v>4.7255735276594351</v>
          </cell>
          <cell r="GZ404">
            <v>-6.8823287614513902</v>
          </cell>
          <cell r="HA404">
            <v>8.1444718629427371E-2</v>
          </cell>
          <cell r="HB404">
            <v>-0.50223047706992929</v>
          </cell>
          <cell r="HC404">
            <v>3.7113998215572792</v>
          </cell>
          <cell r="HD404">
            <v>-4.6798083029225381</v>
          </cell>
          <cell r="HE404">
            <v>18.514787874577451</v>
          </cell>
          <cell r="HF404">
            <v>5.3383812199535896</v>
          </cell>
          <cell r="HG404">
            <v>-2.1345151982495736</v>
          </cell>
          <cell r="HH404">
            <v>0.25398929932998726</v>
          </cell>
          <cell r="HI404">
            <v>0</v>
          </cell>
          <cell r="HJ404">
            <v>0</v>
          </cell>
          <cell r="HK404">
            <v>0.62737554442001908</v>
          </cell>
          <cell r="HL404">
            <v>-15.87002510919865</v>
          </cell>
          <cell r="HM404">
            <v>6.4523443732414307</v>
          </cell>
          <cell r="HN404">
            <v>-2.3375612504805758</v>
          </cell>
          <cell r="HO404">
            <v>0</v>
          </cell>
          <cell r="HP404">
            <v>21.79464966661908</v>
          </cell>
          <cell r="HQ404">
            <v>4.3901493289522477</v>
          </cell>
          <cell r="HR404">
            <v>-40.187750033015618</v>
          </cell>
          <cell r="HS404">
            <v>33.179184024800634</v>
          </cell>
          <cell r="HT404">
            <v>-43.434195026262387</v>
          </cell>
          <cell r="HU404">
            <v>6.4594088605517754</v>
          </cell>
          <cell r="HV404">
            <v>0</v>
          </cell>
          <cell r="HW404">
            <v>0</v>
          </cell>
          <cell r="HX404">
            <v>-5.0132900369799245</v>
          </cell>
          <cell r="HY404">
            <v>-10.876881773259811</v>
          </cell>
          <cell r="HZ404">
            <v>-13.62970825820048</v>
          </cell>
          <cell r="IA404">
            <v>-13.60826129032921</v>
          </cell>
          <cell r="IB404">
            <v>0</v>
          </cell>
          <cell r="IC404">
            <v>4.6554306401558279</v>
          </cell>
          <cell r="ID404">
            <v>2.0805628264788538</v>
          </cell>
          <cell r="IE404">
            <v>-15.586275721798302</v>
          </cell>
          <cell r="IF404">
            <v>2.6512091322620108</v>
          </cell>
          <cell r="IG404">
            <v>-12.844606823662616</v>
          </cell>
          <cell r="IH404">
            <v>37.235383252508655</v>
          </cell>
          <cell r="II404">
            <v>0</v>
          </cell>
          <cell r="IJ404">
            <v>0</v>
          </cell>
          <cell r="IK404">
            <v>-6.8013368829901992</v>
          </cell>
          <cell r="IL404">
            <v>-2.3309051595533674</v>
          </cell>
          <cell r="IM404">
            <v>-5.5801357205200475</v>
          </cell>
          <cell r="IN404">
            <v>-4.4456918716496148</v>
          </cell>
          <cell r="IO404">
            <v>0</v>
          </cell>
          <cell r="IP404">
            <v>-36.429437411326944</v>
          </cell>
          <cell r="IQ404">
            <v>12.959245763118815</v>
          </cell>
          <cell r="IR404">
            <v>-18.86387223044585</v>
          </cell>
          <cell r="IS404">
            <v>41.764786457824812</v>
          </cell>
          <cell r="IT404">
            <v>-11.605599471498863</v>
          </cell>
          <cell r="IU404">
            <v>1.707736694009327</v>
          </cell>
          <cell r="IV404">
            <v>0</v>
          </cell>
          <cell r="IW404">
            <v>0</v>
          </cell>
          <cell r="IX404">
            <v>-1.9987814145599714</v>
          </cell>
          <cell r="IY404">
            <v>-28.848989105077635</v>
          </cell>
          <cell r="IZ404">
            <v>-5.4003481284889858</v>
          </cell>
          <cell r="JA404">
            <v>8.6190949723986705</v>
          </cell>
          <cell r="JB404">
            <v>0</v>
          </cell>
          <cell r="JC404">
            <v>-6.7141815941649838</v>
          </cell>
          <cell r="JD404">
            <v>-16.387590640908456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10.376417777470124</v>
          </cell>
          <cell r="G405">
            <v>8.2983078710640257E-2</v>
          </cell>
          <cell r="H405">
            <v>-0.5225661497299825</v>
          </cell>
          <cell r="I405">
            <v>-0.26409677333003856</v>
          </cell>
          <cell r="J405">
            <v>-0.32535632021006222</v>
          </cell>
          <cell r="K405">
            <v>-2.6678420785397066</v>
          </cell>
          <cell r="L405">
            <v>-1.9234404561098017</v>
          </cell>
          <cell r="M405">
            <v>-1.2291663740215881</v>
          </cell>
          <cell r="N405">
            <v>-1.8785034468410231</v>
          </cell>
          <cell r="O405">
            <v>-4.3274543739598812</v>
          </cell>
          <cell r="P405">
            <v>-1.3333804707494892</v>
          </cell>
          <cell r="Q405">
            <v>-0.13550130807925598</v>
          </cell>
          <cell r="R405">
            <v>155.25216118437675</v>
          </cell>
          <cell r="S405">
            <v>141.89658278893012</v>
          </cell>
          <cell r="T405">
            <v>21.661458368770127</v>
          </cell>
          <cell r="U405">
            <v>-7.2106248266195507</v>
          </cell>
          <cell r="V405">
            <v>-4.6927980984592068</v>
          </cell>
          <cell r="W405">
            <v>-3.4151358857006926</v>
          </cell>
          <cell r="X405">
            <v>-6.0534108504202777</v>
          </cell>
          <cell r="Y405">
            <v>-1.291570876219339</v>
          </cell>
          <cell r="Z405">
            <v>-3.3090282174898675</v>
          </cell>
          <cell r="AA405">
            <v>-7.1828348836506848</v>
          </cell>
          <cell r="AB405">
            <v>-9.1281719016797069</v>
          </cell>
          <cell r="AC405">
            <v>0.92262565577948408</v>
          </cell>
          <cell r="AD405">
            <v>33.055069911129976</v>
          </cell>
          <cell r="AE405">
            <v>-47.315077085972007</v>
          </cell>
          <cell r="AF405">
            <v>2.7071146885105009</v>
          </cell>
          <cell r="AG405">
            <v>-2.6345279374099846</v>
          </cell>
          <cell r="AH405">
            <v>-4.5548617682297845</v>
          </cell>
          <cell r="AI405">
            <v>-2.6346911638502206</v>
          </cell>
          <cell r="AJ405">
            <v>0.99945707814958951</v>
          </cell>
          <cell r="AK405">
            <v>-5.7921399081901654</v>
          </cell>
          <cell r="AL405">
            <v>-19.969370587568847</v>
          </cell>
          <cell r="AM405">
            <v>-2.0550478147297326</v>
          </cell>
          <cell r="AN405">
            <v>-0.987941049530491</v>
          </cell>
          <cell r="AO405">
            <v>-8.907900093209264</v>
          </cell>
          <cell r="AP405">
            <v>-3.0809179861198572</v>
          </cell>
          <cell r="AQ405">
            <v>-0.40425054379011272</v>
          </cell>
          <cell r="AR405">
            <v>-60.754583868467307</v>
          </cell>
          <cell r="AS405">
            <v>-2.2044687426196106</v>
          </cell>
          <cell r="AT405">
            <v>-44.359412477429032</v>
          </cell>
          <cell r="AU405">
            <v>-1.3796501434899255</v>
          </cell>
          <cell r="AV405">
            <v>-2.7908025163796992</v>
          </cell>
          <cell r="AW405">
            <v>0.69410535727001843</v>
          </cell>
          <cell r="AX405">
            <v>-4.2569596060998265</v>
          </cell>
          <cell r="AY405">
            <v>-3.9446643779792794</v>
          </cell>
          <cell r="AZ405">
            <v>-4.3244254931105388</v>
          </cell>
          <cell r="BA405">
            <v>-5.6126061471704816</v>
          </cell>
          <cell r="BB405">
            <v>0.44094560820030893</v>
          </cell>
          <cell r="BC405">
            <v>-4.0231741266802601</v>
          </cell>
          <cell r="BD405">
            <v>11.006528797029205</v>
          </cell>
          <cell r="BE405">
            <v>-28.566901265963679</v>
          </cell>
          <cell r="BF405">
            <v>-1.5839127791605279</v>
          </cell>
          <cell r="BG405">
            <v>-0.55452804157084756</v>
          </cell>
          <cell r="BH405">
            <v>-3.1131640618086749</v>
          </cell>
          <cell r="BI405">
            <v>0.59338752845087583</v>
          </cell>
          <cell r="BJ405">
            <v>-3.412437646809849</v>
          </cell>
          <cell r="BK405">
            <v>-2.0006480212196038</v>
          </cell>
          <cell r="BL405">
            <v>-0.80663978149459581</v>
          </cell>
          <cell r="BM405">
            <v>-9.4170415869484714</v>
          </cell>
          <cell r="BN405">
            <v>-1.2249845263304451</v>
          </cell>
          <cell r="BO405">
            <v>-2.7155212338593628</v>
          </cell>
          <cell r="BP405">
            <v>-1.125292350698146</v>
          </cell>
          <cell r="BQ405">
            <v>-3.2061187645194877</v>
          </cell>
          <cell r="BR405">
            <v>-21.252658201672602</v>
          </cell>
          <cell r="BS405">
            <v>-2.9146176200338232</v>
          </cell>
          <cell r="BT405">
            <v>-1.3672991145904234</v>
          </cell>
          <cell r="BU405">
            <v>0.73955377453057736</v>
          </cell>
          <cell r="BV405">
            <v>-2.5775990365091275</v>
          </cell>
          <cell r="BW405">
            <v>0</v>
          </cell>
          <cell r="BX405">
            <v>-0.82030453746028797</v>
          </cell>
          <cell r="BY405">
            <v>-0.91879699927812908</v>
          </cell>
          <cell r="BZ405">
            <v>-5.9372832521130476</v>
          </cell>
          <cell r="CA405">
            <v>-4.5047619693305023</v>
          </cell>
          <cell r="CB405">
            <v>0.40159588031019666</v>
          </cell>
          <cell r="CC405">
            <v>-1.2019964604187408</v>
          </cell>
          <cell r="CD405">
            <v>-2.151148866802032</v>
          </cell>
          <cell r="CE405">
            <v>-30.271116969946888</v>
          </cell>
          <cell r="CF405">
            <v>-2.4069753978583321</v>
          </cell>
          <cell r="CG405">
            <v>-0.7933254200816009</v>
          </cell>
          <cell r="CH405">
            <v>-0.94764404755005671</v>
          </cell>
          <cell r="CI405">
            <v>-0.91867290185018646</v>
          </cell>
          <cell r="CJ405">
            <v>-1.7049912196207515</v>
          </cell>
          <cell r="CK405">
            <v>-3.9311033390404191</v>
          </cell>
          <cell r="CL405">
            <v>-3.9743950618903909</v>
          </cell>
          <cell r="CM405">
            <v>0.49491166951884225</v>
          </cell>
          <cell r="CN405">
            <v>-0.71423438836973219</v>
          </cell>
          <cell r="CO405">
            <v>-10.51345867314194</v>
          </cell>
          <cell r="CP405">
            <v>-3.5972495907408302</v>
          </cell>
          <cell r="CQ405">
            <v>-1.263978599328766</v>
          </cell>
          <cell r="CR405">
            <v>-101.72444845724385</v>
          </cell>
          <cell r="CS405">
            <v>-1.0631285734416451</v>
          </cell>
          <cell r="CT405">
            <v>-3.9479858003687696</v>
          </cell>
          <cell r="CU405">
            <v>-0.28869578709054622</v>
          </cell>
          <cell r="CV405">
            <v>-2.0644908631693397</v>
          </cell>
          <cell r="CW405">
            <v>-0.28597479332165676</v>
          </cell>
          <cell r="CX405">
            <v>-1.3151219589099128</v>
          </cell>
          <cell r="CY405">
            <v>-4.1992635873502877</v>
          </cell>
          <cell r="CZ405">
            <v>2.701369087844796E-2</v>
          </cell>
          <cell r="DA405">
            <v>-59.195966034169032</v>
          </cell>
          <cell r="DB405">
            <v>-31.984512820279633</v>
          </cell>
          <cell r="DC405">
            <v>-2.4302504108090943</v>
          </cell>
          <cell r="DD405">
            <v>5.023928480773975</v>
          </cell>
          <cell r="DE405">
            <v>-25.985883737972472</v>
          </cell>
          <cell r="DF405">
            <v>-0.55947145554819144</v>
          </cell>
          <cell r="DG405">
            <v>-1.1207178323311382</v>
          </cell>
          <cell r="DH405">
            <v>-4.5412491282695555</v>
          </cell>
          <cell r="DI405">
            <v>-0.30398276363030163</v>
          </cell>
          <cell r="DJ405">
            <v>-3.4181530893392846</v>
          </cell>
          <cell r="DK405">
            <v>-1.5695473649002452</v>
          </cell>
          <cell r="DL405">
            <v>-5.454016513280294</v>
          </cell>
          <cell r="DM405">
            <v>-2.825385095040474</v>
          </cell>
          <cell r="DN405">
            <v>-0.9673385628793767</v>
          </cell>
          <cell r="DO405">
            <v>-0.42405575039992982</v>
          </cell>
          <cell r="DP405">
            <v>-3.0807971404519776</v>
          </cell>
          <cell r="DQ405">
            <v>-1.7211690418989747</v>
          </cell>
          <cell r="DR405">
            <v>-30.409569409195683</v>
          </cell>
          <cell r="DS405">
            <v>8.2794769848878786</v>
          </cell>
          <cell r="DT405">
            <v>-0.54444158608021098</v>
          </cell>
          <cell r="DU405">
            <v>1.1177746216690139</v>
          </cell>
          <cell r="DV405">
            <v>3.4318270679250418E-2</v>
          </cell>
          <cell r="DW405">
            <v>-3.8976999631995568</v>
          </cell>
          <cell r="DX405">
            <v>-15.106120141088468</v>
          </cell>
          <cell r="DY405">
            <v>-5.8391336157583282</v>
          </cell>
          <cell r="DZ405">
            <v>-4.5274342897082533</v>
          </cell>
          <cell r="EA405">
            <v>-5.6570509807406779</v>
          </cell>
          <cell r="EB405">
            <v>-7.0244259706087178</v>
          </cell>
          <cell r="EC405">
            <v>0.5208606704891281</v>
          </cell>
          <cell r="ED405">
            <v>2.2343065902678063</v>
          </cell>
          <cell r="EE405">
            <v>-11.086098364292411</v>
          </cell>
          <cell r="EF405">
            <v>0.17597070263582282</v>
          </cell>
          <cell r="EG405">
            <v>1.6394835007904476</v>
          </cell>
          <cell r="EH405">
            <v>-6.073496599577993</v>
          </cell>
          <cell r="EI405">
            <v>5.6078756149872788E-2</v>
          </cell>
          <cell r="EJ405">
            <v>-3.5703722070593358</v>
          </cell>
          <cell r="EK405">
            <v>-3.6027930367099543</v>
          </cell>
          <cell r="EL405">
            <v>-14.588859363269876</v>
          </cell>
          <cell r="EM405">
            <v>-8.5917084433240234</v>
          </cell>
          <cell r="EN405">
            <v>32.694377765728859</v>
          </cell>
          <cell r="EO405">
            <v>-0.23192175720032537</v>
          </cell>
          <cell r="EP405">
            <v>-11.954417441371334</v>
          </cell>
          <cell r="EQ405">
            <v>2.9615597588908713</v>
          </cell>
          <cell r="ER405">
            <v>-18.060270557558397</v>
          </cell>
          <cell r="ES405">
            <v>-2.2919700838956487</v>
          </cell>
          <cell r="ET405">
            <v>-2.1679177693386009</v>
          </cell>
          <cell r="EU405">
            <v>-2.3553284576264559</v>
          </cell>
          <cell r="EV405">
            <v>-1.1819649403996664</v>
          </cell>
          <cell r="EW405">
            <v>-1.0108207703997323</v>
          </cell>
          <cell r="EX405">
            <v>-8.031035902136864</v>
          </cell>
          <cell r="EY405">
            <v>-4.7409465125365386</v>
          </cell>
          <cell r="EZ405">
            <v>-3.5564797542847373</v>
          </cell>
          <cell r="FA405">
            <v>-1.1562898778920498</v>
          </cell>
          <cell r="FB405">
            <v>4.2993465727204239</v>
          </cell>
          <cell r="FC405">
            <v>-2.5035398437812546</v>
          </cell>
          <cell r="FD405">
            <v>6.6366767820290988</v>
          </cell>
          <cell r="FE405">
            <v>7.2640006375149824</v>
          </cell>
          <cell r="FF405">
            <v>-1.0401711937920481</v>
          </cell>
          <cell r="FG405">
            <v>0.89750586949958233</v>
          </cell>
          <cell r="FH405">
            <v>-0.68257936879854242</v>
          </cell>
          <cell r="FI405">
            <v>1.6265410186797453</v>
          </cell>
          <cell r="FJ405">
            <v>8.6455055596907187</v>
          </cell>
          <cell r="FK405">
            <v>9.6952194080595291</v>
          </cell>
          <cell r="FL405">
            <v>-5.5916269930803537</v>
          </cell>
          <cell r="FM405">
            <v>-5.6493671752014052</v>
          </cell>
          <cell r="FN405">
            <v>-10.027875656291144</v>
          </cell>
          <cell r="FO405">
            <v>2.3171711823488295</v>
          </cell>
          <cell r="FP405">
            <v>-1.3386122484298539</v>
          </cell>
          <cell r="FQ405">
            <v>8.412290234813554</v>
          </cell>
          <cell r="FR405">
            <v>-21.447664552615606</v>
          </cell>
          <cell r="FS405">
            <v>0.87050083009853552</v>
          </cell>
          <cell r="FT405">
            <v>-2.4588441331998183</v>
          </cell>
          <cell r="FU405">
            <v>-2.4586389537598734</v>
          </cell>
          <cell r="FV405">
            <v>0.68140335414045694</v>
          </cell>
          <cell r="FW405">
            <v>5.6538963978709944E-2</v>
          </cell>
          <cell r="FX405">
            <v>0.7073717114781175</v>
          </cell>
          <cell r="FY405">
            <v>-6.091503475628997</v>
          </cell>
          <cell r="FZ405">
            <v>-7.1108725426020101</v>
          </cell>
          <cell r="GA405">
            <v>-3.0982629751688364</v>
          </cell>
          <cell r="GB405">
            <v>9.7905459420089755</v>
          </cell>
          <cell r="GC405">
            <v>-11.67259040918907</v>
          </cell>
          <cell r="GD405">
            <v>-0.66331286476270179</v>
          </cell>
          <cell r="GE405">
            <v>-22.052778607379878</v>
          </cell>
          <cell r="GF405">
            <v>37.75096778038278</v>
          </cell>
          <cell r="GG405">
            <v>1.1410611871233414</v>
          </cell>
          <cell r="GH405">
            <v>1.0756579894205061</v>
          </cell>
          <cell r="GI405">
            <v>-2.8192378810695118</v>
          </cell>
          <cell r="GJ405">
            <v>-0.4678225066008963</v>
          </cell>
          <cell r="GK405">
            <v>-2.0713341347691312</v>
          </cell>
          <cell r="GL405">
            <v>-22.886522213771968</v>
          </cell>
          <cell r="GM405">
            <v>-7.1499739970022347E-3</v>
          </cell>
          <cell r="GN405">
            <v>-2.2535784420615528</v>
          </cell>
          <cell r="GO405">
            <v>-20.87849702586027</v>
          </cell>
          <cell r="GP405">
            <v>-4.5112885647540679E-2</v>
          </cell>
          <cell r="GQ405">
            <v>-10.591210500508168</v>
          </cell>
          <cell r="GR405">
            <v>1.1815103908884339</v>
          </cell>
          <cell r="GS405">
            <v>2.9166580973214877</v>
          </cell>
          <cell r="GT405">
            <v>-4.8593840579524112</v>
          </cell>
          <cell r="GU405">
            <v>1.6454341605003719</v>
          </cell>
          <cell r="GV405">
            <v>7.8717117894702824</v>
          </cell>
          <cell r="GW405">
            <v>0</v>
          </cell>
          <cell r="GX405">
            <v>16.021614700600367</v>
          </cell>
          <cell r="GY405">
            <v>-7.8293944057913905</v>
          </cell>
          <cell r="GZ405">
            <v>-1.0840701897614053</v>
          </cell>
          <cell r="HA405">
            <v>-19.327446906754631</v>
          </cell>
          <cell r="HB405">
            <v>5.5565564756507229</v>
          </cell>
          <cell r="HC405">
            <v>1.2424981181284238</v>
          </cell>
          <cell r="HD405">
            <v>-0.97266739051701734</v>
          </cell>
          <cell r="HE405">
            <v>-179.50094790107687</v>
          </cell>
          <cell r="HF405">
            <v>-0.24035659907895024</v>
          </cell>
          <cell r="HG405">
            <v>2.4372635397630802</v>
          </cell>
          <cell r="HH405">
            <v>-4.6183508582143986</v>
          </cell>
          <cell r="HI405">
            <v>-15.889256822550124</v>
          </cell>
          <cell r="HJ405">
            <v>12.458016312910331</v>
          </cell>
          <cell r="HK405">
            <v>-36.525048298279216</v>
          </cell>
          <cell r="HL405">
            <v>-14.292241371942509</v>
          </cell>
          <cell r="HM405">
            <v>-1.6513618586213852</v>
          </cell>
          <cell r="HN405">
            <v>-95.858498909357877</v>
          </cell>
          <cell r="HO405">
            <v>-16.372926361242207</v>
          </cell>
          <cell r="HP405">
            <v>6.0234673692320939E-2</v>
          </cell>
          <cell r="HQ405">
            <v>-9.0084213481131883</v>
          </cell>
          <cell r="HR405">
            <v>-22.003526682587108</v>
          </cell>
          <cell r="HS405">
            <v>10.610390555713821</v>
          </cell>
          <cell r="HT405">
            <v>3.4485038452658046</v>
          </cell>
          <cell r="HU405">
            <v>-1.4955562701616145</v>
          </cell>
          <cell r="HV405">
            <v>-4.2322081555894329</v>
          </cell>
          <cell r="HW405">
            <v>-18.083341355380981</v>
          </cell>
          <cell r="HX405">
            <v>-24.37250922217936</v>
          </cell>
          <cell r="HY405">
            <v>-2.9791519190694089</v>
          </cell>
          <cell r="HZ405">
            <v>-6.6522235955999349</v>
          </cell>
          <cell r="IA405">
            <v>34.2646083799591</v>
          </cell>
          <cell r="IB405">
            <v>-17.092475344950799</v>
          </cell>
          <cell r="IC405">
            <v>-2.539525686424895</v>
          </cell>
          <cell r="ID405">
            <v>7.1199620858278649</v>
          </cell>
          <cell r="IE405">
            <v>-73.529437026940286</v>
          </cell>
          <cell r="IF405">
            <v>-5.3079796378624451</v>
          </cell>
          <cell r="IG405">
            <v>-2.2289922943200509</v>
          </cell>
          <cell r="IH405">
            <v>1.8931308896681003</v>
          </cell>
          <cell r="II405">
            <v>12.913409220239373</v>
          </cell>
          <cell r="IJ405">
            <v>-9.7270086145708774</v>
          </cell>
          <cell r="IK405">
            <v>-18.074912519388818</v>
          </cell>
          <cell r="IL405">
            <v>-18.210406421494554</v>
          </cell>
          <cell r="IM405">
            <v>-3.6280842147752992</v>
          </cell>
          <cell r="IN405">
            <v>-19.435938140890357</v>
          </cell>
          <cell r="IO405">
            <v>-9.9771722651203163</v>
          </cell>
          <cell r="IP405">
            <v>-2.1895109401193622</v>
          </cell>
          <cell r="IQ405">
            <v>0.44402791166066891</v>
          </cell>
          <cell r="IR405">
            <v>-69.529551261803135</v>
          </cell>
          <cell r="IS405">
            <v>0.79746910950780148</v>
          </cell>
          <cell r="IT405">
            <v>4.5256763927573047</v>
          </cell>
          <cell r="IU405">
            <v>-0.54457708067093336</v>
          </cell>
          <cell r="IV405">
            <v>-0.94457568342022569</v>
          </cell>
          <cell r="IW405">
            <v>1.7318673597499128</v>
          </cell>
          <cell r="IX405">
            <v>-10.724348244260909</v>
          </cell>
          <cell r="IY405">
            <v>-24.659634550411283</v>
          </cell>
          <cell r="IZ405">
            <v>-26.48128276924399</v>
          </cell>
          <cell r="JA405">
            <v>-11.65293363067758</v>
          </cell>
          <cell r="JB405">
            <v>-5.5615575306073879</v>
          </cell>
          <cell r="JC405">
            <v>-0.8315000111979316</v>
          </cell>
          <cell r="JD405">
            <v>4.8158453766955063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0.41967437012004893</v>
          </cell>
          <cell r="G406">
            <v>-1.0444338038500973</v>
          </cell>
          <cell r="H406">
            <v>-0.1559509625899409</v>
          </cell>
          <cell r="I406">
            <v>-0.13040468225000268</v>
          </cell>
          <cell r="J406">
            <v>-0.10538201901999855</v>
          </cell>
          <cell r="K406">
            <v>-0.16844100166986209</v>
          </cell>
          <cell r="L406">
            <v>-0.45571941275011341</v>
          </cell>
          <cell r="M406">
            <v>-0.11290488887993888</v>
          </cell>
          <cell r="N406">
            <v>-0.67096821085010561</v>
          </cell>
          <cell r="O406">
            <v>-7.2852942370695928</v>
          </cell>
          <cell r="P406">
            <v>-8.7661267260100431</v>
          </cell>
          <cell r="Q406">
            <v>-1.1405601989101797</v>
          </cell>
          <cell r="R406">
            <v>-220.24203889123237</v>
          </cell>
          <cell r="S406">
            <v>-143.31246842942028</v>
          </cell>
          <cell r="T406">
            <v>-27.988961763370071</v>
          </cell>
          <cell r="U406">
            <v>-1.8580588435697791</v>
          </cell>
          <cell r="V406">
            <v>-0.21028638830011914</v>
          </cell>
          <cell r="W406">
            <v>-0.39926650762004101</v>
          </cell>
          <cell r="X406">
            <v>-0.48626227574004588</v>
          </cell>
          <cell r="Y406">
            <v>-0.14100646278029672</v>
          </cell>
          <cell r="Z406">
            <v>-0.17302882994999891</v>
          </cell>
          <cell r="AA406">
            <v>-0.65869774309953755</v>
          </cell>
          <cell r="AB406">
            <v>-5.8065509322900652</v>
          </cell>
          <cell r="AC406">
            <v>-3.2334582489299919</v>
          </cell>
          <cell r="AD406">
            <v>-35.973992466159643</v>
          </cell>
          <cell r="AE406">
            <v>-26.573460317631543</v>
          </cell>
          <cell r="AF406">
            <v>-7.2963333487500677</v>
          </cell>
          <cell r="AG406">
            <v>0.37937134579988196</v>
          </cell>
          <cell r="AH406">
            <v>0.31158074969994232</v>
          </cell>
          <cell r="AI406">
            <v>-0.27674117690980893</v>
          </cell>
          <cell r="AJ406">
            <v>-1.847266866540167</v>
          </cell>
          <cell r="AK406">
            <v>-2.9637228425699504</v>
          </cell>
          <cell r="AL406">
            <v>-1.2922593939497347</v>
          </cell>
          <cell r="AM406">
            <v>-0.22489860671021233</v>
          </cell>
          <cell r="AN406">
            <v>-0.33520680574019934</v>
          </cell>
          <cell r="AO406">
            <v>-12.454331741999908</v>
          </cell>
          <cell r="AP406">
            <v>-0.43139095841979724</v>
          </cell>
          <cell r="AQ406">
            <v>-0.1422606715400434</v>
          </cell>
          <cell r="AR406">
            <v>24.776488725445233</v>
          </cell>
          <cell r="AS406">
            <v>1.8803460942797301</v>
          </cell>
          <cell r="AT406">
            <v>38.195917754680067</v>
          </cell>
          <cell r="AU406">
            <v>-5.7233717159988373E-2</v>
          </cell>
          <cell r="AV406">
            <v>-1.9684960430201954</v>
          </cell>
          <cell r="AW406">
            <v>-0.94387565200997869</v>
          </cell>
          <cell r="AX406">
            <v>0.13714142173989785</v>
          </cell>
          <cell r="AY406">
            <v>5.4841438471298716</v>
          </cell>
          <cell r="AZ406">
            <v>-1.4460739589194418</v>
          </cell>
          <cell r="BA406">
            <v>-1.6389969575998293</v>
          </cell>
          <cell r="BB406">
            <v>0</v>
          </cell>
          <cell r="BC406">
            <v>-0.733565003960166</v>
          </cell>
          <cell r="BD406">
            <v>-14.132819059710073</v>
          </cell>
          <cell r="BE406">
            <v>-16.717308901806973</v>
          </cell>
          <cell r="BF406">
            <v>-1.0004441719502211E-11</v>
          </cell>
          <cell r="BG406">
            <v>-0.35318807386966</v>
          </cell>
          <cell r="BH406">
            <v>-4.9598328750107612E-2</v>
          </cell>
          <cell r="BI406">
            <v>1.102261323490211</v>
          </cell>
          <cell r="BJ406">
            <v>0</v>
          </cell>
          <cell r="BK406">
            <v>0</v>
          </cell>
          <cell r="BL406">
            <v>-3.9854213650100974</v>
          </cell>
          <cell r="BM406">
            <v>-2.2558158200408798</v>
          </cell>
          <cell r="BN406">
            <v>-6.0112415119197067</v>
          </cell>
          <cell r="BO406">
            <v>-0.90833621165000977</v>
          </cell>
          <cell r="BP406">
            <v>-3.8354617466302443</v>
          </cell>
          <cell r="BQ406">
            <v>-0.42050716742005534</v>
          </cell>
          <cell r="BR406">
            <v>-19.487405496533029</v>
          </cell>
          <cell r="BS406">
            <v>-3.5141284859946609E-2</v>
          </cell>
          <cell r="BT406">
            <v>0</v>
          </cell>
          <cell r="BU406">
            <v>-14.055213430720187</v>
          </cell>
          <cell r="BV406">
            <v>0</v>
          </cell>
          <cell r="BW406">
            <v>0</v>
          </cell>
          <cell r="BX406">
            <v>-1.0553078405598626</v>
          </cell>
          <cell r="BY406">
            <v>-1.3820969975295156</v>
          </cell>
          <cell r="BZ406">
            <v>-4.2961148144704566</v>
          </cell>
          <cell r="CA406">
            <v>-1.091333317889621</v>
          </cell>
          <cell r="CB406">
            <v>0.17763144548996479</v>
          </cell>
          <cell r="CC406">
            <v>0</v>
          </cell>
          <cell r="CD406">
            <v>2.25017074401012</v>
          </cell>
          <cell r="CE406">
            <v>-27.827907259266794</v>
          </cell>
          <cell r="CF406">
            <v>-0.29611399374061875</v>
          </cell>
          <cell r="CG406">
            <v>0</v>
          </cell>
          <cell r="CH406">
            <v>-0.12195343670009606</v>
          </cell>
          <cell r="CI406">
            <v>0</v>
          </cell>
          <cell r="CJ406">
            <v>0</v>
          </cell>
          <cell r="CK406">
            <v>-0.34154758442991806</v>
          </cell>
          <cell r="CL406">
            <v>-0.75729427826081519</v>
          </cell>
          <cell r="CM406">
            <v>-9.2808874907887002</v>
          </cell>
          <cell r="CN406">
            <v>-5.8055307399099547</v>
          </cell>
          <cell r="CO406">
            <v>-8.2759387069302193</v>
          </cell>
          <cell r="CP406">
            <v>-2.8425852442205723</v>
          </cell>
          <cell r="CQ406">
            <v>-0.10605578428021545</v>
          </cell>
          <cell r="CR406">
            <v>-5.7269091537418717</v>
          </cell>
          <cell r="CS406">
            <v>2.533813169975474E-3</v>
          </cell>
          <cell r="CT406">
            <v>-0.50937074510011371</v>
          </cell>
          <cell r="CU406">
            <v>0.55589394044000073</v>
          </cell>
          <cell r="CV406">
            <v>-0.31849464382997894</v>
          </cell>
          <cell r="CW406">
            <v>0</v>
          </cell>
          <cell r="CX406">
            <v>-1.5981358260198704</v>
          </cell>
          <cell r="CY406">
            <v>-0.84732163282023976</v>
          </cell>
          <cell r="CZ406">
            <v>-0.79279179590957938</v>
          </cell>
          <cell r="DA406">
            <v>-2.3488942223502818</v>
          </cell>
          <cell r="DB406">
            <v>0.11190880731010111</v>
          </cell>
          <cell r="DC406">
            <v>3.0570148599963431E-2</v>
          </cell>
          <cell r="DD406">
            <v>-1.2806997230200068E-2</v>
          </cell>
          <cell r="DE406">
            <v>-68.159840932159568</v>
          </cell>
          <cell r="DF406">
            <v>0</v>
          </cell>
          <cell r="DG406">
            <v>-0.13809348852009862</v>
          </cell>
          <cell r="DH406">
            <v>-1.2009160201100713</v>
          </cell>
          <cell r="DI406">
            <v>-44.032199490570008</v>
          </cell>
          <cell r="DJ406">
            <v>0</v>
          </cell>
          <cell r="DK406">
            <v>-14.741532407790146</v>
          </cell>
          <cell r="DL406">
            <v>-5.6132102450301318</v>
          </cell>
          <cell r="DM406">
            <v>-1.4824642675994255</v>
          </cell>
          <cell r="DN406">
            <v>-2.8246648327103685</v>
          </cell>
          <cell r="DO406">
            <v>6.5971117894600866</v>
          </cell>
          <cell r="DP406">
            <v>-4.2902415507096521</v>
          </cell>
          <cell r="DQ406">
            <v>-0.43363041857992357</v>
          </cell>
          <cell r="DR406">
            <v>-88.617221613803849</v>
          </cell>
          <cell r="DS406">
            <v>-9.6518773276698084</v>
          </cell>
          <cell r="DT406">
            <v>-78.492141978120344</v>
          </cell>
          <cell r="DU406">
            <v>1.1017632769835473E-2</v>
          </cell>
          <cell r="DV406">
            <v>0</v>
          </cell>
          <cell r="DW406">
            <v>0</v>
          </cell>
          <cell r="DX406">
            <v>0.29826889583955563</v>
          </cell>
          <cell r="DY406">
            <v>-0.29083466775000488</v>
          </cell>
          <cell r="DZ406">
            <v>-0.26811484805921282</v>
          </cell>
          <cell r="EA406">
            <v>0.35145336712002972</v>
          </cell>
          <cell r="EB406">
            <v>-0.16046928984997066</v>
          </cell>
          <cell r="EC406">
            <v>-0.21220788304026428</v>
          </cell>
          <cell r="ED406">
            <v>-0.20231551503957235</v>
          </cell>
          <cell r="EE406">
            <v>-11.088429080544302</v>
          </cell>
          <cell r="EF406">
            <v>-6.8162795590069436E-2</v>
          </cell>
          <cell r="EG406">
            <v>0.4462591188598708</v>
          </cell>
          <cell r="EH406">
            <v>0</v>
          </cell>
          <cell r="EI406">
            <v>-5.6186460073400326</v>
          </cell>
          <cell r="EJ406">
            <v>-7.205440213010661E-2</v>
          </cell>
          <cell r="EK406">
            <v>-0.3560474979499304</v>
          </cell>
          <cell r="EL406">
            <v>-0.32926680818991372</v>
          </cell>
          <cell r="EM406">
            <v>-0.78740094321028664</v>
          </cell>
          <cell r="EN406">
            <v>-0.72020371145026729</v>
          </cell>
          <cell r="EO406">
            <v>0</v>
          </cell>
          <cell r="EP406">
            <v>2.0859992199802946E-2</v>
          </cell>
          <cell r="EQ406">
            <v>-3.6037660257397874</v>
          </cell>
          <cell r="ER406">
            <v>4.7219555933406809</v>
          </cell>
          <cell r="ES406">
            <v>1.1946568232801837</v>
          </cell>
          <cell r="ET406">
            <v>0.26740791930001251</v>
          </cell>
          <cell r="EU406">
            <v>3.7266660340198996</v>
          </cell>
          <cell r="EV406">
            <v>-1.6324217026099177</v>
          </cell>
          <cell r="EW406">
            <v>0</v>
          </cell>
          <cell r="EX406">
            <v>0.59111071626011835</v>
          </cell>
          <cell r="EY406">
            <v>0.30014162665975164</v>
          </cell>
          <cell r="EZ406">
            <v>-1.4688775799868381E-2</v>
          </cell>
          <cell r="FA406">
            <v>1.6980024997792498E-4</v>
          </cell>
          <cell r="FB406">
            <v>0.2402657319798891</v>
          </cell>
          <cell r="FC406">
            <v>6.3026881910218435E-2</v>
          </cell>
          <cell r="FD406">
            <v>-1.43794619102664E-2</v>
          </cell>
          <cell r="FE406">
            <v>-1.7814034087496111</v>
          </cell>
          <cell r="FF406">
            <v>0.13429114432983624</v>
          </cell>
          <cell r="FG406">
            <v>0.13648576690002301</v>
          </cell>
          <cell r="FH406">
            <v>0.72120209775971489</v>
          </cell>
          <cell r="FI406">
            <v>9.6560283899407295E-3</v>
          </cell>
          <cell r="FJ406">
            <v>0</v>
          </cell>
          <cell r="FK406">
            <v>-3.9670395301527606E-3</v>
          </cell>
          <cell r="FL406">
            <v>-4.3033454048902513</v>
          </cell>
          <cell r="FM406">
            <v>-0.57946374202015249</v>
          </cell>
          <cell r="FN406">
            <v>2.0593501150300426</v>
          </cell>
          <cell r="FO406">
            <v>7.4257833009937713E-2</v>
          </cell>
          <cell r="FP406">
            <v>-3.2107006820297102E-2</v>
          </cell>
          <cell r="FQ406">
            <v>2.2367990902694146E-3</v>
          </cell>
          <cell r="FR406">
            <v>-2.4599293697292524</v>
          </cell>
          <cell r="FS406">
            <v>-2.9488777257899983</v>
          </cell>
          <cell r="FT406">
            <v>-0.52378265947004365</v>
          </cell>
          <cell r="FU406">
            <v>0.26110190826000235</v>
          </cell>
          <cell r="FV406">
            <v>-4.3145433200493244E-3</v>
          </cell>
          <cell r="FW406">
            <v>0</v>
          </cell>
          <cell r="FX406">
            <v>0</v>
          </cell>
          <cell r="FY406">
            <v>-1.263857401011137E-2</v>
          </cell>
          <cell r="FZ406">
            <v>9.5848928980103665E-2</v>
          </cell>
          <cell r="GA406">
            <v>0.1391573735700149</v>
          </cell>
          <cell r="GB406">
            <v>-5.7436003500015431E-3</v>
          </cell>
          <cell r="GC406">
            <v>-4.3921257309989414E-2</v>
          </cell>
          <cell r="GD406">
            <v>0.58324077971008137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5.7429482199950144E-2</v>
          </cell>
          <cell r="G407">
            <v>-0.33773443739005415</v>
          </cell>
          <cell r="H407">
            <v>0.10966844123004194</v>
          </cell>
          <cell r="I407">
            <v>0.7033532654498913</v>
          </cell>
          <cell r="J407">
            <v>-0.96601029809994543</v>
          </cell>
          <cell r="K407">
            <v>1.6876102562298456</v>
          </cell>
          <cell r="L407">
            <v>-1.7780151853601183</v>
          </cell>
          <cell r="M407">
            <v>-4.2448664410130732E-2</v>
          </cell>
          <cell r="N407">
            <v>0</v>
          </cell>
          <cell r="O407">
            <v>-3.4840513040080623E-2</v>
          </cell>
          <cell r="P407">
            <v>-0.75977845152010559</v>
          </cell>
          <cell r="Q407">
            <v>-3.2381893530327943E-2</v>
          </cell>
          <cell r="R407">
            <v>-11.234658208646579</v>
          </cell>
          <cell r="S407">
            <v>-0.87224843557942222</v>
          </cell>
          <cell r="T407">
            <v>-0.32644146931988871</v>
          </cell>
          <cell r="U407">
            <v>-0.1833815314300864</v>
          </cell>
          <cell r="V407">
            <v>-2.7003960930403537</v>
          </cell>
          <cell r="W407">
            <v>-0.92230129726999621</v>
          </cell>
          <cell r="X407">
            <v>-3.6180444122801418</v>
          </cell>
          <cell r="Y407">
            <v>-0.4429515418801202</v>
          </cell>
          <cell r="Z407">
            <v>0</v>
          </cell>
          <cell r="AA407">
            <v>4.2114910220334423E-2</v>
          </cell>
          <cell r="AB407">
            <v>-1.9842898601100387</v>
          </cell>
          <cell r="AC407">
            <v>0.58697824256023523</v>
          </cell>
          <cell r="AD407">
            <v>-0.81369672051050657</v>
          </cell>
          <cell r="AE407">
            <v>-14.289918193284393</v>
          </cell>
          <cell r="AF407">
            <v>-0.11205740249988594</v>
          </cell>
          <cell r="AG407">
            <v>-1.7641859548898537</v>
          </cell>
          <cell r="AH407">
            <v>-0.23017478773999756</v>
          </cell>
          <cell r="AI407">
            <v>-0.47399253556000076</v>
          </cell>
          <cell r="AJ407">
            <v>-2.3512746658600463</v>
          </cell>
          <cell r="AK407">
            <v>5.5435387600027752E-2</v>
          </cell>
          <cell r="AL407">
            <v>0</v>
          </cell>
          <cell r="AM407">
            <v>-1.0476746688800631</v>
          </cell>
          <cell r="AN407">
            <v>-0.71168779276058558</v>
          </cell>
          <cell r="AO407">
            <v>-5.2545510361999277</v>
          </cell>
          <cell r="AP407">
            <v>-0.84710423551996428</v>
          </cell>
          <cell r="AQ407">
            <v>-1.5526505009797802</v>
          </cell>
          <cell r="AR407">
            <v>-5.3107140060019447</v>
          </cell>
          <cell r="AS407">
            <v>3.538044939887186E-3</v>
          </cell>
          <cell r="AT407">
            <v>-0.14498821454026256</v>
          </cell>
          <cell r="AU407">
            <v>-0.22761413766988881</v>
          </cell>
          <cell r="AV407">
            <v>-0.70924743587011108</v>
          </cell>
          <cell r="AW407">
            <v>-0.47554706304003957</v>
          </cell>
          <cell r="AX407">
            <v>-0.92185030582004401</v>
          </cell>
          <cell r="AY407">
            <v>-2.5133946234600444</v>
          </cell>
          <cell r="AZ407">
            <v>4.4531122549869906E-2</v>
          </cell>
          <cell r="BA407">
            <v>0</v>
          </cell>
          <cell r="BB407">
            <v>0</v>
          </cell>
          <cell r="BC407">
            <v>-0.12666485302997899</v>
          </cell>
          <cell r="BD407">
            <v>-0.23947654006042285</v>
          </cell>
          <cell r="BE407">
            <v>-16.290619197570777</v>
          </cell>
          <cell r="BF407">
            <v>-6.1569219670673192E-2</v>
          </cell>
          <cell r="BG407">
            <v>-3.0804710402703677</v>
          </cell>
          <cell r="BH407">
            <v>-7.7906443250299162</v>
          </cell>
          <cell r="BI407">
            <v>-2.3159338239565841E-2</v>
          </cell>
          <cell r="BJ407">
            <v>-0.30750477298988699</v>
          </cell>
          <cell r="BK407">
            <v>-0.75999947587024508</v>
          </cell>
          <cell r="BL407">
            <v>0</v>
          </cell>
          <cell r="BM407">
            <v>-0.4732196891991407</v>
          </cell>
          <cell r="BN407">
            <v>-3.4082920892496986</v>
          </cell>
          <cell r="BO407">
            <v>-1.0603691640426405E-2</v>
          </cell>
          <cell r="BP407">
            <v>-0.1222096930096086</v>
          </cell>
          <cell r="BQ407">
            <v>-0.25294586240033823</v>
          </cell>
          <cell r="BR407">
            <v>-1.2716470031882636</v>
          </cell>
          <cell r="BS407">
            <v>0</v>
          </cell>
          <cell r="BT407">
            <v>-11.058335628230452</v>
          </cell>
          <cell r="BU407">
            <v>-2.839909206089942</v>
          </cell>
          <cell r="BV407">
            <v>-1.1499332828097977</v>
          </cell>
          <cell r="BW407">
            <v>-2.8281956032801645</v>
          </cell>
          <cell r="BX407">
            <v>-2.3755940081600784</v>
          </cell>
          <cell r="BY407">
            <v>0</v>
          </cell>
          <cell r="BZ407">
            <v>-0.63848666588000924</v>
          </cell>
          <cell r="CA407">
            <v>0</v>
          </cell>
          <cell r="CB407">
            <v>22.160356016710011</v>
          </cell>
          <cell r="CC407">
            <v>-2.5415486254505595</v>
          </cell>
          <cell r="CD407">
            <v>0</v>
          </cell>
          <cell r="CE407">
            <v>-6.4351156574048218</v>
          </cell>
          <cell r="CF407">
            <v>0</v>
          </cell>
          <cell r="CG407">
            <v>0</v>
          </cell>
          <cell r="CH407">
            <v>-0.11942596486005641</v>
          </cell>
          <cell r="CI407">
            <v>-3.5113381306296105</v>
          </cell>
          <cell r="CJ407">
            <v>-1.4118396693902469</v>
          </cell>
          <cell r="CK407">
            <v>-1.2761273739001808</v>
          </cell>
          <cell r="CL407">
            <v>0</v>
          </cell>
          <cell r="CM407">
            <v>0</v>
          </cell>
          <cell r="CN407">
            <v>-0.11849515802987298</v>
          </cell>
          <cell r="CO407">
            <v>0</v>
          </cell>
          <cell r="CP407">
            <v>0</v>
          </cell>
          <cell r="CQ407">
            <v>2.110639409693249E-3</v>
          </cell>
          <cell r="CR407">
            <v>-4.5649764021218289</v>
          </cell>
          <cell r="CS407">
            <v>-0.11237124165018031</v>
          </cell>
          <cell r="CT407">
            <v>-0.5435469190006188</v>
          </cell>
          <cell r="CU407">
            <v>0.68897141487923363</v>
          </cell>
          <cell r="CV407">
            <v>-0.4756283895899287</v>
          </cell>
          <cell r="CW407">
            <v>-1.2046561026195377</v>
          </cell>
          <cell r="CX407">
            <v>-0.42206422430990642</v>
          </cell>
          <cell r="CY407">
            <v>-2.3333431460205247</v>
          </cell>
          <cell r="CZ407">
            <v>0</v>
          </cell>
          <cell r="DA407">
            <v>0</v>
          </cell>
          <cell r="DB407">
            <v>-0.16233779380945634</v>
          </cell>
          <cell r="DC407">
            <v>0</v>
          </cell>
          <cell r="DD407">
            <v>0</v>
          </cell>
          <cell r="DE407">
            <v>-3.5554362634647987</v>
          </cell>
          <cell r="DF407">
            <v>0</v>
          </cell>
          <cell r="DG407">
            <v>5.7980287238024175E-10</v>
          </cell>
          <cell r="DH407">
            <v>-0.11431253097043736</v>
          </cell>
          <cell r="DI407">
            <v>-2.8769193570042262E-2</v>
          </cell>
          <cell r="DJ407">
            <v>-1.666396861530302</v>
          </cell>
          <cell r="DK407">
            <v>-0.49082647926024947</v>
          </cell>
          <cell r="DL407">
            <v>-0.81115972397037694</v>
          </cell>
          <cell r="DM407">
            <v>0</v>
          </cell>
          <cell r="DN407">
            <v>-0.2408715006786224</v>
          </cell>
          <cell r="DO407">
            <v>-0.25842332782031008</v>
          </cell>
          <cell r="DP407">
            <v>0</v>
          </cell>
          <cell r="DQ407">
            <v>5.5323353750281967E-2</v>
          </cell>
          <cell r="DR407">
            <v>5.5397895552305272</v>
          </cell>
          <cell r="DS407">
            <v>0.19666443988899118</v>
          </cell>
          <cell r="DT407">
            <v>-5.6059517610265175E-2</v>
          </cell>
          <cell r="DU407">
            <v>0.16036256180996133</v>
          </cell>
          <cell r="DV407">
            <v>0</v>
          </cell>
          <cell r="DW407">
            <v>6.8031439544301975</v>
          </cell>
          <cell r="DX407">
            <v>-3.2601956060898374</v>
          </cell>
          <cell r="DY407">
            <v>-0.18842539263914659</v>
          </cell>
          <cell r="DZ407">
            <v>0</v>
          </cell>
          <cell r="EA407">
            <v>0</v>
          </cell>
          <cell r="EB407">
            <v>2.3675923929199598</v>
          </cell>
          <cell r="EC407">
            <v>0</v>
          </cell>
          <cell r="ED407">
            <v>-0.48329327746978379</v>
          </cell>
          <cell r="EE407">
            <v>-0.21144790881226072</v>
          </cell>
          <cell r="EF407">
            <v>5.8917760615504449</v>
          </cell>
          <cell r="EG407">
            <v>-0.24359707648090989</v>
          </cell>
          <cell r="EH407">
            <v>0.14010618503016303</v>
          </cell>
          <cell r="EI407">
            <v>0.45448011681037315</v>
          </cell>
          <cell r="EJ407">
            <v>-1.3082454014402174</v>
          </cell>
          <cell r="EK407">
            <v>-0.90377070608974464</v>
          </cell>
          <cell r="EL407">
            <v>-0.26982108068932575</v>
          </cell>
          <cell r="EM407">
            <v>0</v>
          </cell>
          <cell r="EN407">
            <v>-5.7127539069397244</v>
          </cell>
          <cell r="EO407">
            <v>1.7403778994303138</v>
          </cell>
          <cell r="EP407">
            <v>0</v>
          </cell>
          <cell r="EQ407">
            <v>0</v>
          </cell>
          <cell r="ER407">
            <v>-18.012366621231195</v>
          </cell>
          <cell r="ES407">
            <v>0.43745431221941544</v>
          </cell>
          <cell r="ET407">
            <v>-0.1676389856802416</v>
          </cell>
          <cell r="EU407">
            <v>-0.24345632083986857</v>
          </cell>
          <cell r="EV407">
            <v>0.20370510145039589</v>
          </cell>
          <cell r="EW407">
            <v>-6.2923890585498157</v>
          </cell>
          <cell r="EX407">
            <v>-2.9260972313500133</v>
          </cell>
          <cell r="EY407">
            <v>0</v>
          </cell>
          <cell r="EZ407">
            <v>0</v>
          </cell>
          <cell r="FA407">
            <v>0</v>
          </cell>
          <cell r="FB407">
            <v>-5.8240024672099935</v>
          </cell>
          <cell r="FC407">
            <v>0</v>
          </cell>
          <cell r="FD407">
            <v>-3.1999419712792587</v>
          </cell>
          <cell r="FE407">
            <v>5.1746603385181515</v>
          </cell>
          <cell r="FF407">
            <v>0</v>
          </cell>
          <cell r="FG407">
            <v>-1.6951533416304301</v>
          </cell>
          <cell r="FH407">
            <v>0.30721841503054748</v>
          </cell>
          <cell r="FI407">
            <v>11.227143839749715</v>
          </cell>
          <cell r="FJ407">
            <v>-2.2837419258698901</v>
          </cell>
          <cell r="FK407">
            <v>-5.2574806225597968</v>
          </cell>
          <cell r="FL407">
            <v>0.4917058964001626</v>
          </cell>
          <cell r="FM407">
            <v>0</v>
          </cell>
          <cell r="FN407">
            <v>1.6889186016314852</v>
          </cell>
          <cell r="FO407">
            <v>0.69604947576002019</v>
          </cell>
          <cell r="FP407">
            <v>0</v>
          </cell>
          <cell r="FQ407">
            <v>0</v>
          </cell>
          <cell r="FR407">
            <v>-19.103793489892269</v>
          </cell>
          <cell r="FS407">
            <v>-0.13800053083014063</v>
          </cell>
          <cell r="FT407">
            <v>3.1921821617597743</v>
          </cell>
          <cell r="FU407">
            <v>-0.13753724508933374</v>
          </cell>
          <cell r="FV407">
            <v>-1.6968508391705655</v>
          </cell>
          <cell r="FW407">
            <v>-1.1746945415902701</v>
          </cell>
          <cell r="FX407">
            <v>-14.727122257260362</v>
          </cell>
          <cell r="FY407">
            <v>-3.2105226655694423</v>
          </cell>
          <cell r="FZ407">
            <v>-0.78535424164965661</v>
          </cell>
          <cell r="GA407">
            <v>-1.8563329132402941</v>
          </cell>
          <cell r="GB407">
            <v>1.3891240618995653</v>
          </cell>
          <cell r="GC407">
            <v>0</v>
          </cell>
          <cell r="GD407">
            <v>4.13155208398166E-2</v>
          </cell>
          <cell r="GE407">
            <v>-39.239498710710905</v>
          </cell>
          <cell r="GF407">
            <v>-10.372295051869514</v>
          </cell>
          <cell r="GG407">
            <v>-0.46562046416056546</v>
          </cell>
          <cell r="GH407">
            <v>-0.95131646234949585</v>
          </cell>
          <cell r="GI407">
            <v>-15.045493590620026</v>
          </cell>
          <cell r="GJ407">
            <v>-0.93124168928898143</v>
          </cell>
          <cell r="GK407">
            <v>-0.39137383384968416</v>
          </cell>
          <cell r="GL407">
            <v>-1.0342192749594687</v>
          </cell>
          <cell r="GM407">
            <v>-0.76605756973003736</v>
          </cell>
          <cell r="GN407">
            <v>-3.5660791472892015</v>
          </cell>
          <cell r="GO407">
            <v>-5.7158016265802871</v>
          </cell>
          <cell r="GP407">
            <v>0</v>
          </cell>
          <cell r="GQ407">
            <v>0</v>
          </cell>
          <cell r="GR407">
            <v>-4.2577007276559016</v>
          </cell>
          <cell r="GS407">
            <v>7.1181294099005754E-2</v>
          </cell>
          <cell r="GT407">
            <v>-2.2349857306408012</v>
          </cell>
          <cell r="GU407">
            <v>0.34021495523120393</v>
          </cell>
          <cell r="GV407">
            <v>0.32978503560889294</v>
          </cell>
          <cell r="GW407">
            <v>0.72216602737080393</v>
          </cell>
          <cell r="GX407">
            <v>-5.2002488961097697</v>
          </cell>
          <cell r="GY407">
            <v>-0.59830602932925103</v>
          </cell>
          <cell r="GZ407">
            <v>0</v>
          </cell>
          <cell r="HA407">
            <v>0</v>
          </cell>
          <cell r="HB407">
            <v>1.4548904941993897</v>
          </cell>
          <cell r="HC407">
            <v>-8.7262431406998076E-5</v>
          </cell>
          <cell r="HD407">
            <v>0.85768938435103337</v>
          </cell>
          <cell r="HE407">
            <v>-30.1523368285998</v>
          </cell>
          <cell r="HF407">
            <v>0</v>
          </cell>
          <cell r="HG407">
            <v>-0.52082841023911897</v>
          </cell>
          <cell r="HH407">
            <v>-1.1415196088109951</v>
          </cell>
          <cell r="HI407">
            <v>-2.1449819485305852</v>
          </cell>
          <cell r="HJ407">
            <v>-20.277529916049843</v>
          </cell>
          <cell r="HK407">
            <v>-3.4289321299493167</v>
          </cell>
          <cell r="HL407">
            <v>-2.3412495794791539</v>
          </cell>
          <cell r="HM407">
            <v>0</v>
          </cell>
          <cell r="HN407">
            <v>-2.052442834190515</v>
          </cell>
          <cell r="HO407">
            <v>1.7551475986501828</v>
          </cell>
          <cell r="HP407">
            <v>0</v>
          </cell>
          <cell r="HQ407">
            <v>0</v>
          </cell>
          <cell r="HR407">
            <v>-10.857230951587553</v>
          </cell>
          <cell r="HS407">
            <v>-0.15677581496129278</v>
          </cell>
          <cell r="HT407">
            <v>-0.73093383913965226</v>
          </cell>
          <cell r="HU407">
            <v>-0.45305275198916206</v>
          </cell>
          <cell r="HV407">
            <v>-3.2991627883302499</v>
          </cell>
          <cell r="HW407">
            <v>-1.5470231348008383</v>
          </cell>
          <cell r="HX407">
            <v>-2.8559020174297984</v>
          </cell>
          <cell r="HY407">
            <v>-2.1989616831524472</v>
          </cell>
          <cell r="HZ407">
            <v>0</v>
          </cell>
          <cell r="IA407">
            <v>0.25045295552990865</v>
          </cell>
          <cell r="IB407">
            <v>0.13412812268052221</v>
          </cell>
          <cell r="IC407">
            <v>0</v>
          </cell>
          <cell r="ID407">
            <v>0</v>
          </cell>
          <cell r="IE407">
            <v>-24.714981213706778</v>
          </cell>
          <cell r="IF407">
            <v>-1.7619949099753285E-2</v>
          </cell>
          <cell r="IG407">
            <v>-1.0269698664787938</v>
          </cell>
          <cell r="IH407">
            <v>0.56878709197917487</v>
          </cell>
          <cell r="II407">
            <v>-14.853895413310056</v>
          </cell>
          <cell r="IJ407">
            <v>-3.6003459647999989</v>
          </cell>
          <cell r="IK407">
            <v>0</v>
          </cell>
          <cell r="IL407">
            <v>-1.2422612963910069</v>
          </cell>
          <cell r="IM407">
            <v>-2.4291137768595945</v>
          </cell>
          <cell r="IN407">
            <v>-2.3384318707485363</v>
          </cell>
          <cell r="IO407">
            <v>0.22486983198996313</v>
          </cell>
          <cell r="IP407">
            <v>0</v>
          </cell>
          <cell r="IQ407">
            <v>0</v>
          </cell>
          <cell r="IR407">
            <v>-20.534000718645984</v>
          </cell>
          <cell r="IS407">
            <v>0</v>
          </cell>
          <cell r="IT407">
            <v>-0.87160182150000765</v>
          </cell>
          <cell r="IU407">
            <v>-1.9689149917003306</v>
          </cell>
          <cell r="IV407">
            <v>-5.8296521681995728</v>
          </cell>
          <cell r="IW407">
            <v>-4.96177193927997</v>
          </cell>
          <cell r="IX407">
            <v>-6.9814278223202564</v>
          </cell>
          <cell r="IY407">
            <v>-0.16986351298874069</v>
          </cell>
          <cell r="IZ407">
            <v>-7.248970711043512E-2</v>
          </cell>
          <cell r="JA407">
            <v>-1.9798860079790757</v>
          </cell>
          <cell r="JB407">
            <v>2.301607252429676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2.4419052701887267E-3</v>
          </cell>
          <cell r="G408">
            <v>-8.1259313830059909E-2</v>
          </cell>
          <cell r="H408">
            <v>-0.18085275034002279</v>
          </cell>
          <cell r="I408">
            <v>-6.9124498020016745E-2</v>
          </cell>
          <cell r="J408">
            <v>-0.15681291345998716</v>
          </cell>
          <cell r="K408">
            <v>-6.5849463869994906E-2</v>
          </cell>
          <cell r="L408">
            <v>0.12686862388000009</v>
          </cell>
          <cell r="M408">
            <v>0</v>
          </cell>
          <cell r="N408">
            <v>8.2058232999315806E-4</v>
          </cell>
          <cell r="O408">
            <v>-9.4002984769872455E-2</v>
          </cell>
          <cell r="P408">
            <v>-6.6169454980013143E-2</v>
          </cell>
          <cell r="Q408">
            <v>0.10366372991006756</v>
          </cell>
          <cell r="R408">
            <v>-2.748947152229448</v>
          </cell>
          <cell r="S408">
            <v>-6.097477453022293E-2</v>
          </cell>
          <cell r="T408">
            <v>8.0163295899637887E-3</v>
          </cell>
          <cell r="U408">
            <v>-0.20898915734005641</v>
          </cell>
          <cell r="V408">
            <v>-4.5794484990096862E-2</v>
          </cell>
          <cell r="W408">
            <v>-1.0687147026400226</v>
          </cell>
          <cell r="X408">
            <v>-1.370766503998766E-2</v>
          </cell>
          <cell r="Y408">
            <v>1.5958013480030786E-2</v>
          </cell>
          <cell r="Z408">
            <v>0</v>
          </cell>
          <cell r="AA408">
            <v>0.10397940270001982</v>
          </cell>
          <cell r="AB408">
            <v>-5.7772533639990797E-2</v>
          </cell>
          <cell r="AC408">
            <v>-3.1119984699898851E-3</v>
          </cell>
          <cell r="AD408">
            <v>-1.4178355813498911</v>
          </cell>
          <cell r="AE408">
            <v>0.12735990769215277</v>
          </cell>
          <cell r="AF408">
            <v>0.15820359379017646</v>
          </cell>
          <cell r="AG408">
            <v>-7.5107004519963994E-2</v>
          </cell>
          <cell r="AH408">
            <v>5.5234611988908E-4</v>
          </cell>
          <cell r="AI408">
            <v>-0.12780554943992684</v>
          </cell>
          <cell r="AJ408">
            <v>0.78861585610002294</v>
          </cell>
          <cell r="AK408">
            <v>-0.57133601127009115</v>
          </cell>
          <cell r="AL408">
            <v>9.8829378599702977E-3</v>
          </cell>
          <cell r="AM408">
            <v>0</v>
          </cell>
          <cell r="AN408">
            <v>4.5834274739945613E-2</v>
          </cell>
          <cell r="AO408">
            <v>0.13683208940005898</v>
          </cell>
          <cell r="AP408">
            <v>-0.23831262508997497</v>
          </cell>
          <cell r="AQ408">
            <v>0</v>
          </cell>
          <cell r="AR408">
            <v>-3.8441063788304746</v>
          </cell>
          <cell r="AS408">
            <v>-2.6181867630157285E-2</v>
          </cell>
          <cell r="AT408">
            <v>8.391641610046463E-3</v>
          </cell>
          <cell r="AU408">
            <v>-0.41211920195996754</v>
          </cell>
          <cell r="AV408">
            <v>-0.92296967940001196</v>
          </cell>
          <cell r="AW408">
            <v>-5.5260466440017808E-2</v>
          </cell>
          <cell r="AX408">
            <v>-0.23254936369994539</v>
          </cell>
          <cell r="AY408">
            <v>-2.9339877829897887E-2</v>
          </cell>
          <cell r="AZ408">
            <v>0</v>
          </cell>
          <cell r="BA408">
            <v>-0.4854992050400142</v>
          </cell>
          <cell r="BB408">
            <v>0</v>
          </cell>
          <cell r="BC408">
            <v>-1.6133098723300918</v>
          </cell>
          <cell r="BD408">
            <v>-7.526848611018977E-2</v>
          </cell>
          <cell r="BE408">
            <v>0.15776702332004788</v>
          </cell>
          <cell r="BF408">
            <v>-0.49833723082019787</v>
          </cell>
          <cell r="BG408">
            <v>0</v>
          </cell>
          <cell r="BH408">
            <v>0.63535171793012069</v>
          </cell>
          <cell r="BI408">
            <v>-0.19105767404005292</v>
          </cell>
          <cell r="BJ408">
            <v>0</v>
          </cell>
          <cell r="BK408">
            <v>0</v>
          </cell>
          <cell r="BL408">
            <v>-0.44922115219014813</v>
          </cell>
          <cell r="BM408">
            <v>-0.36889099588984209</v>
          </cell>
          <cell r="BN408">
            <v>1.1865115191599216</v>
          </cell>
          <cell r="BO408">
            <v>-0.17285643386998117</v>
          </cell>
          <cell r="BP408">
            <v>-7.1991007698670728E-3</v>
          </cell>
          <cell r="BQ408">
            <v>2.3466373810151708E-2</v>
          </cell>
          <cell r="BR408">
            <v>-14.86136341434576</v>
          </cell>
          <cell r="BS408">
            <v>-4.5798180530255195E-2</v>
          </cell>
          <cell r="BT408">
            <v>-2.6443835602099171</v>
          </cell>
          <cell r="BU408">
            <v>0</v>
          </cell>
          <cell r="BV408">
            <v>-0.87466725312003746</v>
          </cell>
          <cell r="BW408">
            <v>-0.25849701280003501</v>
          </cell>
          <cell r="BX408">
            <v>-1.0033073854099257</v>
          </cell>
          <cell r="BY408">
            <v>-2.6724175868198472</v>
          </cell>
          <cell r="BZ408">
            <v>2.1540898419971199E-2</v>
          </cell>
          <cell r="CA408">
            <v>-2.89283447100388E-2</v>
          </cell>
          <cell r="CB408">
            <v>-15.45633750726995</v>
          </cell>
          <cell r="CC408">
            <v>8.1014325180999549</v>
          </cell>
          <cell r="CD408">
            <v>0</v>
          </cell>
          <cell r="CE408">
            <v>-5.4224350027980108</v>
          </cell>
          <cell r="CF408">
            <v>-5.7685309002408758E-4</v>
          </cell>
          <cell r="CG408">
            <v>-4.5687538550055251E-2</v>
          </cell>
          <cell r="CH408">
            <v>-9.1255122049915371E-2</v>
          </cell>
          <cell r="CI408">
            <v>0</v>
          </cell>
          <cell r="CJ408">
            <v>0.19953430213001866</v>
          </cell>
          <cell r="CK408">
            <v>-4.0163061154100888</v>
          </cell>
          <cell r="CL408">
            <v>2.5516771049751696E-2</v>
          </cell>
          <cell r="CM408">
            <v>-1.4936604468798578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-23.074478425078269</v>
          </cell>
          <cell r="CS408">
            <v>0</v>
          </cell>
          <cell r="CT408">
            <v>-6.3133222635901802</v>
          </cell>
          <cell r="CU408">
            <v>0</v>
          </cell>
          <cell r="CV408">
            <v>1.9647919900099851</v>
          </cell>
          <cell r="CW408">
            <v>3.2043815430029099E-2</v>
          </cell>
          <cell r="CX408">
            <v>-1.3979177034298118</v>
          </cell>
          <cell r="CY408">
            <v>-0.28357379312001285</v>
          </cell>
          <cell r="CZ408">
            <v>-0.36690272362011456</v>
          </cell>
          <cell r="DA408">
            <v>-0.2608412245499494</v>
          </cell>
          <cell r="DB408">
            <v>0</v>
          </cell>
          <cell r="DC408">
            <v>0</v>
          </cell>
          <cell r="DD408">
            <v>-16.448756522209806</v>
          </cell>
          <cell r="DE408">
            <v>1.6156074821738002</v>
          </cell>
          <cell r="DF408">
            <v>0</v>
          </cell>
          <cell r="DG408">
            <v>4.6419161869200707</v>
          </cell>
          <cell r="DH408">
            <v>-5.296115703004034E-2</v>
          </cell>
          <cell r="DI408">
            <v>0</v>
          </cell>
          <cell r="DJ408">
            <v>0</v>
          </cell>
          <cell r="DK408">
            <v>-1.9335827877999918</v>
          </cell>
          <cell r="DL408">
            <v>3.7234282820008957E-2</v>
          </cell>
          <cell r="DM408">
            <v>-1.0088524081397736</v>
          </cell>
          <cell r="DN408">
            <v>0</v>
          </cell>
          <cell r="DO408">
            <v>0</v>
          </cell>
          <cell r="DP408">
            <v>0</v>
          </cell>
          <cell r="DQ408">
            <v>-6.8146634599997924E-2</v>
          </cell>
          <cell r="DR408">
            <v>4.6485210267892398</v>
          </cell>
          <cell r="DS408">
            <v>-0.36434091551018355</v>
          </cell>
          <cell r="DT408">
            <v>0.1464024749498094</v>
          </cell>
          <cell r="DU408">
            <v>-0.11292921488006868</v>
          </cell>
          <cell r="DV408">
            <v>0</v>
          </cell>
          <cell r="DW408">
            <v>-0.58893965508991641</v>
          </cell>
          <cell r="DX408">
            <v>-0.11657602527998279</v>
          </cell>
          <cell r="DY408">
            <v>-0.37172985920005885</v>
          </cell>
          <cell r="DZ408">
            <v>0</v>
          </cell>
          <cell r="EA408">
            <v>-1.2677743129870578E-2</v>
          </cell>
          <cell r="EB408">
            <v>-5.3638288200090756E-3</v>
          </cell>
          <cell r="EC408">
            <v>0</v>
          </cell>
          <cell r="ED408">
            <v>6.0746757937499751</v>
          </cell>
          <cell r="EE408">
            <v>-5.7782976439302729</v>
          </cell>
          <cell r="EF408">
            <v>-0.27849938710960487</v>
          </cell>
          <cell r="EG408">
            <v>-0.34440583987998252</v>
          </cell>
          <cell r="EH408">
            <v>0</v>
          </cell>
          <cell r="EI408">
            <v>1.1370043404200487</v>
          </cell>
          <cell r="EJ408">
            <v>-0.87289615055988179</v>
          </cell>
          <cell r="EK408">
            <v>-3.0831654324697411</v>
          </cell>
          <cell r="EL408">
            <v>-0.43244486218986822</v>
          </cell>
          <cell r="EM408">
            <v>-6.7955121298837184E-3</v>
          </cell>
          <cell r="EN408">
            <v>-0.32081072139999378</v>
          </cell>
          <cell r="EO408">
            <v>-1.4721128983001108</v>
          </cell>
          <cell r="EP408">
            <v>5.4378764240027522E-2</v>
          </cell>
          <cell r="EQ408">
            <v>-0.1585499445500318</v>
          </cell>
          <cell r="ER408">
            <v>-0.61741825665012584</v>
          </cell>
          <cell r="ES408">
            <v>0.69595128705987008</v>
          </cell>
          <cell r="ET408">
            <v>-0.28567922021011327</v>
          </cell>
          <cell r="EU408">
            <v>0</v>
          </cell>
          <cell r="EV408">
            <v>-7.7691754310080796E-2</v>
          </cell>
          <cell r="EW408">
            <v>-1.2016343129971574E-2</v>
          </cell>
          <cell r="EX408">
            <v>-1.4188698069699512</v>
          </cell>
          <cell r="EY408">
            <v>3.417948843002705E-2</v>
          </cell>
          <cell r="EZ408">
            <v>-4.5341080050093296E-2</v>
          </cell>
          <cell r="FA408">
            <v>1.3627550697899551</v>
          </cell>
          <cell r="FB408">
            <v>3.7596010110064526E-2</v>
          </cell>
          <cell r="FC408">
            <v>1.8152646228199956</v>
          </cell>
          <cell r="FD408">
            <v>-2.7235665301896006</v>
          </cell>
          <cell r="FE408">
            <v>2.6949947257817257</v>
          </cell>
          <cell r="FF408">
            <v>4.197756647999995E-2</v>
          </cell>
          <cell r="FG408">
            <v>2.3573526998461602E-3</v>
          </cell>
          <cell r="FH408">
            <v>4.5609041350076041E-2</v>
          </cell>
          <cell r="FI408">
            <v>2.9680582739956662E-2</v>
          </cell>
          <cell r="FJ408">
            <v>-0.22538787558983131</v>
          </cell>
          <cell r="FK408">
            <v>0.13810499156011247</v>
          </cell>
          <cell r="FL408">
            <v>-0.21147113978986454</v>
          </cell>
          <cell r="FM408">
            <v>0.45880259174987259</v>
          </cell>
          <cell r="FN408">
            <v>0.11234493932010992</v>
          </cell>
          <cell r="FO408">
            <v>0</v>
          </cell>
          <cell r="FP408">
            <v>0</v>
          </cell>
          <cell r="FQ408">
            <v>2.3029766752599699</v>
          </cell>
          <cell r="FR408">
            <v>11.807519121062796</v>
          </cell>
          <cell r="FS408">
            <v>0</v>
          </cell>
          <cell r="FT408">
            <v>-3.5201572459982344E-2</v>
          </cell>
          <cell r="FU408">
            <v>0.71803031162005482</v>
          </cell>
          <cell r="FV408">
            <v>0</v>
          </cell>
          <cell r="FW408">
            <v>0.2645986279499084</v>
          </cell>
          <cell r="FX408">
            <v>10.997863898420064</v>
          </cell>
          <cell r="FY408">
            <v>0.20397002519985108</v>
          </cell>
          <cell r="FZ408">
            <v>0</v>
          </cell>
          <cell r="GA408">
            <v>-6.2794493600222268E-3</v>
          </cell>
          <cell r="GB408">
            <v>0</v>
          </cell>
          <cell r="GC408">
            <v>-0.32228086335987882</v>
          </cell>
          <cell r="GD408">
            <v>-1.3181856949927351E-2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0.13149957393997624</v>
          </cell>
          <cell r="G409">
            <v>-3.7015572952000184</v>
          </cell>
          <cell r="H409">
            <v>-0.89336025045986389</v>
          </cell>
          <cell r="I409">
            <v>-0.79555605723999179</v>
          </cell>
          <cell r="J409">
            <v>3.2280454779993306E-2</v>
          </cell>
          <cell r="K409">
            <v>-3.0822047058695716</v>
          </cell>
          <cell r="L409">
            <v>-2.2046990900407764</v>
          </cell>
          <cell r="M409">
            <v>-0.43673319525987608</v>
          </cell>
          <cell r="N409">
            <v>0.71359538898013852</v>
          </cell>
          <cell r="O409">
            <v>-0.18483952703081741</v>
          </cell>
          <cell r="P409">
            <v>-2.8221604211394151</v>
          </cell>
          <cell r="Q409">
            <v>-0.99919001152056808</v>
          </cell>
          <cell r="R409">
            <v>-10.03806088231795</v>
          </cell>
          <cell r="S409">
            <v>-8.4861464449199957</v>
          </cell>
          <cell r="T409">
            <v>-1.8469494175587897</v>
          </cell>
          <cell r="U409">
            <v>4.4566656741403676</v>
          </cell>
          <cell r="V409">
            <v>-2.2616915200892436</v>
          </cell>
          <cell r="W409">
            <v>0.12455613352994988</v>
          </cell>
          <cell r="X409">
            <v>0.15470376207986192</v>
          </cell>
          <cell r="Y409">
            <v>-8.3026005387609985</v>
          </cell>
          <cell r="Z409">
            <v>-0.12756171328055643</v>
          </cell>
          <cell r="AA409">
            <v>-1.425339557319603</v>
          </cell>
          <cell r="AB409">
            <v>0.24531953687983332</v>
          </cell>
          <cell r="AC409">
            <v>-1.7865537656507513</v>
          </cell>
          <cell r="AD409">
            <v>9.2175369686301565</v>
          </cell>
          <cell r="AE409">
            <v>-19.120980952393438</v>
          </cell>
          <cell r="AF409">
            <v>-0.9922467030610278</v>
          </cell>
          <cell r="AG409">
            <v>22.0749778986401</v>
          </cell>
          <cell r="AH409">
            <v>4.8198534222001399</v>
          </cell>
          <cell r="AI409">
            <v>-2.8516630887388601</v>
          </cell>
          <cell r="AJ409">
            <v>0.76767575819985723</v>
          </cell>
          <cell r="AK409">
            <v>-8.327186229129893</v>
          </cell>
          <cell r="AL409">
            <v>-5.8115370019550028E-2</v>
          </cell>
          <cell r="AM409">
            <v>-1.4520429660997252</v>
          </cell>
          <cell r="AN409">
            <v>-4.0246003017700787</v>
          </cell>
          <cell r="AO409">
            <v>-7.2582404058302927</v>
          </cell>
          <cell r="AP409">
            <v>-0.32514574325887224</v>
          </cell>
          <cell r="AQ409">
            <v>-21.494247223538878</v>
          </cell>
          <cell r="AR409">
            <v>21.771856715749891</v>
          </cell>
          <cell r="AS409">
            <v>9.3565942949890086</v>
          </cell>
          <cell r="AT409">
            <v>-1.2926799637598378</v>
          </cell>
          <cell r="AU409">
            <v>-7.9445059226504782</v>
          </cell>
          <cell r="AV409">
            <v>-1.2100982148199364</v>
          </cell>
          <cell r="AW409">
            <v>-0.17252922152965766</v>
          </cell>
          <cell r="AX409">
            <v>1.2225426962104393</v>
          </cell>
          <cell r="AY409">
            <v>-9.0547216874001606</v>
          </cell>
          <cell r="AZ409">
            <v>-11.004759706322147</v>
          </cell>
          <cell r="BA409">
            <v>-4.5387729481190036</v>
          </cell>
          <cell r="BB409">
            <v>-0.37450141889985389</v>
          </cell>
          <cell r="BC409">
            <v>-0.11428620012975443</v>
          </cell>
          <cell r="BD409">
            <v>46.899575008189458</v>
          </cell>
          <cell r="BE409">
            <v>-15.102280566061381</v>
          </cell>
          <cell r="BF409">
            <v>-1.9527629922704364</v>
          </cell>
          <cell r="BG409">
            <v>-0.83360161710970715</v>
          </cell>
          <cell r="BH409">
            <v>16.023756659989886</v>
          </cell>
          <cell r="BI409">
            <v>0</v>
          </cell>
          <cell r="BJ409">
            <v>-0.41726796052989812</v>
          </cell>
          <cell r="BK409">
            <v>-3.2091083548793904</v>
          </cell>
          <cell r="BL409">
            <v>-3.5789857861200289</v>
          </cell>
          <cell r="BM409">
            <v>-4.7126636783214053</v>
          </cell>
          <cell r="BN409">
            <v>-3.2434977645207255</v>
          </cell>
          <cell r="BO409">
            <v>-6.7206867062304809</v>
          </cell>
          <cell r="BP409">
            <v>-5.1730915407806606</v>
          </cell>
          <cell r="BQ409">
            <v>-1.284370825291262</v>
          </cell>
          <cell r="BR409">
            <v>-23.806953082137625</v>
          </cell>
          <cell r="BS409">
            <v>-2.6442187323918915</v>
          </cell>
          <cell r="BT409">
            <v>-0.75584884243107808</v>
          </cell>
          <cell r="BU409">
            <v>-1.9915403457398497</v>
          </cell>
          <cell r="BV409">
            <v>-1.4043399048096035</v>
          </cell>
          <cell r="BW409">
            <v>-3.1931448439199812</v>
          </cell>
          <cell r="BX409">
            <v>-1.7595149412809405</v>
          </cell>
          <cell r="BY409">
            <v>-1.442797495810737</v>
          </cell>
          <cell r="BZ409">
            <v>1.2506626733993471</v>
          </cell>
          <cell r="CA409">
            <v>-7.7930308945669822</v>
          </cell>
          <cell r="CB409">
            <v>-1.1501820923385822</v>
          </cell>
          <cell r="CC409">
            <v>-0.30670990861108294</v>
          </cell>
          <cell r="CD409">
            <v>-2.6162877536207816</v>
          </cell>
          <cell r="CE409">
            <v>-14.741305058865692</v>
          </cell>
          <cell r="CF409">
            <v>-1.263490909968823</v>
          </cell>
          <cell r="CG409">
            <v>-1.5970563262399082</v>
          </cell>
          <cell r="CH409">
            <v>-0.40576740982032788</v>
          </cell>
          <cell r="CI409">
            <v>-2.4305499812908238</v>
          </cell>
          <cell r="CJ409">
            <v>-1.9750762546391343</v>
          </cell>
          <cell r="CK409">
            <v>0.60525463985959504</v>
          </cell>
          <cell r="CL409">
            <v>-0.71623658633870946</v>
          </cell>
          <cell r="CM409">
            <v>1.6413320743704389</v>
          </cell>
          <cell r="CN409">
            <v>-2.5212142148411658</v>
          </cell>
          <cell r="CO409">
            <v>-2.2927381800200237</v>
          </cell>
          <cell r="CP409">
            <v>-1.8609883415574586</v>
          </cell>
          <cell r="CQ409">
            <v>-1.9247735683802603</v>
          </cell>
          <cell r="CR409">
            <v>-17.275119025231106</v>
          </cell>
          <cell r="CS409">
            <v>-2.5735708120173513</v>
          </cell>
          <cell r="CT409">
            <v>-0.61153733379978803</v>
          </cell>
          <cell r="CU409">
            <v>-9.0224941994802066</v>
          </cell>
          <cell r="CV409">
            <v>0.15016045345873863</v>
          </cell>
          <cell r="CW409">
            <v>-7.2735572500405397</v>
          </cell>
          <cell r="CX409">
            <v>-2.6358005815800425</v>
          </cell>
          <cell r="CY409">
            <v>-4.6495391641401511</v>
          </cell>
          <cell r="CZ409">
            <v>-3.3012247315109562</v>
          </cell>
          <cell r="DA409">
            <v>0</v>
          </cell>
          <cell r="DB409">
            <v>13.652331700230206</v>
          </cell>
          <cell r="DC409">
            <v>-3.137397141828842</v>
          </cell>
          <cell r="DD409">
            <v>2.127510035481464</v>
          </cell>
          <cell r="DE409">
            <v>-71.983840507848072</v>
          </cell>
          <cell r="DF409">
            <v>-0.64842780858998594</v>
          </cell>
          <cell r="DG409">
            <v>-0.40338969738877495</v>
          </cell>
          <cell r="DH409">
            <v>-2.9158118734303571</v>
          </cell>
          <cell r="DI409">
            <v>-1.4050122885810197</v>
          </cell>
          <cell r="DJ409">
            <v>-5.2926006721208978</v>
          </cell>
          <cell r="DK409">
            <v>-0.38389373417976458</v>
          </cell>
          <cell r="DL409">
            <v>-1.7207317935681203</v>
          </cell>
          <cell r="DM409">
            <v>-8.3854788672579161</v>
          </cell>
          <cell r="DN409">
            <v>-0.45054840150987729</v>
          </cell>
          <cell r="DO409">
            <v>-48.657215572549831</v>
          </cell>
          <cell r="DP409">
            <v>-0.37233495258988114</v>
          </cell>
          <cell r="DQ409">
            <v>-1.3483948460707325</v>
          </cell>
          <cell r="DR409">
            <v>59.929743550019339</v>
          </cell>
          <cell r="DS409">
            <v>-1.0252720814551139</v>
          </cell>
          <cell r="DT409">
            <v>65.710444594249566</v>
          </cell>
          <cell r="DU409">
            <v>-1.7119364695008699</v>
          </cell>
          <cell r="DV409">
            <v>0</v>
          </cell>
          <cell r="DW409">
            <v>0.62992294157993456</v>
          </cell>
          <cell r="DX409">
            <v>2.1999871118287047</v>
          </cell>
          <cell r="DY409">
            <v>-5.7487767021193577</v>
          </cell>
          <cell r="DZ409">
            <v>1.497761323411396</v>
          </cell>
          <cell r="EA409">
            <v>-2.6542335625799751</v>
          </cell>
          <cell r="EB409">
            <v>0.94294733992865076</v>
          </cell>
          <cell r="EC409">
            <v>-2.1463120029511629</v>
          </cell>
          <cell r="ED409">
            <v>2.235211057592096</v>
          </cell>
          <cell r="EE409">
            <v>-13.073328106926056</v>
          </cell>
          <cell r="EF409">
            <v>4.1391842481261847</v>
          </cell>
          <cell r="EG409">
            <v>23.691510313779872</v>
          </cell>
          <cell r="EH409">
            <v>-0.76836333560004277</v>
          </cell>
          <cell r="EI409">
            <v>6.2895677642991359</v>
          </cell>
          <cell r="EJ409">
            <v>-3.4105855430798329</v>
          </cell>
          <cell r="EK409">
            <v>-4.968390036459823</v>
          </cell>
          <cell r="EL409">
            <v>1.3922950705891708</v>
          </cell>
          <cell r="EM409">
            <v>-7.0407107476803503</v>
          </cell>
          <cell r="EN409">
            <v>-34.792294139775549</v>
          </cell>
          <cell r="EO409">
            <v>0.82579556907057849</v>
          </cell>
          <cell r="EP409">
            <v>6.4842231293987425</v>
          </cell>
          <cell r="EQ409">
            <v>-4.9155603996096033</v>
          </cell>
          <cell r="ER409">
            <v>-66.071483611536678</v>
          </cell>
          <cell r="ES409">
            <v>1.325559442908343</v>
          </cell>
          <cell r="ET409">
            <v>-0.68759632175169827</v>
          </cell>
          <cell r="EU409">
            <v>0.42770337276851933</v>
          </cell>
          <cell r="EV409">
            <v>-4.5361937726593169</v>
          </cell>
          <cell r="EW409">
            <v>-4.5870663220212009</v>
          </cell>
          <cell r="EX409">
            <v>-4.06702119638976</v>
          </cell>
          <cell r="EY409">
            <v>-7.9573640545895614</v>
          </cell>
          <cell r="EZ409">
            <v>-2.5815166840184247</v>
          </cell>
          <cell r="FA409">
            <v>-29.374477693439985</v>
          </cell>
          <cell r="FB409">
            <v>3.5032523922991459</v>
          </cell>
          <cell r="FC409">
            <v>-13.721771238459041</v>
          </cell>
          <cell r="FD409">
            <v>-3.814991536171874</v>
          </cell>
          <cell r="FE409">
            <v>161.20714993718138</v>
          </cell>
          <cell r="FF409">
            <v>225.64254849532153</v>
          </cell>
          <cell r="FG409">
            <v>0.15531070946235559</v>
          </cell>
          <cell r="FH409">
            <v>4.8621458954194168</v>
          </cell>
          <cell r="FI409">
            <v>-4.1011355020100382</v>
          </cell>
          <cell r="FJ409">
            <v>2.0648686706408625</v>
          </cell>
          <cell r="FK409">
            <v>-18.758198656709283</v>
          </cell>
          <cell r="FL409">
            <v>-7.3088740262592182</v>
          </cell>
          <cell r="FM409">
            <v>-5.624441457552166</v>
          </cell>
          <cell r="FN409">
            <v>-3.5703026756382314</v>
          </cell>
          <cell r="FO409">
            <v>-20.895761982949807</v>
          </cell>
          <cell r="FP409">
            <v>-1.8097894330694544</v>
          </cell>
          <cell r="FQ409">
            <v>-9.4492200994809536</v>
          </cell>
          <cell r="FR409">
            <v>-58.328459638258209</v>
          </cell>
          <cell r="FS409">
            <v>-0.30340070704187383</v>
          </cell>
          <cell r="FT409">
            <v>-18.56711060311136</v>
          </cell>
          <cell r="FU409">
            <v>-3.3441812964201745</v>
          </cell>
          <cell r="FV409">
            <v>8.7870040564203009</v>
          </cell>
          <cell r="FW409">
            <v>0.82061327484007052</v>
          </cell>
          <cell r="FX409">
            <v>-0.70579081262076215</v>
          </cell>
          <cell r="FY409">
            <v>0.17620000493116095</v>
          </cell>
          <cell r="FZ409">
            <v>-0.36204311460824101</v>
          </cell>
          <cell r="GA409">
            <v>-25.89270100702015</v>
          </cell>
          <cell r="GB409">
            <v>-13.43609987723903</v>
          </cell>
          <cell r="GC409">
            <v>-8.7984340524599247</v>
          </cell>
          <cell r="GD409">
            <v>3.2974844960517657</v>
          </cell>
          <cell r="GE409">
            <v>46.639662353234598</v>
          </cell>
          <cell r="GF409">
            <v>3.940488234267832</v>
          </cell>
          <cell r="GG409">
            <v>-2.6734360551181453</v>
          </cell>
          <cell r="GH409">
            <v>-3.9585057825006515</v>
          </cell>
          <cell r="GI409">
            <v>2.4771716351101531</v>
          </cell>
          <cell r="GJ409">
            <v>1.6734870772697832</v>
          </cell>
          <cell r="GK409">
            <v>-0.31097723673974542</v>
          </cell>
          <cell r="GL409">
            <v>-5.6720030874457734</v>
          </cell>
          <cell r="GM409">
            <v>-0.56193262536180555</v>
          </cell>
          <cell r="GN409">
            <v>2.7733073134422739</v>
          </cell>
          <cell r="GO409">
            <v>11.307795591929789</v>
          </cell>
          <cell r="GP409">
            <v>1.9938378988590557</v>
          </cell>
          <cell r="GQ409">
            <v>35.650429389512283</v>
          </cell>
          <cell r="GR409">
            <v>-27.099674152821535</v>
          </cell>
          <cell r="GS409">
            <v>4.6614726658481231</v>
          </cell>
          <cell r="GT409">
            <v>2.2112464009478572</v>
          </cell>
          <cell r="GU409">
            <v>0.39595751638989896</v>
          </cell>
          <cell r="GV409">
            <v>-0.17727589152002565</v>
          </cell>
          <cell r="GW409">
            <v>-1.6520660808696448</v>
          </cell>
          <cell r="GX409">
            <v>-6.5102859892494962</v>
          </cell>
          <cell r="GY409">
            <v>1.5357029640654218</v>
          </cell>
          <cell r="GZ409">
            <v>-4.4720567696240323</v>
          </cell>
          <cell r="HA409">
            <v>-6.5926007807993301</v>
          </cell>
          <cell r="HB409">
            <v>-21.059796948489748</v>
          </cell>
          <cell r="HC409">
            <v>3.3300109526971937</v>
          </cell>
          <cell r="HD409">
            <v>1.2300178078003228</v>
          </cell>
          <cell r="HE409">
            <v>-22.582214069087058</v>
          </cell>
          <cell r="HF409">
            <v>-0.22269939128455007</v>
          </cell>
          <cell r="HG409">
            <v>-3.2603110074414872</v>
          </cell>
          <cell r="HH409">
            <v>-4.1372291835687065</v>
          </cell>
          <cell r="HI409">
            <v>-2.9476503762703032</v>
          </cell>
          <cell r="HJ409">
            <v>-1.7715035199298654</v>
          </cell>
          <cell r="HK409">
            <v>-3.3680728239396558</v>
          </cell>
          <cell r="HL409">
            <v>2.4749250399781886</v>
          </cell>
          <cell r="HM409">
            <v>-1.7304894722074096</v>
          </cell>
          <cell r="HN409">
            <v>-2.8359858310905111</v>
          </cell>
          <cell r="HO409">
            <v>-3.7097203006005657</v>
          </cell>
          <cell r="HP409">
            <v>-4.1866027238138486</v>
          </cell>
          <cell r="HQ409">
            <v>3.1131255211148527</v>
          </cell>
          <cell r="HR409">
            <v>-48.649248573521618</v>
          </cell>
          <cell r="HS409">
            <v>-4.4363291006229701</v>
          </cell>
          <cell r="HT409">
            <v>-8.6516969469739706</v>
          </cell>
          <cell r="HU409">
            <v>48.164311944819929</v>
          </cell>
          <cell r="HV409">
            <v>5.4698146368100424</v>
          </cell>
          <cell r="HW409">
            <v>-16.115271897121602</v>
          </cell>
          <cell r="HX409">
            <v>0.67762761329049681</v>
          </cell>
          <cell r="HY409">
            <v>-16.61543688456004</v>
          </cell>
          <cell r="HZ409">
            <v>-3.4861548144763219</v>
          </cell>
          <cell r="IA409">
            <v>-47.338316915043833</v>
          </cell>
          <cell r="IB409">
            <v>-0.56660933993953222</v>
          </cell>
          <cell r="IC409">
            <v>-4.3076592920042458</v>
          </cell>
          <cell r="ID409">
            <v>-1.443527577783243</v>
          </cell>
          <cell r="IE409">
            <v>-60.135921940207481</v>
          </cell>
          <cell r="IF409">
            <v>-1.2729313785603154</v>
          </cell>
          <cell r="IG409">
            <v>6.57061495463131</v>
          </cell>
          <cell r="IH409">
            <v>-1.7328262571827509</v>
          </cell>
          <cell r="II409">
            <v>-34.81689375895894</v>
          </cell>
          <cell r="IJ409">
            <v>-1.8266379330189011</v>
          </cell>
          <cell r="IK409">
            <v>-20.553256605217939</v>
          </cell>
          <cell r="IL409">
            <v>-3.0831460172230436</v>
          </cell>
          <cell r="IM409">
            <v>-4.4566475485335104</v>
          </cell>
          <cell r="IN409">
            <v>-3.9570123579833307</v>
          </cell>
          <cell r="IO409">
            <v>5.5196211947804841</v>
          </cell>
          <cell r="IP409">
            <v>-0.51397472312237369</v>
          </cell>
          <cell r="IQ409">
            <v>-1.2831509877287317E-2</v>
          </cell>
          <cell r="IR409">
            <v>-48.513585251785116</v>
          </cell>
          <cell r="IS409">
            <v>-0.98182013004770852</v>
          </cell>
          <cell r="IT409">
            <v>-8.1615141648399003</v>
          </cell>
          <cell r="IU409">
            <v>-10.76547579191174</v>
          </cell>
          <cell r="IV409">
            <v>-20.469646039979125</v>
          </cell>
          <cell r="IW409">
            <v>0.81034695310999894</v>
          </cell>
          <cell r="IX409">
            <v>-7.2909374165192276</v>
          </cell>
          <cell r="IY409">
            <v>-7.9502933704570751</v>
          </cell>
          <cell r="IZ409">
            <v>-3.7711695768957725</v>
          </cell>
          <cell r="JA409">
            <v>10.654410200368147</v>
          </cell>
          <cell r="JB409">
            <v>2.4677641921198301</v>
          </cell>
          <cell r="JC409">
            <v>-0.61315364161418984</v>
          </cell>
          <cell r="JD409">
            <v>-2.4420964651326358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-0.40232229126999997</v>
          </cell>
          <cell r="G410">
            <v>-2.2047257880000188</v>
          </cell>
          <cell r="H410">
            <v>-0.19040300082997419</v>
          </cell>
          <cell r="I410">
            <v>-0.29195131075994141</v>
          </cell>
          <cell r="J410">
            <v>-0.13256483285999821</v>
          </cell>
          <cell r="K410">
            <v>-1.5667192524899747</v>
          </cell>
          <cell r="L410">
            <v>2.3008045529877563E-2</v>
          </cell>
          <cell r="M410">
            <v>-0.6296753505698689</v>
          </cell>
          <cell r="N410">
            <v>-2.02877882572011</v>
          </cell>
          <cell r="O410">
            <v>8.9282447015648359E-4</v>
          </cell>
          <cell r="P410">
            <v>1.5345416939098868</v>
          </cell>
          <cell r="Q410">
            <v>0.25537272231986208</v>
          </cell>
          <cell r="R410">
            <v>-18.852917358592094</v>
          </cell>
          <cell r="S410">
            <v>-0.17907454388000588</v>
          </cell>
          <cell r="T410">
            <v>-6.4338643080600377</v>
          </cell>
          <cell r="U410">
            <v>-2.6196190066600593</v>
          </cell>
          <cell r="V410">
            <v>-4.2959403490158365E-2</v>
          </cell>
          <cell r="W410">
            <v>-0.21633718367002075</v>
          </cell>
          <cell r="X410">
            <v>-0.31724341530002675</v>
          </cell>
          <cell r="Y410">
            <v>-0.55318957014014813</v>
          </cell>
          <cell r="Z410">
            <v>-0.15835795461998714</v>
          </cell>
          <cell r="AA410">
            <v>-0.73752902201022152</v>
          </cell>
          <cell r="AB410">
            <v>-6.1371113549103029</v>
          </cell>
          <cell r="AC410">
            <v>-1.2874289959001999</v>
          </cell>
          <cell r="AD410">
            <v>-0.17020259995001652</v>
          </cell>
          <cell r="AE410">
            <v>-17.547083854329685</v>
          </cell>
          <cell r="AF410">
            <v>0.96714954359003968</v>
          </cell>
          <cell r="AG410">
            <v>-22.976972451079291</v>
          </cell>
          <cell r="AH410">
            <v>-4.8599174472600453</v>
          </cell>
          <cell r="AI410">
            <v>-1.360766782850078</v>
          </cell>
          <cell r="AJ410">
            <v>2.9396751004198904</v>
          </cell>
          <cell r="AK410">
            <v>-0.19381476550984189</v>
          </cell>
          <cell r="AL410">
            <v>-0.74212551462005649</v>
          </cell>
          <cell r="AM410">
            <v>0</v>
          </cell>
          <cell r="AN410">
            <v>-1.2598662060800052</v>
          </cell>
          <cell r="AO410">
            <v>-3.4190191981899716</v>
          </cell>
          <cell r="AP410">
            <v>-1.0002988557300796</v>
          </cell>
          <cell r="AQ410">
            <v>14.358872722979868</v>
          </cell>
          <cell r="AR410">
            <v>-66.478482715450809</v>
          </cell>
          <cell r="AS410">
            <v>-10.053933968769343</v>
          </cell>
          <cell r="AT410">
            <v>0.12150571159008905</v>
          </cell>
          <cell r="AU410">
            <v>-1.2601226696499452</v>
          </cell>
          <cell r="AV410">
            <v>-0.7480784728099934</v>
          </cell>
          <cell r="AW410">
            <v>-0.58211207470003501</v>
          </cell>
          <cell r="AX410">
            <v>-2.5378373260300577</v>
          </cell>
          <cell r="AY410">
            <v>2.4559377213900007</v>
          </cell>
          <cell r="AZ410">
            <v>0</v>
          </cell>
          <cell r="BA410">
            <v>-0.846933925349731</v>
          </cell>
          <cell r="BB410">
            <v>-2.3911604221100333</v>
          </cell>
          <cell r="BC410">
            <v>-0.34281421866990058</v>
          </cell>
          <cell r="BD410">
            <v>-50.292933070339586</v>
          </cell>
          <cell r="BE410">
            <v>-26.514272844069637</v>
          </cell>
          <cell r="BF410">
            <v>0</v>
          </cell>
          <cell r="BG410">
            <v>2.9970682679959282E-2</v>
          </cell>
          <cell r="BH410">
            <v>-7.4370416969941289E-2</v>
          </cell>
          <cell r="BI410">
            <v>0</v>
          </cell>
          <cell r="BJ410">
            <v>0</v>
          </cell>
          <cell r="BK410">
            <v>-20.502662925479967</v>
          </cell>
          <cell r="BL410">
            <v>-2.5702820473497923</v>
          </cell>
          <cell r="BM410">
            <v>0</v>
          </cell>
          <cell r="BN410">
            <v>-0.44375456271973235</v>
          </cell>
          <cell r="BO410">
            <v>-0.33955393328000127</v>
          </cell>
          <cell r="BP410">
            <v>-1.3516210471598242</v>
          </cell>
          <cell r="BQ410">
            <v>-1.2619985937899401</v>
          </cell>
          <cell r="BR410">
            <v>-47.374788595570863</v>
          </cell>
          <cell r="BS410">
            <v>2.7775087260124565E-2</v>
          </cell>
          <cell r="BT410">
            <v>-4.1575426309800605</v>
          </cell>
          <cell r="BU410">
            <v>0</v>
          </cell>
          <cell r="BV410">
            <v>0</v>
          </cell>
          <cell r="BW410">
            <v>-8.3998457823701074</v>
          </cell>
          <cell r="BX410">
            <v>0</v>
          </cell>
          <cell r="BY410">
            <v>-4.1651511859899983</v>
          </cell>
          <cell r="BZ410">
            <v>-19.895217665532073</v>
          </cell>
          <cell r="CA410">
            <v>-5.5558310381597948</v>
          </cell>
          <cell r="CB410">
            <v>0</v>
          </cell>
          <cell r="CC410">
            <v>-0.55042744650972963</v>
          </cell>
          <cell r="CD410">
            <v>-4.6785479332902469</v>
          </cell>
          <cell r="CE410">
            <v>-31.081150168240129</v>
          </cell>
          <cell r="CF410">
            <v>0</v>
          </cell>
          <cell r="CG410">
            <v>-6.760049299828097E-3</v>
          </cell>
          <cell r="CH410">
            <v>5.2556362439872828E-2</v>
          </cell>
          <cell r="CI410">
            <v>0</v>
          </cell>
          <cell r="CJ410">
            <v>0</v>
          </cell>
          <cell r="CK410">
            <v>0</v>
          </cell>
          <cell r="CL410">
            <v>-42.958168913569807</v>
          </cell>
          <cell r="CM410">
            <v>-0.7667106728285944</v>
          </cell>
          <cell r="CN410">
            <v>16.733536435010137</v>
          </cell>
          <cell r="CO410">
            <v>-4.7953107299917974E-2</v>
          </cell>
          <cell r="CP410">
            <v>-4.0239060128096753</v>
          </cell>
          <cell r="CQ410">
            <v>-6.3744209880042035E-2</v>
          </cell>
          <cell r="CR410">
            <v>-9.1360580302061862</v>
          </cell>
          <cell r="CS410">
            <v>0</v>
          </cell>
          <cell r="CT410">
            <v>-0.26067684766985622</v>
          </cell>
          <cell r="CU410">
            <v>-8.2928225347200168</v>
          </cell>
          <cell r="CV410">
            <v>-4.0642856319976772E-2</v>
          </cell>
          <cell r="CW410">
            <v>0</v>
          </cell>
          <cell r="CX410">
            <v>-6.5100310289949448E-2</v>
          </cell>
          <cell r="CY410">
            <v>6.8444590100170899E-2</v>
          </cell>
          <cell r="CZ410">
            <v>8.964655147974554E-2</v>
          </cell>
          <cell r="DA410">
            <v>0</v>
          </cell>
          <cell r="DB410">
            <v>-0.37585616110004594</v>
          </cell>
          <cell r="DC410">
            <v>-0.25905046168008994</v>
          </cell>
          <cell r="DD410">
            <v>0</v>
          </cell>
          <cell r="DE410">
            <v>-37.846858128428721</v>
          </cell>
          <cell r="DF410">
            <v>-2.0944043442796101</v>
          </cell>
          <cell r="DG410">
            <v>-0.91156126999931075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0.16290786634999677</v>
          </cell>
          <cell r="DM410">
            <v>-1.1482511596395852</v>
          </cell>
          <cell r="DN410">
            <v>-0.27045105690012861</v>
          </cell>
          <cell r="DO410">
            <v>-1.0661718308501804</v>
          </cell>
          <cell r="DP410">
            <v>-2.9419899342601639</v>
          </cell>
          <cell r="DQ410">
            <v>-29.576936398850194</v>
          </cell>
          <cell r="DR410">
            <v>-0.99185502598629682</v>
          </cell>
          <cell r="DS410">
            <v>-9.1358415350441646E-2</v>
          </cell>
          <cell r="DT410">
            <v>2.5301612980001664E-2</v>
          </cell>
          <cell r="DU410">
            <v>-2.3762091284500002</v>
          </cell>
          <cell r="DV410">
            <v>0</v>
          </cell>
          <cell r="DW410">
            <v>0</v>
          </cell>
          <cell r="DX410">
            <v>0</v>
          </cell>
          <cell r="DY410">
            <v>-0.33041102237075393</v>
          </cell>
          <cell r="DZ410">
            <v>-8.3937767159568466E-2</v>
          </cell>
          <cell r="EA410">
            <v>9.4796490170210745E-2</v>
          </cell>
          <cell r="EB410">
            <v>2.6110969164799371</v>
          </cell>
          <cell r="EC410">
            <v>-0.538057876379753</v>
          </cell>
          <cell r="ED410">
            <v>-0.30307583591002185</v>
          </cell>
          <cell r="EE410">
            <v>21.829072225889831</v>
          </cell>
          <cell r="EF410">
            <v>-7.9346698298199954</v>
          </cell>
          <cell r="EG410">
            <v>17.368620608430319</v>
          </cell>
          <cell r="EH410">
            <v>0.33874339406975196</v>
          </cell>
          <cell r="EI410">
            <v>0.44156500546000643</v>
          </cell>
          <cell r="EJ410">
            <v>0.76104406790000212</v>
          </cell>
          <cell r="EK410">
            <v>3.9110822531499707</v>
          </cell>
          <cell r="EL410">
            <v>-1.4642962868201721</v>
          </cell>
          <cell r="EM410">
            <v>3.0146542056500039</v>
          </cell>
          <cell r="EN410">
            <v>5.196421452001232E-2</v>
          </cell>
          <cell r="EO410">
            <v>4.8673705424500895</v>
          </cell>
          <cell r="EP410">
            <v>1.121061189370721</v>
          </cell>
          <cell r="EQ410">
            <v>-0.64806713847019637</v>
          </cell>
          <cell r="ER410">
            <v>1.0939236233225529</v>
          </cell>
          <cell r="ES410">
            <v>-9.2810319230011373E-2</v>
          </cell>
          <cell r="ET410">
            <v>0.20746970113032148</v>
          </cell>
          <cell r="EU410">
            <v>0.60314119292991109</v>
          </cell>
          <cell r="EV410">
            <v>0</v>
          </cell>
          <cell r="EW410">
            <v>-0.19731452113001069</v>
          </cell>
          <cell r="EX410">
            <v>0.38301998767997247</v>
          </cell>
          <cell r="EY410">
            <v>-0.67450311504012461</v>
          </cell>
          <cell r="EZ410">
            <v>0.34695949560000372</v>
          </cell>
          <cell r="FA410">
            <v>0.14130880587003958</v>
          </cell>
          <cell r="FB410">
            <v>0.48647143827997752</v>
          </cell>
          <cell r="FC410">
            <v>-0.14915571256051408</v>
          </cell>
          <cell r="FD410">
            <v>3.9336669789918233E-2</v>
          </cell>
          <cell r="FE410">
            <v>-1.842250433690424</v>
          </cell>
          <cell r="FF410">
            <v>-1.0004441719502211E-11</v>
          </cell>
          <cell r="FG410">
            <v>-4.298668945011741E-2</v>
          </cell>
          <cell r="FH410">
            <v>0</v>
          </cell>
          <cell r="FI410">
            <v>0.22949663934002729</v>
          </cell>
          <cell r="FJ410">
            <v>-2.9817011277699521</v>
          </cell>
          <cell r="FK410">
            <v>-3.1935530390001077E-2</v>
          </cell>
          <cell r="FL410">
            <v>0.71251347838983747</v>
          </cell>
          <cell r="FM410">
            <v>-0.11152499620015988</v>
          </cell>
          <cell r="FN410">
            <v>7.3581032629931542E-2</v>
          </cell>
          <cell r="FO410">
            <v>0</v>
          </cell>
          <cell r="FP410">
            <v>0.21168240239990155</v>
          </cell>
          <cell r="FQ410">
            <v>9.8624357369999416E-2</v>
          </cell>
          <cell r="FR410">
            <v>4.0701910643601877</v>
          </cell>
          <cell r="FS410">
            <v>0</v>
          </cell>
          <cell r="FT410">
            <v>-0.44223051911990297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0.28136245094003698</v>
          </cell>
          <cell r="FZ410">
            <v>-5.1861646130078043E-2</v>
          </cell>
          <cell r="GA410">
            <v>-4.9811283209919566E-2</v>
          </cell>
          <cell r="GB410">
            <v>0</v>
          </cell>
          <cell r="GC410">
            <v>4.3275735361801253</v>
          </cell>
          <cell r="GD410">
            <v>5.1585257001534046E-3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2.1855364745897532</v>
          </cell>
          <cell r="G411">
            <v>1.1933051755195265</v>
          </cell>
          <cell r="H411">
            <v>-1.2135086783900988</v>
          </cell>
          <cell r="I411">
            <v>-1.2826200996496482</v>
          </cell>
          <cell r="J411">
            <v>-0.47501987290002035</v>
          </cell>
          <cell r="K411">
            <v>-2.7489973805209047</v>
          </cell>
          <cell r="L411">
            <v>-1.1490259110405532</v>
          </cell>
          <cell r="M411">
            <v>-3.2796963406999566</v>
          </cell>
          <cell r="N411">
            <v>-0.46212192531947949</v>
          </cell>
          <cell r="O411">
            <v>-1.1080330208615123</v>
          </cell>
          <cell r="P411">
            <v>-0.89425605021096999</v>
          </cell>
          <cell r="Q411">
            <v>0.88648894769085018</v>
          </cell>
          <cell r="R411">
            <v>-0.86649131846206728</v>
          </cell>
          <cell r="S411">
            <v>-5.5985107741007596</v>
          </cell>
          <cell r="T411">
            <v>-23.564089670750036</v>
          </cell>
          <cell r="U411">
            <v>6.1196857168797578</v>
          </cell>
          <cell r="V411">
            <v>-1.8303108190002604</v>
          </cell>
          <cell r="W411">
            <v>-1.7151604499299538</v>
          </cell>
          <cell r="X411">
            <v>-6.9560292549094811</v>
          </cell>
          <cell r="Y411">
            <v>2.6967344773802324</v>
          </cell>
          <cell r="Z411">
            <v>-5.7591135867305638</v>
          </cell>
          <cell r="AA411">
            <v>-2.6672178301596432</v>
          </cell>
          <cell r="AB411">
            <v>-2.0669181252005728</v>
          </cell>
          <cell r="AC411">
            <v>-1.6275653144493845</v>
          </cell>
          <cell r="AD411">
            <v>42.102004312499957</v>
          </cell>
          <cell r="AE411">
            <v>-15.979121243130066</v>
          </cell>
          <cell r="AF411">
            <v>-0.32357269768908736</v>
          </cell>
          <cell r="AG411">
            <v>-0.80924269913066382</v>
          </cell>
          <cell r="AH411">
            <v>-4.3449788938696656</v>
          </cell>
          <cell r="AI411">
            <v>7.0850230439987172E-2</v>
          </cell>
          <cell r="AJ411">
            <v>-4.8555508802096483</v>
          </cell>
          <cell r="AK411">
            <v>0.13809111198952451</v>
          </cell>
          <cell r="AL411">
            <v>6.7043641471209412</v>
          </cell>
          <cell r="AM411">
            <v>-7.21144840803845</v>
          </cell>
          <cell r="AN411">
            <v>-5.6521518781892155</v>
          </cell>
          <cell r="AO411">
            <v>-4.7491636398008268</v>
          </cell>
          <cell r="AP411">
            <v>-0.13898941040952195</v>
          </cell>
          <cell r="AQ411">
            <v>5.1926717746500799</v>
          </cell>
          <cell r="AR411">
            <v>-53.807804006792139</v>
          </cell>
          <cell r="AS411">
            <v>-8.2513959549678475</v>
          </cell>
          <cell r="AT411">
            <v>1.2509079812989512</v>
          </cell>
          <cell r="AU411">
            <v>-1.0178140171492487</v>
          </cell>
          <cell r="AV411">
            <v>-2.3403010535203066</v>
          </cell>
          <cell r="AW411">
            <v>-1.796307894959682</v>
          </cell>
          <cell r="AX411">
            <v>-3.889569781001228</v>
          </cell>
          <cell r="AY411">
            <v>-10.564222028311633</v>
          </cell>
          <cell r="AZ411">
            <v>-15.229743843290635</v>
          </cell>
          <cell r="BA411">
            <v>-9.5301413416873402</v>
          </cell>
          <cell r="BB411">
            <v>-2.1396044220800832</v>
          </cell>
          <cell r="BC411">
            <v>-3.146919953989709</v>
          </cell>
          <cell r="BD411">
            <v>2.8473083028584369</v>
          </cell>
          <cell r="BE411">
            <v>-33.512451724833227</v>
          </cell>
          <cell r="BF411">
            <v>-2.9160307647598529</v>
          </cell>
          <cell r="BG411">
            <v>-2.7193657084008009</v>
          </cell>
          <cell r="BH411">
            <v>-0.37234752820950234</v>
          </cell>
          <cell r="BI411">
            <v>-1.3846310347398685</v>
          </cell>
          <cell r="BJ411">
            <v>-0.98057563838983697</v>
          </cell>
          <cell r="BK411">
            <v>-5.3141613434381725</v>
          </cell>
          <cell r="BL411">
            <v>-5.9315407022113504</v>
          </cell>
          <cell r="BM411">
            <v>-5.5387688311730017</v>
          </cell>
          <cell r="BN411">
            <v>-2.5179534387825697</v>
          </cell>
          <cell r="BO411">
            <v>-3.1565157885324879</v>
          </cell>
          <cell r="BP411">
            <v>-1.006265944959523</v>
          </cell>
          <cell r="BQ411">
            <v>-1.6742950012230722</v>
          </cell>
          <cell r="BR411">
            <v>-37.60687878911267</v>
          </cell>
          <cell r="BS411">
            <v>-2.1202098107514757</v>
          </cell>
          <cell r="BT411">
            <v>-3.3523243307299708</v>
          </cell>
          <cell r="BU411">
            <v>1.4298297571676812</v>
          </cell>
          <cell r="BV411">
            <v>-0.73265912225997454</v>
          </cell>
          <cell r="BW411">
            <v>-0.71336776605039631</v>
          </cell>
          <cell r="BX411">
            <v>-13.70961638308836</v>
          </cell>
          <cell r="BY411">
            <v>-2.1089573061690317</v>
          </cell>
          <cell r="BZ411">
            <v>-0.34839890696093789</v>
          </cell>
          <cell r="CA411">
            <v>-9.0649347051821678</v>
          </cell>
          <cell r="CB411">
            <v>-2.9609266342104092</v>
          </cell>
          <cell r="CC411">
            <v>-3.2958707726011198</v>
          </cell>
          <cell r="CD411">
            <v>-0.62944280824740417</v>
          </cell>
          <cell r="CE411">
            <v>-20.422608957102057</v>
          </cell>
          <cell r="CF411">
            <v>-2.9969546211887064</v>
          </cell>
          <cell r="CG411">
            <v>-3.2855215845411294</v>
          </cell>
          <cell r="CH411">
            <v>-2.3565320485413395</v>
          </cell>
          <cell r="CI411">
            <v>-0.7335112962000494</v>
          </cell>
          <cell r="CJ411">
            <v>-1.8324512571089144</v>
          </cell>
          <cell r="CK411">
            <v>-14.075580651489872</v>
          </cell>
          <cell r="CL411">
            <v>-9.6954491262295051E-2</v>
          </cell>
          <cell r="CM411">
            <v>0</v>
          </cell>
          <cell r="CN411">
            <v>-1.0155084816742601</v>
          </cell>
          <cell r="CO411">
            <v>-0.11535908374025894</v>
          </cell>
          <cell r="CP411">
            <v>4.3394053905376495</v>
          </cell>
          <cell r="CQ411">
            <v>1.7463591681116668</v>
          </cell>
          <cell r="CR411">
            <v>-25.453088470734656</v>
          </cell>
          <cell r="CS411">
            <v>-4.9670511483273003</v>
          </cell>
          <cell r="CT411">
            <v>-4.2100623118694784</v>
          </cell>
          <cell r="CU411">
            <v>-1.4453833760107955</v>
          </cell>
          <cell r="CV411">
            <v>-2.5102510039896515</v>
          </cell>
          <cell r="CW411">
            <v>-1.3454389868493308</v>
          </cell>
          <cell r="CX411">
            <v>-7.9544277494296693</v>
          </cell>
          <cell r="CY411">
            <v>-0.62304169243907381</v>
          </cell>
          <cell r="CZ411">
            <v>-0.35323400202105404</v>
          </cell>
          <cell r="DA411">
            <v>1.1011501817283715</v>
          </cell>
          <cell r="DB411">
            <v>6.1282387585524702</v>
          </cell>
          <cell r="DC411">
            <v>-3.8597310022487363</v>
          </cell>
          <cell r="DD411">
            <v>-5.413856137829498</v>
          </cell>
          <cell r="DE411">
            <v>-33.185220535233384</v>
          </cell>
          <cell r="DF411">
            <v>-5.3108683935588488</v>
          </cell>
          <cell r="DG411">
            <v>-2.3306411639987346</v>
          </cell>
          <cell r="DH411">
            <v>-0.9505019519419875</v>
          </cell>
          <cell r="DI411">
            <v>0</v>
          </cell>
          <cell r="DJ411">
            <v>0.74541264140998464</v>
          </cell>
          <cell r="DK411">
            <v>-8.1104123132390669</v>
          </cell>
          <cell r="DL411">
            <v>-2.3542478031813516</v>
          </cell>
          <cell r="DM411">
            <v>-2.8458347655487159</v>
          </cell>
          <cell r="DN411">
            <v>-1.5953041751599812</v>
          </cell>
          <cell r="DO411">
            <v>-4.8136262001225987</v>
          </cell>
          <cell r="DP411">
            <v>-3.6800492510483309</v>
          </cell>
          <cell r="DQ411">
            <v>-1.9391471588605782</v>
          </cell>
          <cell r="DR411">
            <v>-45.827884094353067</v>
          </cell>
          <cell r="DS411">
            <v>-2.441092459284846</v>
          </cell>
          <cell r="DT411">
            <v>-3.8636884401494171</v>
          </cell>
          <cell r="DU411">
            <v>-1.1052350549471157</v>
          </cell>
          <cell r="DV411">
            <v>-20.282547014900047</v>
          </cell>
          <cell r="DW411">
            <v>-0.41627624645934702</v>
          </cell>
          <cell r="DX411">
            <v>-8.7239386107976316</v>
          </cell>
          <cell r="DY411">
            <v>-16.482628503426895</v>
          </cell>
          <cell r="DZ411">
            <v>-0.92838077491978765</v>
          </cell>
          <cell r="EA411">
            <v>-4.8757561849379272</v>
          </cell>
          <cell r="EB411">
            <v>2.6437919128948124</v>
          </cell>
          <cell r="EC411">
            <v>13.467746595932113</v>
          </cell>
          <cell r="ED411">
            <v>-2.8198793133888103</v>
          </cell>
          <cell r="EE411">
            <v>-19.274601855140645</v>
          </cell>
          <cell r="EF411">
            <v>-7.7028792532782973</v>
          </cell>
          <cell r="EG411">
            <v>-1.9576746076490963</v>
          </cell>
          <cell r="EH411">
            <v>5.8788128872311063</v>
          </cell>
          <cell r="EI411">
            <v>4.4700199544295174</v>
          </cell>
          <cell r="EJ411">
            <v>-1.6797359769693685</v>
          </cell>
          <cell r="EK411">
            <v>-3.3078147937230824</v>
          </cell>
          <cell r="EL411">
            <v>-7.0856954896262323</v>
          </cell>
          <cell r="EM411">
            <v>0.39169368609145749</v>
          </cell>
          <cell r="EN411">
            <v>1.1168772587934654</v>
          </cell>
          <cell r="EO411">
            <v>-4.5397712843187037</v>
          </cell>
          <cell r="EP411">
            <v>-3.7292525422108156</v>
          </cell>
          <cell r="EQ411">
            <v>-1.1291816938701231</v>
          </cell>
          <cell r="ER411">
            <v>-25.315410032897489</v>
          </cell>
          <cell r="ES411">
            <v>-4.7069502487865975</v>
          </cell>
          <cell r="ET411">
            <v>-4.9584723121406569</v>
          </cell>
          <cell r="EU411">
            <v>0.73196053584979381</v>
          </cell>
          <cell r="EV411">
            <v>-1.8548771962796309</v>
          </cell>
          <cell r="EW411">
            <v>-0.11169512021024275</v>
          </cell>
          <cell r="EX411">
            <v>-1.6679866586309799</v>
          </cell>
          <cell r="EY411">
            <v>-0.10161991454879171</v>
          </cell>
          <cell r="EZ411">
            <v>-1.7341923918902467</v>
          </cell>
          <cell r="FA411">
            <v>-11.200787016769027</v>
          </cell>
          <cell r="FB411">
            <v>-5.0960485990581219</v>
          </cell>
          <cell r="FC411">
            <v>1.5711325826105167</v>
          </cell>
          <cell r="FD411">
            <v>3.8141263069701381</v>
          </cell>
          <cell r="FE411">
            <v>-78.830914349004161</v>
          </cell>
          <cell r="FF411">
            <v>-59.638480390280165</v>
          </cell>
          <cell r="FG411">
            <v>-3.5378302690714918</v>
          </cell>
          <cell r="FH411">
            <v>-1.1604410013205779</v>
          </cell>
          <cell r="FI411">
            <v>-2.4237938006308468</v>
          </cell>
          <cell r="FJ411">
            <v>-1.6493472405804823</v>
          </cell>
          <cell r="FK411">
            <v>-15.3850929884793</v>
          </cell>
          <cell r="FL411">
            <v>-0.16834981249121483</v>
          </cell>
          <cell r="FM411">
            <v>-1.2025050824304344</v>
          </cell>
          <cell r="FN411">
            <v>-3.6041740954060515</v>
          </cell>
          <cell r="FO411">
            <v>9.8668307274783729</v>
          </cell>
          <cell r="FP411">
            <v>-2.7455702037696028</v>
          </cell>
          <cell r="FQ411">
            <v>2.8178398079417093</v>
          </cell>
          <cell r="FR411">
            <v>-45.182597356470069</v>
          </cell>
          <cell r="FS411">
            <v>-2.1199490421058726</v>
          </cell>
          <cell r="FT411">
            <v>-3.7251412142704794</v>
          </cell>
          <cell r="FU411">
            <v>1.2505487474682013</v>
          </cell>
          <cell r="FV411">
            <v>-0.17497199135004848</v>
          </cell>
          <cell r="FW411">
            <v>-1.6335057768701517</v>
          </cell>
          <cell r="FX411">
            <v>-2.260928457350019</v>
          </cell>
          <cell r="FY411">
            <v>-14.399718054932237</v>
          </cell>
          <cell r="FZ411">
            <v>-13.330783655794221</v>
          </cell>
          <cell r="GA411">
            <v>-10.453193228982855</v>
          </cell>
          <cell r="GB411">
            <v>2.4173353761107137</v>
          </cell>
          <cell r="GC411">
            <v>-1.7788745721918531</v>
          </cell>
          <cell r="GD411">
            <v>1.0265845138092118</v>
          </cell>
          <cell r="GE411">
            <v>-47.096608600084437</v>
          </cell>
          <cell r="GF411">
            <v>-15.253087990589847</v>
          </cell>
          <cell r="GG411">
            <v>-3.7477033780705824</v>
          </cell>
          <cell r="GH411">
            <v>-0.33349186284976895</v>
          </cell>
          <cell r="GI411">
            <v>-1.7236998364896863</v>
          </cell>
          <cell r="GJ411">
            <v>0.74294606243165617</v>
          </cell>
          <cell r="GK411">
            <v>-15.207882110302307</v>
          </cell>
          <cell r="GL411">
            <v>-4.3209860992101312</v>
          </cell>
          <cell r="GM411">
            <v>-11.46733125830724</v>
          </cell>
          <cell r="GN411">
            <v>3.2315229492778599</v>
          </cell>
          <cell r="GO411">
            <v>6.3067276697183843</v>
          </cell>
          <cell r="GP411">
            <v>-4.6142844647874881</v>
          </cell>
          <cell r="GQ411">
            <v>-0.70933828093257034</v>
          </cell>
          <cell r="GR411">
            <v>-0.48585541808279231</v>
          </cell>
          <cell r="GS411">
            <v>48.307334131150128</v>
          </cell>
          <cell r="GT411">
            <v>-6.1691333714552457</v>
          </cell>
          <cell r="GU411">
            <v>10.478437907308034</v>
          </cell>
          <cell r="GV411">
            <v>-13.015637970567695</v>
          </cell>
          <cell r="GW411">
            <v>14.578046466021078</v>
          </cell>
          <cell r="GX411">
            <v>-9.1647866322109621</v>
          </cell>
          <cell r="GY411">
            <v>-14.290888582647312</v>
          </cell>
          <cell r="GZ411">
            <v>-9.9614257025932602</v>
          </cell>
          <cell r="HA411">
            <v>-22.074920735700289</v>
          </cell>
          <cell r="HB411">
            <v>5.143414038921037</v>
          </cell>
          <cell r="HC411">
            <v>-6.663755276476877</v>
          </cell>
          <cell r="HD411">
            <v>2.3474603101349203</v>
          </cell>
          <cell r="HE411">
            <v>-33.594714484817814</v>
          </cell>
          <cell r="HF411">
            <v>-6.4433992043122998</v>
          </cell>
          <cell r="HG411">
            <v>-4.352244152520143</v>
          </cell>
          <cell r="HH411">
            <v>0.6592238388293481</v>
          </cell>
          <cell r="HI411">
            <v>-3.647626548052358</v>
          </cell>
          <cell r="HJ411">
            <v>0.33152263417923677</v>
          </cell>
          <cell r="HK411">
            <v>13.932095009684417</v>
          </cell>
          <cell r="HL411">
            <v>-17.067145726909075</v>
          </cell>
          <cell r="HM411">
            <v>-10.017758397141733</v>
          </cell>
          <cell r="HN411">
            <v>-7.2341168600760284</v>
          </cell>
          <cell r="HO411">
            <v>2.4183212009174895</v>
          </cell>
          <cell r="HP411">
            <v>-5.2213786582287867</v>
          </cell>
          <cell r="HQ411">
            <v>3.0477923787839245</v>
          </cell>
          <cell r="HR411">
            <v>-51.16216053973767</v>
          </cell>
          <cell r="HS411">
            <v>-4.8807418645155849</v>
          </cell>
          <cell r="HT411">
            <v>-14.306493321608286</v>
          </cell>
          <cell r="HU411">
            <v>-3.1439674645371269</v>
          </cell>
          <cell r="HV411">
            <v>-0.69419322924932203</v>
          </cell>
          <cell r="HW411">
            <v>-3.6234300087016891E-3</v>
          </cell>
          <cell r="HX411">
            <v>16.18499594936111</v>
          </cell>
          <cell r="HY411">
            <v>-9.9736001588207728</v>
          </cell>
          <cell r="HZ411">
            <v>-15.8857846472456</v>
          </cell>
          <cell r="IA411">
            <v>-9.2296830050436256</v>
          </cell>
          <cell r="IB411">
            <v>-6.1535603176344011</v>
          </cell>
          <cell r="IC411">
            <v>-0.51589817467902321</v>
          </cell>
          <cell r="ID411">
            <v>-2.5596108757526963</v>
          </cell>
          <cell r="IE411">
            <v>-83.974298367655138</v>
          </cell>
          <cell r="IF411">
            <v>-2.4477438929570781</v>
          </cell>
          <cell r="IG411">
            <v>-9.1263976217014715</v>
          </cell>
          <cell r="IH411">
            <v>-38.374789639001392</v>
          </cell>
          <cell r="II411">
            <v>4.4951768056180299</v>
          </cell>
          <cell r="IJ411">
            <v>-6.507804271900568</v>
          </cell>
          <cell r="IK411">
            <v>-2.6992380544434127</v>
          </cell>
          <cell r="IL411">
            <v>6.7705151267145993</v>
          </cell>
          <cell r="IM411">
            <v>-5.9006623439418036</v>
          </cell>
          <cell r="IN411">
            <v>-13.886613811482675</v>
          </cell>
          <cell r="IO411">
            <v>-13.127536706571846</v>
          </cell>
          <cell r="IP411">
            <v>2.8151392047802801</v>
          </cell>
          <cell r="IQ411">
            <v>-5.9843431628032704</v>
          </cell>
          <cell r="IR411">
            <v>-77.543050566542661</v>
          </cell>
          <cell r="IS411">
            <v>-4.5081481688284839</v>
          </cell>
          <cell r="IT411">
            <v>-10.459464094608848</v>
          </cell>
          <cell r="IU411">
            <v>37.730547067843872</v>
          </cell>
          <cell r="IV411">
            <v>0</v>
          </cell>
          <cell r="IW411">
            <v>-2.3333740332500383</v>
          </cell>
          <cell r="IX411">
            <v>-13.675471491642384</v>
          </cell>
          <cell r="IY411">
            <v>-35.469407436710753</v>
          </cell>
          <cell r="IZ411">
            <v>-22.968745513036993</v>
          </cell>
          <cell r="JA411">
            <v>-24.134745422634296</v>
          </cell>
          <cell r="JB411">
            <v>4.294078709632231</v>
          </cell>
          <cell r="JC411">
            <v>0.64719955167674925</v>
          </cell>
          <cell r="JD411">
            <v>-6.6655197349209629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1.1499525438299827</v>
          </cell>
          <cell r="G412">
            <v>-1.4938503422199574</v>
          </cell>
          <cell r="H412">
            <v>-0.24478390626006785</v>
          </cell>
          <cell r="I412">
            <v>0.83207280490000812</v>
          </cell>
          <cell r="J412">
            <v>-0.94177354249006839</v>
          </cell>
          <cell r="K412">
            <v>-1.6336073511699851</v>
          </cell>
          <cell r="L412">
            <v>-0.31577301723996243</v>
          </cell>
          <cell r="M412">
            <v>-0.31702830997005549</v>
          </cell>
          <cell r="N412">
            <v>-0.90346880001015961</v>
          </cell>
          <cell r="O412">
            <v>1.0082873673795802</v>
          </cell>
          <cell r="P412">
            <v>-0.85175069148021976</v>
          </cell>
          <cell r="Q412">
            <v>-7.0772132109702852</v>
          </cell>
          <cell r="R412">
            <v>-16.7936746757332</v>
          </cell>
          <cell r="S412">
            <v>9.3519288883508125</v>
          </cell>
          <cell r="T412">
            <v>22.21453771141978</v>
          </cell>
          <cell r="U412">
            <v>-0.76503535762026331</v>
          </cell>
          <cell r="V412">
            <v>0.12347760839998045</v>
          </cell>
          <cell r="W412">
            <v>-0.53673750423990896</v>
          </cell>
          <cell r="X412">
            <v>-1.5997577460198045</v>
          </cell>
          <cell r="Y412">
            <v>-1.819315117520091</v>
          </cell>
          <cell r="Z412">
            <v>1.5514795927392697</v>
          </cell>
          <cell r="AA412">
            <v>-0.88591278249032257</v>
          </cell>
          <cell r="AB412">
            <v>14.356723217040553</v>
          </cell>
          <cell r="AC412">
            <v>-0.39185614746020292</v>
          </cell>
          <cell r="AD412">
            <v>-58.39320703832982</v>
          </cell>
          <cell r="AE412">
            <v>-56.621227469677251</v>
          </cell>
          <cell r="AF412">
            <v>-11.100233156150352</v>
          </cell>
          <cell r="AG412">
            <v>-0.29979375681068632</v>
          </cell>
          <cell r="AH412">
            <v>8.6274675049935468E-4</v>
          </cell>
          <cell r="AI412">
            <v>0</v>
          </cell>
          <cell r="AJ412">
            <v>-2.7387756665900724</v>
          </cell>
          <cell r="AK412">
            <v>-3.1125740935901831</v>
          </cell>
          <cell r="AL412">
            <v>-1.0006145978300083</v>
          </cell>
          <cell r="AM412">
            <v>-1.3776940606694552</v>
          </cell>
          <cell r="AN412">
            <v>-13.337180653189989</v>
          </cell>
          <cell r="AO412">
            <v>-3.2929765431399574</v>
          </cell>
          <cell r="AP412">
            <v>-9.7795753578402582</v>
          </cell>
          <cell r="AQ412">
            <v>-10.582672330609967</v>
          </cell>
          <cell r="AR412">
            <v>-21.819319988677307</v>
          </cell>
          <cell r="AS412">
            <v>-0.84475217125009294</v>
          </cell>
          <cell r="AT412">
            <v>-5.8188040039899533</v>
          </cell>
          <cell r="AU412">
            <v>-3.2675771590897966</v>
          </cell>
          <cell r="AV412">
            <v>-0.12789925518973178</v>
          </cell>
          <cell r="AW412">
            <v>1.5189052201094455E-3</v>
          </cell>
          <cell r="AX412">
            <v>-4.4620240571200611</v>
          </cell>
          <cell r="AY412">
            <v>-8.5368932499477523E-2</v>
          </cell>
          <cell r="AZ412">
            <v>-0.85409279076975508</v>
          </cell>
          <cell r="BA412">
            <v>2.3792682071598392</v>
          </cell>
          <cell r="BB412">
            <v>-0.81474951855989275</v>
          </cell>
          <cell r="BC412">
            <v>-0.16410764241027209</v>
          </cell>
          <cell r="BD412">
            <v>-7.7607315701798143</v>
          </cell>
          <cell r="BE412">
            <v>-20.231525134702679</v>
          </cell>
          <cell r="BF412">
            <v>0</v>
          </cell>
          <cell r="BG412">
            <v>-0.32667788608023329</v>
          </cell>
          <cell r="BH412">
            <v>-2.1822433856000316</v>
          </cell>
          <cell r="BI412">
            <v>-0.49888575648992628</v>
          </cell>
          <cell r="BJ412">
            <v>0</v>
          </cell>
          <cell r="BK412">
            <v>-3.9969751944599921</v>
          </cell>
          <cell r="BL412">
            <v>-0.7999410042702948</v>
          </cell>
          <cell r="BM412">
            <v>-8.8737393707206138</v>
          </cell>
          <cell r="BN412">
            <v>-0.37556857030995161</v>
          </cell>
          <cell r="BO412">
            <v>-0.31886215129998163</v>
          </cell>
          <cell r="BP412">
            <v>-1.0259225199697539</v>
          </cell>
          <cell r="BQ412">
            <v>-1.8327092955000808</v>
          </cell>
          <cell r="BR412">
            <v>-13.310398467860068</v>
          </cell>
          <cell r="BS412">
            <v>-0.28557254311999714</v>
          </cell>
          <cell r="BT412">
            <v>-0.97745041647976905</v>
          </cell>
          <cell r="BU412">
            <v>0.4459575585597122</v>
          </cell>
          <cell r="BV412">
            <v>-5.9163417239915361E-2</v>
          </cell>
          <cell r="BW412">
            <v>2.010375678003129E-2</v>
          </cell>
          <cell r="BX412">
            <v>-0.88944452301029742</v>
          </cell>
          <cell r="BY412">
            <v>-4.0444519532802587</v>
          </cell>
          <cell r="BZ412">
            <v>-0.33868862802955846</v>
          </cell>
          <cell r="CA412">
            <v>-5.3527059431607995</v>
          </cell>
          <cell r="CB412">
            <v>-0.31222324533996471</v>
          </cell>
          <cell r="CC412">
            <v>-0.23456671634994564</v>
          </cell>
          <cell r="CD412">
            <v>-1.2821923971905562</v>
          </cell>
          <cell r="CE412">
            <v>-69.523231422419485</v>
          </cell>
          <cell r="CF412">
            <v>0</v>
          </cell>
          <cell r="CG412">
            <v>-2.4041324704994622</v>
          </cell>
          <cell r="CH412">
            <v>-3.80398508629969</v>
          </cell>
          <cell r="CI412">
            <v>0</v>
          </cell>
          <cell r="CJ412">
            <v>0</v>
          </cell>
          <cell r="CK412">
            <v>-16.89629020925031</v>
          </cell>
          <cell r="CL412">
            <v>-2.4052484785206616</v>
          </cell>
          <cell r="CM412">
            <v>-2.837168240529536</v>
          </cell>
          <cell r="CN412">
            <v>-39.515918846769637</v>
          </cell>
          <cell r="CO412">
            <v>-0.21752681286011466</v>
          </cell>
          <cell r="CP412">
            <v>-0.34552398402956896</v>
          </cell>
          <cell r="CQ412">
            <v>-1.0974372936598229</v>
          </cell>
          <cell r="CR412">
            <v>-13.01628618365794</v>
          </cell>
          <cell r="CS412">
            <v>-0.33215891851068591</v>
          </cell>
          <cell r="CT412">
            <v>-1.6553202559498459</v>
          </cell>
          <cell r="CU412">
            <v>-2.6716280449818441E-2</v>
          </cell>
          <cell r="CV412">
            <v>-0.32422294143998442</v>
          </cell>
          <cell r="CW412">
            <v>0</v>
          </cell>
          <cell r="CX412">
            <v>-0.41252779790011118</v>
          </cell>
          <cell r="CY412">
            <v>-1.6013470330190103</v>
          </cell>
          <cell r="CZ412">
            <v>-3.3842538622793654</v>
          </cell>
          <cell r="DA412">
            <v>-3.712018488549802</v>
          </cell>
          <cell r="DB412">
            <v>-0.14890649199014661</v>
          </cell>
          <cell r="DC412">
            <v>-1.4188141135700789</v>
          </cell>
          <cell r="DD412">
            <v>0</v>
          </cell>
          <cell r="DE412">
            <v>-16.32931846169231</v>
          </cell>
          <cell r="DF412">
            <v>-1.7027905908603316</v>
          </cell>
          <cell r="DG412">
            <v>-0.14405334124967339</v>
          </cell>
          <cell r="DH412">
            <v>-1.143673062529615</v>
          </cell>
          <cell r="DI412">
            <v>0</v>
          </cell>
          <cell r="DJ412">
            <v>0</v>
          </cell>
          <cell r="DK412">
            <v>-0.50192291633993591</v>
          </cell>
          <cell r="DL412">
            <v>-0.28464236091986095</v>
          </cell>
          <cell r="DM412">
            <v>-4.1410450199800835</v>
          </cell>
          <cell r="DN412">
            <v>-7.603050225960942</v>
          </cell>
          <cell r="DO412">
            <v>-0.29645502833045612</v>
          </cell>
          <cell r="DP412">
            <v>-0.54592870330088772</v>
          </cell>
          <cell r="DQ412">
            <v>3.4242787779476203E-2</v>
          </cell>
          <cell r="DR412">
            <v>-2.0925349016251857</v>
          </cell>
          <cell r="DS412">
            <v>1.5863482089807803</v>
          </cell>
          <cell r="DT412">
            <v>2.2810454463096903</v>
          </cell>
          <cell r="DU412">
            <v>-0.1235889319996204</v>
          </cell>
          <cell r="DV412">
            <v>-1.4341720682300547</v>
          </cell>
          <cell r="DW412">
            <v>-0.32396614280992253</v>
          </cell>
          <cell r="DX412">
            <v>-3.9519832088603835</v>
          </cell>
          <cell r="DY412">
            <v>-0.78866630547008754</v>
          </cell>
          <cell r="DZ412">
            <v>2.0831097060181492E-2</v>
          </cell>
          <cell r="EA412">
            <v>0.48022699708963046</v>
          </cell>
          <cell r="EB412">
            <v>5.8117176040013874E-2</v>
          </cell>
          <cell r="EC412">
            <v>-0.11254298236963223</v>
          </cell>
          <cell r="ED412">
            <v>0.21581581263035332</v>
          </cell>
          <cell r="EE412">
            <v>0.33958285910921404</v>
          </cell>
          <cell r="EF412">
            <v>0.12364116412027215</v>
          </cell>
          <cell r="EG412">
            <v>3.6213150799994764E-2</v>
          </cell>
          <cell r="EH412">
            <v>-0.66647441202985647</v>
          </cell>
          <cell r="EI412">
            <v>-1.8455700460208391E-2</v>
          </cell>
          <cell r="EJ412">
            <v>0</v>
          </cell>
          <cell r="EK412">
            <v>3.9772289589564025E-2</v>
          </cell>
          <cell r="EL412">
            <v>-1.1661562168901582</v>
          </cell>
          <cell r="EM412">
            <v>5.2084372321296541</v>
          </cell>
          <cell r="EN412">
            <v>-1.8917047030499816</v>
          </cell>
          <cell r="EO412">
            <v>0</v>
          </cell>
          <cell r="EP412">
            <v>-1.2603625800697955</v>
          </cell>
          <cell r="EQ412">
            <v>-6.5327365039593133E-2</v>
          </cell>
          <cell r="ER412">
            <v>1.6102461942464288</v>
          </cell>
          <cell r="ES412">
            <v>-0.96229540769013511</v>
          </cell>
          <cell r="ET412">
            <v>3.145559101994877E-2</v>
          </cell>
          <cell r="EU412">
            <v>-0.31469602631000271</v>
          </cell>
          <cell r="EV412">
            <v>0.329261612459959</v>
          </cell>
          <cell r="EW412">
            <v>-0.14052088809000907</v>
          </cell>
          <cell r="EX412">
            <v>1.193852993339533</v>
          </cell>
          <cell r="EY412">
            <v>-1.0192007291498157</v>
          </cell>
          <cell r="EZ412">
            <v>0.36229027641957146</v>
          </cell>
          <cell r="FA412">
            <v>4.4883443469871054E-2</v>
          </cell>
          <cell r="FB412">
            <v>-2.3540342899650568E-3</v>
          </cell>
          <cell r="FC412">
            <v>2.1802742449499419</v>
          </cell>
          <cell r="FD412">
            <v>-9.2704881880081302E-2</v>
          </cell>
          <cell r="FE412">
            <v>16.076574543183597</v>
          </cell>
          <cell r="FF412">
            <v>-7.7341392649941554E-2</v>
          </cell>
          <cell r="FG412">
            <v>0.17407041196975115</v>
          </cell>
          <cell r="FH412">
            <v>-9.6025711380093526E-2</v>
          </cell>
          <cell r="FI412">
            <v>11.443498372300041</v>
          </cell>
          <cell r="FJ412">
            <v>2.2959732199799419</v>
          </cell>
          <cell r="FK412">
            <v>0.1257562594000774</v>
          </cell>
          <cell r="FL412">
            <v>0</v>
          </cell>
          <cell r="FM412">
            <v>8.5286226997141057E-3</v>
          </cell>
          <cell r="FN412">
            <v>7.001938051007528E-2</v>
          </cell>
          <cell r="FO412">
            <v>1.518886259150122</v>
          </cell>
          <cell r="FP412">
            <v>0.42013609245032058</v>
          </cell>
          <cell r="FQ412">
            <v>0.1930730287501774</v>
          </cell>
          <cell r="FR412">
            <v>0.1361474105697198</v>
          </cell>
          <cell r="FS412">
            <v>-0.20518218973995772</v>
          </cell>
          <cell r="FT412">
            <v>-0.35467897071009702</v>
          </cell>
          <cell r="FU412">
            <v>-0.11571885145997385</v>
          </cell>
          <cell r="FV412">
            <v>0</v>
          </cell>
          <cell r="FW412">
            <v>0</v>
          </cell>
          <cell r="FX412">
            <v>-0.44173861077001675</v>
          </cell>
          <cell r="FY412">
            <v>0.91199384707988429</v>
          </cell>
          <cell r="FZ412">
            <v>-0.50326920181009882</v>
          </cell>
          <cell r="GA412">
            <v>0.49538299846989275</v>
          </cell>
          <cell r="GB412">
            <v>0</v>
          </cell>
          <cell r="GC412">
            <v>0.32087871424005243</v>
          </cell>
          <cell r="GD412">
            <v>2.847967527009132E-2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2.5502962360000936E-2</v>
          </cell>
          <cell r="G413">
            <v>5.8547849389999129E-2</v>
          </cell>
          <cell r="H413">
            <v>0</v>
          </cell>
          <cell r="I413">
            <v>0.1127242420900032</v>
          </cell>
          <cell r="J413">
            <v>0.49148318845999839</v>
          </cell>
          <cell r="K413">
            <v>0</v>
          </cell>
          <cell r="L413">
            <v>-5.5467524800000945E-2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-0.15189190767999605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-0.17857517493999975</v>
          </cell>
          <cell r="Y413">
            <v>2.6683267260001031E-2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-0.57387399198000821</v>
          </cell>
          <cell r="AF413">
            <v>0</v>
          </cell>
          <cell r="AG413">
            <v>-0.29000641972000007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-0.28386757226000014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0.65033455686000252</v>
          </cell>
          <cell r="AS413">
            <v>0</v>
          </cell>
          <cell r="AT413">
            <v>0</v>
          </cell>
          <cell r="AU413">
            <v>2.6132757500008097E-3</v>
          </cell>
          <cell r="AV413">
            <v>0</v>
          </cell>
          <cell r="AW413">
            <v>0</v>
          </cell>
          <cell r="AX413">
            <v>0</v>
          </cell>
          <cell r="AY413">
            <v>0.64772128111000882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-2.1076828576100297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-2.1076828576099729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-3.4375406745200507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1.1350486448199604</v>
          </cell>
          <cell r="BZ413">
            <v>-3.9368665393899391</v>
          </cell>
          <cell r="CA413">
            <v>-0.63572277995001514</v>
          </cell>
          <cell r="CB413">
            <v>0</v>
          </cell>
          <cell r="CC413">
            <v>0</v>
          </cell>
          <cell r="CD413">
            <v>0</v>
          </cell>
          <cell r="CE413">
            <v>-0.37130461147012284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-0.39443135923002615</v>
          </cell>
          <cell r="CQ413">
            <v>2.3126747760016997E-2</v>
          </cell>
          <cell r="CR413">
            <v>-6.2421327862598446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-6.2421327862600151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-0.45425189290017443</v>
          </cell>
          <cell r="DF413">
            <v>-0.3028840604200056</v>
          </cell>
          <cell r="DG413">
            <v>0</v>
          </cell>
          <cell r="DH413">
            <v>-0.10896957611001312</v>
          </cell>
          <cell r="DI413">
            <v>0</v>
          </cell>
          <cell r="DJ413">
            <v>0</v>
          </cell>
          <cell r="DK413">
            <v>0</v>
          </cell>
          <cell r="DL413">
            <v>0.97209066610997752</v>
          </cell>
          <cell r="DM413">
            <v>-0.6168421644300679</v>
          </cell>
          <cell r="DN413">
            <v>-0.37306468580999308</v>
          </cell>
          <cell r="DO413">
            <v>0</v>
          </cell>
          <cell r="DP413">
            <v>0</v>
          </cell>
          <cell r="DQ413">
            <v>-2.458207223997988E-2</v>
          </cell>
          <cell r="DR413">
            <v>-0.1404504458100746</v>
          </cell>
          <cell r="DS413">
            <v>0</v>
          </cell>
          <cell r="DT413">
            <v>-0.16101674958002832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-1.7498219122299474</v>
          </cell>
          <cell r="EB413">
            <v>0</v>
          </cell>
          <cell r="EC413">
            <v>0</v>
          </cell>
          <cell r="ED413">
            <v>1.7703882159999864</v>
          </cell>
          <cell r="EE413">
            <v>-0.62903262755980904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-0.62903262755997957</v>
          </cell>
          <cell r="EO413">
            <v>0</v>
          </cell>
          <cell r="EP413">
            <v>0</v>
          </cell>
          <cell r="EQ413">
            <v>0</v>
          </cell>
          <cell r="ER413">
            <v>3.9569024973400246</v>
          </cell>
          <cell r="ES413">
            <v>0.52753544592000168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>
            <v>0.53949163490995033</v>
          </cell>
          <cell r="FA413">
            <v>0</v>
          </cell>
          <cell r="FB413">
            <v>0</v>
          </cell>
          <cell r="FC413">
            <v>2.8898754165099945</v>
          </cell>
          <cell r="FD413">
            <v>0</v>
          </cell>
          <cell r="FE413">
            <v>0.8527201120502923</v>
          </cell>
          <cell r="FF413">
            <v>0</v>
          </cell>
          <cell r="FG413">
            <v>2.3397869584800901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-1.6795511180299911</v>
          </cell>
          <cell r="FM413">
            <v>0</v>
          </cell>
          <cell r="FN413">
            <v>0</v>
          </cell>
          <cell r="FO413">
            <v>0</v>
          </cell>
          <cell r="FP413">
            <v>0</v>
          </cell>
          <cell r="FQ413">
            <v>0.19248427159999437</v>
          </cell>
          <cell r="FR413">
            <v>-1.1095639279801617</v>
          </cell>
          <cell r="FS413">
            <v>0</v>
          </cell>
          <cell r="FT413">
            <v>-0.11249978963999752</v>
          </cell>
          <cell r="FU413">
            <v>-1.5757759195299741</v>
          </cell>
          <cell r="FV413">
            <v>0</v>
          </cell>
          <cell r="FW413">
            <v>0</v>
          </cell>
          <cell r="FX413">
            <v>0</v>
          </cell>
          <cell r="FY413">
            <v>0</v>
          </cell>
          <cell r="FZ413">
            <v>-0.21759664873002293</v>
          </cell>
          <cell r="GA413">
            <v>8.739539819998754E-3</v>
          </cell>
          <cell r="GB413">
            <v>0</v>
          </cell>
          <cell r="GC413">
            <v>9.5796993109956929E-2</v>
          </cell>
          <cell r="GD413">
            <v>0.69177189698996244</v>
          </cell>
          <cell r="GE413">
            <v>2.3872966793001069</v>
          </cell>
          <cell r="GF413">
            <v>0</v>
          </cell>
          <cell r="GG413">
            <v>0</v>
          </cell>
          <cell r="GH413">
            <v>-0.1014501041299809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0</v>
          </cell>
          <cell r="GN413">
            <v>0.62934905781003181</v>
          </cell>
          <cell r="GO413">
            <v>0</v>
          </cell>
          <cell r="GP413">
            <v>0.10724286009002526</v>
          </cell>
          <cell r="GQ413">
            <v>1.7521548655300023</v>
          </cell>
          <cell r="GR413">
            <v>2.4280757808398903</v>
          </cell>
          <cell r="GS413">
            <v>0.90845078134000801</v>
          </cell>
          <cell r="GT413">
            <v>5.1279562995887318E-4</v>
          </cell>
          <cell r="GU413">
            <v>0.59367267029998771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-0.93921649925999873</v>
          </cell>
          <cell r="HB413">
            <v>0</v>
          </cell>
          <cell r="HC413">
            <v>0.89994808041001306</v>
          </cell>
          <cell r="HD413">
            <v>0.9647079524199853</v>
          </cell>
          <cell r="HE413">
            <v>-13.474557831809761</v>
          </cell>
          <cell r="HF413">
            <v>0.34973858675002134</v>
          </cell>
          <cell r="HG413">
            <v>-0.9911006246099987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-13.076215631450054</v>
          </cell>
          <cell r="HN413">
            <v>-0.78754962768002201</v>
          </cell>
          <cell r="HO413">
            <v>0</v>
          </cell>
          <cell r="HP413">
            <v>0</v>
          </cell>
          <cell r="HQ413">
            <v>1.0305694651800081</v>
          </cell>
          <cell r="HR413">
            <v>0.18515449279993845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-1.0857647985599215</v>
          </cell>
          <cell r="IA413">
            <v>1.2709192913600305</v>
          </cell>
          <cell r="IB413">
            <v>0</v>
          </cell>
          <cell r="IC413">
            <v>0</v>
          </cell>
          <cell r="ID413">
            <v>0</v>
          </cell>
          <cell r="IE413">
            <v>-10.151426292270116</v>
          </cell>
          <cell r="IF413">
            <v>0.25665020968000363</v>
          </cell>
          <cell r="IG413">
            <v>-9.4927113414099722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0.12413741220996144</v>
          </cell>
          <cell r="IM413">
            <v>0</v>
          </cell>
          <cell r="IN413">
            <v>0</v>
          </cell>
          <cell r="IO413">
            <v>0</v>
          </cell>
          <cell r="IP413">
            <v>-1.8028286245701111</v>
          </cell>
          <cell r="IQ413">
            <v>0.76332605181994495</v>
          </cell>
          <cell r="IR413">
            <v>2.8565825605496684</v>
          </cell>
          <cell r="IS413">
            <v>0</v>
          </cell>
          <cell r="IT413">
            <v>1.2840568742600453</v>
          </cell>
          <cell r="IU413">
            <v>0</v>
          </cell>
          <cell r="IV413">
            <v>0</v>
          </cell>
          <cell r="IW413">
            <v>0</v>
          </cell>
          <cell r="IX413">
            <v>0.10846902583000428</v>
          </cell>
          <cell r="IY413">
            <v>0</v>
          </cell>
          <cell r="IZ413">
            <v>0</v>
          </cell>
          <cell r="JA413">
            <v>0</v>
          </cell>
          <cell r="JB413">
            <v>0</v>
          </cell>
          <cell r="JC413">
            <v>2.0029523687198889</v>
          </cell>
          <cell r="JD413">
            <v>-0.53889570825992905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1.6618532520699998</v>
          </cell>
          <cell r="G414">
            <v>2.7222651949999843E-2</v>
          </cell>
          <cell r="H414">
            <v>0</v>
          </cell>
          <cell r="I414">
            <v>0</v>
          </cell>
          <cell r="J414">
            <v>2.7602895480000278E-2</v>
          </cell>
          <cell r="K414">
            <v>0</v>
          </cell>
          <cell r="L414">
            <v>4.6779151339997327E-2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-0.16548625963999797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-0.12939220483000025</v>
          </cell>
          <cell r="Y414">
            <v>2.9652934599999625E-3</v>
          </cell>
          <cell r="Z414">
            <v>-3.9059348269997685E-2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-3.7912233170001031E-2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-3.7912233170000142E-2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0.66050644448999662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0.6605064444899984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-1.1362648998799898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-1.1362648998799898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0.22727023031000115</v>
          </cell>
          <cell r="H415">
            <v>0</v>
          </cell>
          <cell r="I415">
            <v>-0.41257929450000219</v>
          </cell>
          <cell r="J415">
            <v>0</v>
          </cell>
          <cell r="K415">
            <v>-3.1759089539999508E-2</v>
          </cell>
          <cell r="L415">
            <v>-3.3399138560000097E-2</v>
          </cell>
          <cell r="M415">
            <v>-1.9293360180000718E-2</v>
          </cell>
          <cell r="N415">
            <v>4.7479343600000057E-2</v>
          </cell>
          <cell r="O415">
            <v>0</v>
          </cell>
          <cell r="P415">
            <v>0</v>
          </cell>
          <cell r="Q415">
            <v>0</v>
          </cell>
          <cell r="R415">
            <v>-0.96352498976000334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-0.96352498976000334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-1.5572290059400018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-0.1627227647900007</v>
          </cell>
          <cell r="AM415">
            <v>-1.3945062411499975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-0.81161769730999822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-0.81161769730999822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-1.2110844359499993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-1.2110844359499993</v>
          </cell>
          <cell r="BO415">
            <v>0</v>
          </cell>
          <cell r="BP415">
            <v>0</v>
          </cell>
          <cell r="BQ415">
            <v>0</v>
          </cell>
          <cell r="BR415">
            <v>-0.89705910834993574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8.7485344319929936E-2</v>
          </cell>
          <cell r="CA415">
            <v>-0.58560733454999081</v>
          </cell>
          <cell r="CB415">
            <v>0</v>
          </cell>
          <cell r="CC415">
            <v>-0.39893711811999921</v>
          </cell>
          <cell r="CD415">
            <v>0</v>
          </cell>
          <cell r="CE415">
            <v>25.678849838530141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7.1293627659997583E-2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25.607556210870008</v>
          </cell>
          <cell r="CR415">
            <v>4.657247796012598E-2</v>
          </cell>
          <cell r="CS415">
            <v>0</v>
          </cell>
          <cell r="CT415">
            <v>0</v>
          </cell>
          <cell r="CU415">
            <v>-0.10999329684999282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0.156565774809998</v>
          </cell>
          <cell r="DE415">
            <v>-5.3377702653501728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0.37581717916998514</v>
          </cell>
          <cell r="DM415">
            <v>-1.3399456591099579</v>
          </cell>
          <cell r="DN415">
            <v>0</v>
          </cell>
          <cell r="DO415">
            <v>0</v>
          </cell>
          <cell r="DP415">
            <v>0</v>
          </cell>
          <cell r="DQ415">
            <v>-4.3736417854100296</v>
          </cell>
          <cell r="DR415">
            <v>6.9707392949999303</v>
          </cell>
          <cell r="DS415">
            <v>1.6569448800899806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-0.17132009846000074</v>
          </cell>
          <cell r="EA415">
            <v>5.4851145133700356</v>
          </cell>
          <cell r="EB415">
            <v>0</v>
          </cell>
          <cell r="EC415">
            <v>0</v>
          </cell>
          <cell r="ED415">
            <v>0</v>
          </cell>
          <cell r="EE415">
            <v>-1.3161664251299499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-1.2843435995299899</v>
          </cell>
          <cell r="EM415">
            <v>0</v>
          </cell>
          <cell r="EN415">
            <v>-3.1822825599988391E-2</v>
          </cell>
          <cell r="EO415">
            <v>0</v>
          </cell>
          <cell r="EP415">
            <v>0</v>
          </cell>
          <cell r="EQ415">
            <v>0</v>
          </cell>
          <cell r="ER415">
            <v>-0.53530318176990477</v>
          </cell>
          <cell r="ES415">
            <v>0</v>
          </cell>
          <cell r="ET415">
            <v>0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-0.73884086047996789</v>
          </cell>
          <cell r="FB415">
            <v>0</v>
          </cell>
          <cell r="FC415">
            <v>9.4460218579996535E-2</v>
          </cell>
          <cell r="FD415">
            <v>0.10907746013000974</v>
          </cell>
          <cell r="FE415">
            <v>4.8313309984200714</v>
          </cell>
          <cell r="FF415">
            <v>2.1081601466099986</v>
          </cell>
          <cell r="FG415">
            <v>1.4935442022600114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0</v>
          </cell>
          <cell r="FO415">
            <v>0</v>
          </cell>
          <cell r="FP415">
            <v>0</v>
          </cell>
          <cell r="FQ415">
            <v>1.2296266495499992</v>
          </cell>
          <cell r="FR415">
            <v>1.5799152747399603</v>
          </cell>
          <cell r="FS415">
            <v>0</v>
          </cell>
          <cell r="FT415">
            <v>0</v>
          </cell>
          <cell r="FU415">
            <v>0.41320546419001403</v>
          </cell>
          <cell r="FV415">
            <v>0</v>
          </cell>
          <cell r="FW415">
            <v>0</v>
          </cell>
          <cell r="FX415">
            <v>0</v>
          </cell>
          <cell r="FY415">
            <v>0</v>
          </cell>
          <cell r="FZ415">
            <v>0</v>
          </cell>
          <cell r="GA415">
            <v>0.21165235347999101</v>
          </cell>
          <cell r="GB415">
            <v>0</v>
          </cell>
          <cell r="GC415">
            <v>9.2538485419993322E-2</v>
          </cell>
          <cell r="GD415">
            <v>0.86251897165004721</v>
          </cell>
          <cell r="GE415">
            <v>3.2705984514401507</v>
          </cell>
          <cell r="GF415">
            <v>0</v>
          </cell>
          <cell r="GG415">
            <v>1.9015684157600106</v>
          </cell>
          <cell r="GH415">
            <v>0</v>
          </cell>
          <cell r="GI415">
            <v>0</v>
          </cell>
          <cell r="GJ415">
            <v>0</v>
          </cell>
          <cell r="GK415">
            <v>0</v>
          </cell>
          <cell r="GL415">
            <v>0.48735360613999745</v>
          </cell>
          <cell r="GM415">
            <v>0</v>
          </cell>
          <cell r="GN415">
            <v>0.1236632640100197</v>
          </cell>
          <cell r="GO415">
            <v>0</v>
          </cell>
          <cell r="GP415">
            <v>0</v>
          </cell>
          <cell r="GQ415">
            <v>0.75801316552998799</v>
          </cell>
          <cell r="GR415">
            <v>-0.42382161908017224</v>
          </cell>
          <cell r="GS415">
            <v>0</v>
          </cell>
          <cell r="GT415">
            <v>0.22399386490999973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-0.76324224712999467</v>
          </cell>
          <cell r="HA415">
            <v>0.11542676314002165</v>
          </cell>
          <cell r="HB415">
            <v>0</v>
          </cell>
          <cell r="HC415">
            <v>0</v>
          </cell>
          <cell r="HD415">
            <v>0</v>
          </cell>
          <cell r="HE415">
            <v>0.22037796807012455</v>
          </cell>
          <cell r="HF415">
            <v>0.10970066754001095</v>
          </cell>
          <cell r="HG415">
            <v>0.58046951450000961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-0.59696907160000023</v>
          </cell>
          <cell r="HM415">
            <v>-1.2579401655600009</v>
          </cell>
          <cell r="HN415">
            <v>0.13265758315000653</v>
          </cell>
          <cell r="HO415">
            <v>0</v>
          </cell>
          <cell r="HP415">
            <v>1.2524594400400701</v>
          </cell>
          <cell r="HQ415">
            <v>0</v>
          </cell>
          <cell r="HR415">
            <v>-1.7516692294702807</v>
          </cell>
          <cell r="HS415">
            <v>0</v>
          </cell>
          <cell r="HT415">
            <v>0</v>
          </cell>
          <cell r="HU415">
            <v>0.12984657750999418</v>
          </cell>
          <cell r="HV415">
            <v>0</v>
          </cell>
          <cell r="HW415">
            <v>0</v>
          </cell>
          <cell r="HX415">
            <v>0</v>
          </cell>
          <cell r="HY415">
            <v>-3.3815823569000258</v>
          </cell>
          <cell r="HZ415">
            <v>0</v>
          </cell>
          <cell r="IA415">
            <v>0</v>
          </cell>
          <cell r="IB415">
            <v>0</v>
          </cell>
          <cell r="IC415">
            <v>1.5000665499200068</v>
          </cell>
          <cell r="ID415">
            <v>0</v>
          </cell>
          <cell r="IE415">
            <v>4.6500496560101965</v>
          </cell>
          <cell r="IF415">
            <v>0.17830531235000535</v>
          </cell>
          <cell r="IG415">
            <v>2.2354241718700223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0.10955952161998539</v>
          </cell>
          <cell r="IM415">
            <v>1.9372918022399972</v>
          </cell>
          <cell r="IN415">
            <v>-2.507714088000057E-2</v>
          </cell>
          <cell r="IO415">
            <v>0</v>
          </cell>
          <cell r="IP415">
            <v>0</v>
          </cell>
          <cell r="IQ415">
            <v>0.2145459888100163</v>
          </cell>
          <cell r="IR415">
            <v>1.1785672965997946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0.60050375716997451</v>
          </cell>
          <cell r="IZ415">
            <v>0.13759230349000973</v>
          </cell>
          <cell r="JA415">
            <v>0.26483600276998231</v>
          </cell>
          <cell r="JB415">
            <v>0</v>
          </cell>
          <cell r="JC415">
            <v>0</v>
          </cell>
          <cell r="JD415">
            <v>0.17563523316999863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7.7911363170000136E-2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-1.0270115687999919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-1.0270115687999919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2.8490456099987682E-3</v>
          </cell>
          <cell r="J417">
            <v>0</v>
          </cell>
          <cell r="K417">
            <v>0</v>
          </cell>
          <cell r="L417">
            <v>-0.2904385711299966</v>
          </cell>
          <cell r="M417">
            <v>0</v>
          </cell>
          <cell r="N417">
            <v>-4.2702692039999768E-2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-0.55975946766997708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-0.5597594676699913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-2.5521781809970889E-2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-2.5521781809999311E-2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9.7388309000052686E-3</v>
          </cell>
          <cell r="BF417">
            <v>0</v>
          </cell>
          <cell r="BG417">
            <v>9.7388309000052686E-3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0.7338112922000164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0.73381129219998797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30.227439980419831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30.525008238460032</v>
          </cell>
          <cell r="CM417">
            <v>-2.8312658002960234E-4</v>
          </cell>
          <cell r="CN417">
            <v>0</v>
          </cell>
          <cell r="CO417">
            <v>0</v>
          </cell>
          <cell r="CP417">
            <v>-0.29728513146000068</v>
          </cell>
          <cell r="CQ417">
            <v>0</v>
          </cell>
          <cell r="CR417">
            <v>-5.6025365709956532E-2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-5.0319884500027001E-2</v>
          </cell>
          <cell r="DA417">
            <v>-0.3461025062799763</v>
          </cell>
          <cell r="DB417">
            <v>0</v>
          </cell>
          <cell r="DC417">
            <v>0</v>
          </cell>
          <cell r="DD417">
            <v>0.34039702507001834</v>
          </cell>
          <cell r="DE417">
            <v>-3.8059195599898885</v>
          </cell>
          <cell r="DF417">
            <v>-0.10413232288000174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0.10039542943002289</v>
          </cell>
          <cell r="DN417">
            <v>-3.802182666540034</v>
          </cell>
          <cell r="DO417">
            <v>0</v>
          </cell>
          <cell r="DP417">
            <v>0</v>
          </cell>
          <cell r="DQ417">
            <v>0</v>
          </cell>
          <cell r="DR417">
            <v>0.6458805062702595</v>
          </cell>
          <cell r="DS417">
            <v>0</v>
          </cell>
          <cell r="DT417">
            <v>0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9.0534398740032884E-2</v>
          </cell>
          <cell r="EA417">
            <v>-0.29093898717002276</v>
          </cell>
          <cell r="EB417">
            <v>0</v>
          </cell>
          <cell r="EC417">
            <v>0</v>
          </cell>
          <cell r="ED417">
            <v>0.84628509469999358</v>
          </cell>
          <cell r="EE417">
            <v>-1.2091791638799805</v>
          </cell>
          <cell r="EF417">
            <v>0</v>
          </cell>
          <cell r="EG417">
            <v>1.7141522519978025E-2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-1.2263206863999585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1.1812066512100046</v>
          </cell>
          <cell r="ES417">
            <v>0</v>
          </cell>
          <cell r="ET417">
            <v>-9.9524495850005223E-2</v>
          </cell>
          <cell r="EU417">
            <v>-2.3284190309993846E-2</v>
          </cell>
          <cell r="EV417">
            <v>0</v>
          </cell>
          <cell r="EW417">
            <v>0</v>
          </cell>
          <cell r="EX417">
            <v>0</v>
          </cell>
          <cell r="EY417">
            <v>0.73375959751000153</v>
          </cell>
          <cell r="EZ417">
            <v>1.0966568266200056</v>
          </cell>
          <cell r="FA417">
            <v>-0.52640108676001773</v>
          </cell>
          <cell r="FB417">
            <v>0</v>
          </cell>
          <cell r="FC417">
            <v>0</v>
          </cell>
          <cell r="FD417">
            <v>0</v>
          </cell>
          <cell r="FE417">
            <v>0.68553159024963861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-1.9743200177399984</v>
          </cell>
          <cell r="FM417">
            <v>2.060948565997478E-2</v>
          </cell>
          <cell r="FN417">
            <v>1.2281852510600118</v>
          </cell>
          <cell r="FO417">
            <v>0</v>
          </cell>
          <cell r="FP417">
            <v>0.86455828700999859</v>
          </cell>
          <cell r="FQ417">
            <v>0.54649858425999298</v>
          </cell>
          <cell r="FR417">
            <v>0.31118639834016903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0.21372103795999919</v>
          </cell>
          <cell r="GA417">
            <v>0</v>
          </cell>
          <cell r="GB417">
            <v>0</v>
          </cell>
          <cell r="GC417">
            <v>0</v>
          </cell>
          <cell r="GD417">
            <v>9.7465360379999311E-2</v>
          </cell>
          <cell r="GE417">
            <v>-4.4442405269501251</v>
          </cell>
          <cell r="GF417">
            <v>0</v>
          </cell>
          <cell r="GG417">
            <v>2.85794340297997</v>
          </cell>
          <cell r="GH417">
            <v>1.5180921043599938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-3.4503978375199722</v>
          </cell>
          <cell r="GN417">
            <v>-5.4845624713400127</v>
          </cell>
          <cell r="GO417">
            <v>0</v>
          </cell>
          <cell r="GP417">
            <v>0</v>
          </cell>
          <cell r="GQ417">
            <v>0.11468427456998143</v>
          </cell>
          <cell r="GR417">
            <v>7.6760603906498091</v>
          </cell>
          <cell r="GS417">
            <v>8.7544992126499963</v>
          </cell>
          <cell r="GT417">
            <v>1.8227459345999932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-1.3416062582500103</v>
          </cell>
          <cell r="HA417">
            <v>0.11027868965004473</v>
          </cell>
          <cell r="HB417">
            <v>0</v>
          </cell>
          <cell r="HC417">
            <v>-1.6698571880000088</v>
          </cell>
          <cell r="HD417">
            <v>0</v>
          </cell>
          <cell r="HE417">
            <v>0.18577219021995006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-0.2963453540600085</v>
          </cell>
          <cell r="HM417">
            <v>0.15962441006001882</v>
          </cell>
          <cell r="HN417">
            <v>0</v>
          </cell>
          <cell r="HO417">
            <v>0</v>
          </cell>
          <cell r="HP417">
            <v>0.27723229255002479</v>
          </cell>
          <cell r="HQ417">
            <v>4.5260841670000218E-2</v>
          </cell>
          <cell r="HR417">
            <v>-4.3959903421600757</v>
          </cell>
          <cell r="HS417">
            <v>0</v>
          </cell>
          <cell r="HT417">
            <v>8.487180642080034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0.12210653865000154</v>
          </cell>
          <cell r="HZ417">
            <v>-13.585106526820141</v>
          </cell>
          <cell r="IA417">
            <v>0.38051151906000769</v>
          </cell>
          <cell r="IB417">
            <v>0</v>
          </cell>
          <cell r="IC417">
            <v>0.10124273393000749</v>
          </cell>
          <cell r="ID417">
            <v>9.8074750939986188E-2</v>
          </cell>
          <cell r="IE417">
            <v>5.0864863558508659</v>
          </cell>
          <cell r="IF417">
            <v>0</v>
          </cell>
          <cell r="IG417">
            <v>0</v>
          </cell>
          <cell r="IH417">
            <v>1.8465367114300051</v>
          </cell>
          <cell r="II417">
            <v>0</v>
          </cell>
          <cell r="IJ417">
            <v>0</v>
          </cell>
          <cell r="IK417">
            <v>0</v>
          </cell>
          <cell r="IL417">
            <v>0.13541535019004414</v>
          </cell>
          <cell r="IM417">
            <v>0</v>
          </cell>
          <cell r="IN417">
            <v>0.1067713238099941</v>
          </cell>
          <cell r="IO417">
            <v>0</v>
          </cell>
          <cell r="IP417">
            <v>1.709878593070016</v>
          </cell>
          <cell r="IQ417">
            <v>1.2878843773499966</v>
          </cell>
          <cell r="IR417">
            <v>1.7520827177904721</v>
          </cell>
          <cell r="IS417">
            <v>0.38461330073005229</v>
          </cell>
          <cell r="IT417">
            <v>0.88944679846997587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0.23918967148995307</v>
          </cell>
          <cell r="IZ417">
            <v>0.10953861052996672</v>
          </cell>
          <cell r="JA417">
            <v>0.12929433657001255</v>
          </cell>
          <cell r="JB417">
            <v>0</v>
          </cell>
          <cell r="JC417">
            <v>0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-2.7509299859999281E-2</v>
          </cell>
          <cell r="J418">
            <v>0.25912516969000077</v>
          </cell>
          <cell r="K418">
            <v>0</v>
          </cell>
          <cell r="L418">
            <v>0</v>
          </cell>
          <cell r="M418">
            <v>5.2442739999492005E-5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-0.26803623950999622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-0.26803623950999977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-0.24972677530000098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-0.24972677530000009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-0.53781378696000104</v>
          </cell>
          <cell r="AS418">
            <v>0</v>
          </cell>
          <cell r="AT418">
            <v>0</v>
          </cell>
          <cell r="AU418">
            <v>-2.0674369950000937E-2</v>
          </cell>
          <cell r="AV418">
            <v>0</v>
          </cell>
          <cell r="AW418">
            <v>0</v>
          </cell>
          <cell r="AX418">
            <v>0</v>
          </cell>
          <cell r="AY418">
            <v>-0.5171394170100001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0.81655312561998983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0.81655312561999871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-1.1937686490399813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-1.1937686490399813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13.686890666076579</v>
          </cell>
          <cell r="G433">
            <v>-5.2814074569214426</v>
          </cell>
          <cell r="H433">
            <v>-2.1729365415485518</v>
          </cell>
          <cell r="I433">
            <v>-5.1269128860421915</v>
          </cell>
          <cell r="J433">
            <v>-6.3185117368557258</v>
          </cell>
          <cell r="K433">
            <v>-20.02387909783647</v>
          </cell>
          <cell r="L433">
            <v>-30.447616524812474</v>
          </cell>
          <cell r="M433">
            <v>-27.454731998368516</v>
          </cell>
          <cell r="N433">
            <v>-7.592322038646671</v>
          </cell>
          <cell r="O433">
            <v>33.613533803341852</v>
          </cell>
          <cell r="P433">
            <v>-13.684292094738339</v>
          </cell>
          <cell r="Q433">
            <v>9.1509465222770814E-2</v>
          </cell>
          <cell r="R433">
            <v>-124.46626625029603</v>
          </cell>
          <cell r="S433">
            <v>-5.0108896829515288</v>
          </cell>
          <cell r="T433">
            <v>-14.229348515622405</v>
          </cell>
          <cell r="U433">
            <v>3.9071559896001418</v>
          </cell>
          <cell r="V433">
            <v>-16.719721156601736</v>
          </cell>
          <cell r="W433">
            <v>-12.764206986052159</v>
          </cell>
          <cell r="X433">
            <v>-35.288421109413321</v>
          </cell>
          <cell r="Y433">
            <v>-4.7250098316872027</v>
          </cell>
          <cell r="Z433">
            <v>-25.686690856258792</v>
          </cell>
          <cell r="AA433">
            <v>-21.908997265250946</v>
          </cell>
          <cell r="AB433">
            <v>17.246445196524292</v>
          </cell>
          <cell r="AC433">
            <v>-5.8622128578972479</v>
          </cell>
          <cell r="AD433">
            <v>-3.4243691747178673</v>
          </cell>
          <cell r="AE433">
            <v>-299.75799756037304</v>
          </cell>
          <cell r="AF433">
            <v>-13.260214399542747</v>
          </cell>
          <cell r="AG433">
            <v>-25.739321583372657</v>
          </cell>
          <cell r="AH433">
            <v>-27.933916423033224</v>
          </cell>
          <cell r="AI433">
            <v>-6.7839128151827026</v>
          </cell>
          <cell r="AJ433">
            <v>16.849026408573991</v>
          </cell>
          <cell r="AK433">
            <v>-31.117603083417634</v>
          </cell>
          <cell r="AL433">
            <v>-39.244024261002778</v>
          </cell>
          <cell r="AM433">
            <v>-38.627167726102925</v>
          </cell>
          <cell r="AN433">
            <v>-47.890143651507969</v>
          </cell>
          <cell r="AO433">
            <v>-46.733676561969332</v>
          </cell>
          <cell r="AP433">
            <v>-18.762247631126229</v>
          </cell>
          <cell r="AQ433">
            <v>-20.514795832670643</v>
          </cell>
          <cell r="AR433">
            <v>-281.74725055025192</v>
          </cell>
          <cell r="AS433">
            <v>-13.170089069324604</v>
          </cell>
          <cell r="AT433">
            <v>-23.524981116723211</v>
          </cell>
          <cell r="AU433">
            <v>-41.809637708560331</v>
          </cell>
          <cell r="AV433">
            <v>-4.9664285691978876</v>
          </cell>
          <cell r="AW433">
            <v>1.6502046794812486</v>
          </cell>
          <cell r="AX433">
            <v>-26.514483578503132</v>
          </cell>
          <cell r="AY433">
            <v>-38.063194867303537</v>
          </cell>
          <cell r="AZ433">
            <v>-69.81756441599282</v>
          </cell>
          <cell r="BA433">
            <v>-40.405970939980762</v>
          </cell>
          <cell r="BB433">
            <v>-3.3034337153621891</v>
          </cell>
          <cell r="BC433">
            <v>-14.583149321908422</v>
          </cell>
          <cell r="BD433">
            <v>-7.238521926868998</v>
          </cell>
          <cell r="BE433">
            <v>-285.86697071418166</v>
          </cell>
          <cell r="BF433">
            <v>-9.6236310968815815</v>
          </cell>
          <cell r="BG433">
            <v>-12.182200285547879</v>
          </cell>
          <cell r="BH433">
            <v>12.688355563324876</v>
          </cell>
          <cell r="BI433">
            <v>-4.0040897460712586</v>
          </cell>
          <cell r="BJ433">
            <v>-5.5470951873212471</v>
          </cell>
          <cell r="BK433">
            <v>-22.969784820095811</v>
          </cell>
          <cell r="BL433">
            <v>-95.006991981441388</v>
          </cell>
          <cell r="BM433">
            <v>-67.13860726862913</v>
          </cell>
          <cell r="BN433">
            <v>-43.496745447875583</v>
          </cell>
          <cell r="BO433">
            <v>-13.106241788656916</v>
          </cell>
          <cell r="BP433">
            <v>-14.323894314104109</v>
          </cell>
          <cell r="BQ433">
            <v>-11.156044340888911</v>
          </cell>
          <cell r="BR433">
            <v>-307.7058022969868</v>
          </cell>
          <cell r="BS433">
            <v>-19.262290768630919</v>
          </cell>
          <cell r="BT433">
            <v>-4.505920222014538</v>
          </cell>
          <cell r="BU433">
            <v>-15.245984337372647</v>
          </cell>
          <cell r="BV433">
            <v>-3.3295626046274265</v>
          </cell>
          <cell r="BW433">
            <v>-20.155450707901764</v>
          </cell>
          <cell r="BX433">
            <v>-40.734228465269553</v>
          </cell>
          <cell r="BY433">
            <v>-43.561789576036972</v>
          </cell>
          <cell r="BZ433">
            <v>-87.134029320601257</v>
          </cell>
          <cell r="CA433">
            <v>-71.791273281836766</v>
          </cell>
          <cell r="CB433">
            <v>10.018492327995773</v>
          </cell>
          <cell r="CC433">
            <v>-3.0899580278346548</v>
          </cell>
          <cell r="CD433">
            <v>-8.9138073130161501</v>
          </cell>
          <cell r="CE433">
            <v>-313.37699645885732</v>
          </cell>
          <cell r="CF433">
            <v>-17.343464379082434</v>
          </cell>
          <cell r="CG433">
            <v>-10.651162989961449</v>
          </cell>
          <cell r="CH433">
            <v>-14.047767863790796</v>
          </cell>
          <cell r="CI433">
            <v>-9.1768881999814766</v>
          </cell>
          <cell r="CJ433">
            <v>-16.615703400097118</v>
          </cell>
          <cell r="CK433">
            <v>-42.17548947771138</v>
          </cell>
          <cell r="CL433">
            <v>-43.064243218716001</v>
          </cell>
          <cell r="CM433">
            <v>-64.712339245874318</v>
          </cell>
          <cell r="CN433">
            <v>-62.676517994957976</v>
          </cell>
          <cell r="CO433">
            <v>-19.510713807663706</v>
          </cell>
          <cell r="CP433">
            <v>-12.075673523038859</v>
          </cell>
          <cell r="CQ433">
            <v>-1.327032357949065</v>
          </cell>
          <cell r="CR433">
            <v>-300.37361601553857</v>
          </cell>
          <cell r="CS433">
            <v>-10.70562495206832</v>
          </cell>
          <cell r="CT433">
            <v>-16.900996157739428</v>
          </cell>
          <cell r="CU433">
            <v>-19.000507917371579</v>
          </cell>
          <cell r="CV433">
            <v>-4.9078127199209121</v>
          </cell>
          <cell r="CW433">
            <v>-6.2905293134026579</v>
          </cell>
          <cell r="CX433">
            <v>-30.264953751204303</v>
          </cell>
          <cell r="CY433">
            <v>-6.9628102712449618</v>
          </cell>
          <cell r="CZ433">
            <v>-66.803049859750899</v>
          </cell>
          <cell r="DA433">
            <v>-91.677301229487057</v>
          </cell>
          <cell r="DB433">
            <v>-12.158052076782042</v>
          </cell>
          <cell r="DC433">
            <v>-11.041505954432068</v>
          </cell>
          <cell r="DD433">
            <v>-23.660471812210744</v>
          </cell>
          <cell r="DE433">
            <v>-317.60173127788585</v>
          </cell>
          <cell r="DF433">
            <v>-13.646086768101668</v>
          </cell>
          <cell r="DG433">
            <v>-13.258485295416904</v>
          </cell>
          <cell r="DH433">
            <v>-13.306847975247365</v>
          </cell>
          <cell r="DI433">
            <v>-44.48238225955356</v>
          </cell>
          <cell r="DJ433">
            <v>-14.12309015914434</v>
          </cell>
          <cell r="DK433">
            <v>-27.801714132925554</v>
          </cell>
          <cell r="DL433">
            <v>-13.165077172772726</v>
          </cell>
          <cell r="DM433">
            <v>-62.855512833455577</v>
          </cell>
          <cell r="DN433">
            <v>-53.485308739793254</v>
          </cell>
          <cell r="DO433">
            <v>-19.499421445827466</v>
          </cell>
          <cell r="DP433">
            <v>-10.60296548664337</v>
          </cell>
          <cell r="DQ433">
            <v>-31.374839009120478</v>
          </cell>
          <cell r="DR433">
            <v>-81.910448069684207</v>
          </cell>
          <cell r="DS433">
            <v>13.344017295006779</v>
          </cell>
          <cell r="DT433">
            <v>-2.6069463631429244</v>
          </cell>
          <cell r="DU433">
            <v>1.7273254938845639</v>
          </cell>
          <cell r="DV433">
            <v>-27.21814135740351</v>
          </cell>
          <cell r="DW433">
            <v>0.19040738265175605</v>
          </cell>
          <cell r="DX433">
            <v>-25.321595485052967</v>
          </cell>
          <cell r="DY433">
            <v>-64.925808914456866</v>
          </cell>
          <cell r="DZ433">
            <v>-13.45384086559352</v>
          </cell>
          <cell r="EA433">
            <v>-20.495996258207015</v>
          </cell>
          <cell r="EB433">
            <v>7.3615123793642852</v>
          </cell>
          <cell r="EC433">
            <v>41.263407684222329</v>
          </cell>
          <cell r="ED433">
            <v>8.2252109390683472</v>
          </cell>
          <cell r="EE433">
            <v>-36.987592650461011</v>
          </cell>
          <cell r="EF433">
            <v>9.9936877341388026</v>
          </cell>
          <cell r="EG433">
            <v>-11.202026489452692</v>
          </cell>
          <cell r="EH433">
            <v>15.109206397093658</v>
          </cell>
          <cell r="EI433">
            <v>10.132196255992312</v>
          </cell>
          <cell r="EJ433">
            <v>1.1962638256809441</v>
          </cell>
          <cell r="EK433">
            <v>-9.8385097558057168</v>
          </cell>
          <cell r="EL433">
            <v>-40.497724841538002</v>
          </cell>
          <cell r="EM433">
            <v>-8.9242457764194114</v>
          </cell>
          <cell r="EN433">
            <v>-22.438922770539648</v>
          </cell>
          <cell r="EO433">
            <v>1.1046939255174948</v>
          </cell>
          <cell r="EP433">
            <v>-2.7204194918158464</v>
          </cell>
          <cell r="EQ433">
            <v>21.098208336785319</v>
          </cell>
          <cell r="ER433">
            <v>-129.17603160638828</v>
          </cell>
          <cell r="ES433">
            <v>16.756272160870139</v>
          </cell>
          <cell r="ET433">
            <v>0.76216137658047955</v>
          </cell>
          <cell r="EU433">
            <v>-8.9037521470090724</v>
          </cell>
          <cell r="EV433">
            <v>9.9719136680541851</v>
          </cell>
          <cell r="EW433">
            <v>-6.3887857874651672</v>
          </cell>
          <cell r="EX433">
            <v>-23.155301680446428</v>
          </cell>
          <cell r="EY433">
            <v>-53.999880574643612</v>
          </cell>
          <cell r="EZ433">
            <v>-35.48037054912129</v>
          </cell>
          <cell r="FA433">
            <v>-37.115965504170163</v>
          </cell>
          <cell r="FB433">
            <v>-0.97170986573473783</v>
          </cell>
          <cell r="FC433">
            <v>-1.568354230854311</v>
          </cell>
          <cell r="FD433">
            <v>10.917741527591716</v>
          </cell>
          <cell r="FE433">
            <v>109.13167833245825</v>
          </cell>
          <cell r="FF433">
            <v>187.0557255193562</v>
          </cell>
          <cell r="FG433">
            <v>-7.3545590331050334</v>
          </cell>
          <cell r="FH433">
            <v>9.3893602689422551</v>
          </cell>
          <cell r="FI433">
            <v>20.768832835361536</v>
          </cell>
          <cell r="FJ433">
            <v>-6.914169415467768</v>
          </cell>
          <cell r="FK433">
            <v>-32.049018193236407</v>
          </cell>
          <cell r="FL433">
            <v>-30.377430838969303</v>
          </cell>
          <cell r="FM433">
            <v>-22.411538909116643</v>
          </cell>
          <cell r="FN433">
            <v>-25.124566755999695</v>
          </cell>
          <cell r="FO433">
            <v>-4.5450582965386275</v>
          </cell>
          <cell r="FP433">
            <v>13.545753340862575</v>
          </cell>
          <cell r="FQ433">
            <v>7.1483478102454683</v>
          </cell>
          <cell r="FR433">
            <v>-103.8286358929472</v>
          </cell>
          <cell r="FS433">
            <v>7.2155515897611622</v>
          </cell>
          <cell r="FT433">
            <v>-22.296811766907922</v>
          </cell>
          <cell r="FU433">
            <v>6.9599717123783194</v>
          </cell>
          <cell r="FV433">
            <v>11.993320191530074</v>
          </cell>
          <cell r="FW433">
            <v>-1.5817916754203907</v>
          </cell>
          <cell r="FX433">
            <v>0.47769978467840701</v>
          </cell>
          <cell r="FY433">
            <v>-40.264499691053061</v>
          </cell>
          <cell r="FZ433">
            <v>-45.089933683964773</v>
          </cell>
          <cell r="GA433">
            <v>-47.443235462924349</v>
          </cell>
          <cell r="GB433">
            <v>0.83152862566203112</v>
          </cell>
          <cell r="GC433">
            <v>6.2616427984758047</v>
          </cell>
          <cell r="GD433">
            <v>19.107921684772009</v>
          </cell>
          <cell r="GE433">
            <v>-21.748904532752931</v>
          </cell>
          <cell r="GF433">
            <v>31.306452628807165</v>
          </cell>
          <cell r="GG433">
            <v>-5.6885049086413346</v>
          </cell>
          <cell r="GH433">
            <v>70.119274570410198</v>
          </cell>
          <cell r="GI433">
            <v>-16.136840088776808</v>
          </cell>
          <cell r="GJ433">
            <v>2.4621379770214844</v>
          </cell>
          <cell r="GK433">
            <v>-22.112364420143422</v>
          </cell>
          <cell r="GL433">
            <v>-80.769891091491445</v>
          </cell>
          <cell r="GM433">
            <v>-23.096380078059155</v>
          </cell>
          <cell r="GN433">
            <v>-11.250999382216833</v>
          </cell>
          <cell r="GO433">
            <v>-33.074192829386448</v>
          </cell>
          <cell r="GP433">
            <v>-9.6084369509044336</v>
          </cell>
          <cell r="GQ433">
            <v>76.100840040613548</v>
          </cell>
          <cell r="GR433">
            <v>-46.275992007809691</v>
          </cell>
          <cell r="GS433">
            <v>82.36345942922344</v>
          </cell>
          <cell r="GT433">
            <v>-3.9398390127462335</v>
          </cell>
          <cell r="GU433">
            <v>-28.610488032958528</v>
          </cell>
          <cell r="GV433">
            <v>-14.128131403767838</v>
          </cell>
          <cell r="GW433">
            <v>7.2805665775722446</v>
          </cell>
          <cell r="GX433">
            <v>9.0103405942281825</v>
          </cell>
          <cell r="GY433">
            <v>-20.379605062043993</v>
          </cell>
          <cell r="GZ433">
            <v>-32.199344073509565</v>
          </cell>
          <cell r="HA433">
            <v>-48.635965629757266</v>
          </cell>
          <cell r="HB433">
            <v>-20.212083863712905</v>
          </cell>
          <cell r="HC433">
            <v>2.6670067888335325</v>
          </cell>
          <cell r="HD433">
            <v>20.508091680909274</v>
          </cell>
          <cell r="HE433">
            <v>-247.78929167066235</v>
          </cell>
          <cell r="HF433">
            <v>10.931037018875941</v>
          </cell>
          <cell r="HG433">
            <v>-9.6621504023351008</v>
          </cell>
          <cell r="HH433">
            <v>-11.455500926327659</v>
          </cell>
          <cell r="HI433">
            <v>-21.459747355882428</v>
          </cell>
          <cell r="HJ433">
            <v>-13.678221143378323</v>
          </cell>
          <cell r="HK433">
            <v>-25.579692261359014</v>
          </cell>
          <cell r="HL433">
            <v>-62.220546895609004</v>
          </cell>
          <cell r="HM433">
            <v>-26.454635414265795</v>
          </cell>
          <cell r="HN433">
            <v>-107.22437910054578</v>
          </cell>
          <cell r="HO433">
            <v>-19.643032488551398</v>
          </cell>
          <cell r="HP433">
            <v>29.568852679323754</v>
          </cell>
          <cell r="HQ433">
            <v>9.0887246194615727</v>
          </cell>
          <cell r="HR433">
            <v>-131.43665124406107</v>
          </cell>
          <cell r="HS433">
            <v>27.630503057764145</v>
          </cell>
          <cell r="HT433">
            <v>-34.458146201213822</v>
          </cell>
          <cell r="HU433">
            <v>50.798450353031512</v>
          </cell>
          <cell r="HV433">
            <v>1.7925878175228718</v>
          </cell>
          <cell r="HW433">
            <v>-39.343167094957607</v>
          </cell>
          <cell r="HX433">
            <v>-32.418741897810833</v>
          </cell>
          <cell r="HY433">
            <v>-44.487610316456994</v>
          </cell>
          <cell r="HZ433">
            <v>-67.536464850199991</v>
          </cell>
          <cell r="IA433">
            <v>-4.0639493470516754</v>
          </cell>
          <cell r="IB433">
            <v>-14.054764494125266</v>
          </cell>
          <cell r="IC433">
            <v>11.896000317443395</v>
          </cell>
          <cell r="ID433">
            <v>12.8086514120223</v>
          </cell>
          <cell r="IE433">
            <v>-283.09190012980253</v>
          </cell>
          <cell r="IF433">
            <v>-6.3544786223210394</v>
          </cell>
          <cell r="IG433">
            <v>-19.138479418397765</v>
          </cell>
          <cell r="IH433">
            <v>9.6610550785990199</v>
          </cell>
          <cell r="II433">
            <v>-31.136151524169691</v>
          </cell>
          <cell r="IJ433">
            <v>-17.481652530252177</v>
          </cell>
          <cell r="IK433">
            <v>-82.210488568911387</v>
          </cell>
          <cell r="IL433">
            <v>-58.830767969411681</v>
          </cell>
          <cell r="IM433">
            <v>-37.619886403233977</v>
          </cell>
          <cell r="IN433">
            <v>-31.023998723147088</v>
          </cell>
          <cell r="IO433">
            <v>-15.171749904147873</v>
          </cell>
          <cell r="IP433">
            <v>-4.6092585014121141</v>
          </cell>
          <cell r="IQ433">
            <v>10.823956956883194</v>
          </cell>
          <cell r="IR433">
            <v>-453.79104870068841</v>
          </cell>
          <cell r="IS433">
            <v>-34.258919731772039</v>
          </cell>
          <cell r="IT433">
            <v>-29.000866088957991</v>
          </cell>
          <cell r="IU433">
            <v>3.0591873679804849</v>
          </cell>
          <cell r="IV433">
            <v>-24.691882263037769</v>
          </cell>
          <cell r="IW433">
            <v>-32.863978675859471</v>
          </cell>
          <cell r="IX433">
            <v>-45.419458642725658</v>
          </cell>
          <cell r="IY433">
            <v>-104.56254305886978</v>
          </cell>
          <cell r="IZ433">
            <v>-114.71527802950004</v>
          </cell>
          <cell r="JA433">
            <v>-43.791488712857245</v>
          </cell>
          <cell r="JB433">
            <v>5.0274050906155026</v>
          </cell>
          <cell r="JC433">
            <v>-1.3211995130695868</v>
          </cell>
          <cell r="JD433">
            <v>-31.252026442642091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-0.23508395640000046</v>
          </cell>
          <cell r="O437">
            <v>0</v>
          </cell>
          <cell r="P437">
            <v>0</v>
          </cell>
          <cell r="Q437">
            <v>0</v>
          </cell>
          <cell r="R437">
            <v>0.29319828335997045</v>
          </cell>
          <cell r="S437">
            <v>-0.49465859760000797</v>
          </cell>
          <cell r="T437">
            <v>0</v>
          </cell>
          <cell r="U437">
            <v>0.21631252121999989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0.45504965538000874</v>
          </cell>
          <cell r="AA437">
            <v>0</v>
          </cell>
          <cell r="AB437">
            <v>0</v>
          </cell>
          <cell r="AC437">
            <v>0</v>
          </cell>
          <cell r="AD437">
            <v>0.11649470436000797</v>
          </cell>
          <cell r="AE437">
            <v>-1.2924174833999587</v>
          </cell>
          <cell r="AF437">
            <v>0</v>
          </cell>
          <cell r="AG437">
            <v>-0.95901573294000286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-0.33340175045999842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0.12675095135978154</v>
          </cell>
          <cell r="AS437">
            <v>2.6159656319975966E-2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0.15747465473998545</v>
          </cell>
          <cell r="AZ437">
            <v>-0.5270083965000083</v>
          </cell>
          <cell r="BA437">
            <v>0.42600729060001186</v>
          </cell>
          <cell r="BB437">
            <v>7.0973981999955527E-4</v>
          </cell>
          <cell r="BC437">
            <v>4.3408006379991093E-2</v>
          </cell>
          <cell r="BD437">
            <v>0</v>
          </cell>
          <cell r="BE437">
            <v>0.25713274445934076</v>
          </cell>
          <cell r="BF437">
            <v>0</v>
          </cell>
          <cell r="BG437">
            <v>-0.11501488188002895</v>
          </cell>
          <cell r="BH437">
            <v>8.2584674280013814E-2</v>
          </cell>
          <cell r="BI437">
            <v>-5.1080760016475324E-5</v>
          </cell>
          <cell r="BJ437">
            <v>0.10017855629999417</v>
          </cell>
          <cell r="BK437">
            <v>-3.327181218000419E-2</v>
          </cell>
          <cell r="BL437">
            <v>0</v>
          </cell>
          <cell r="BM437">
            <v>0.13858507565998934</v>
          </cell>
          <cell r="BN437">
            <v>7.570126458000459E-2</v>
          </cell>
          <cell r="BO437">
            <v>3.3488565480013222E-2</v>
          </cell>
          <cell r="BP437">
            <v>0.13887969371995723</v>
          </cell>
          <cell r="BQ437">
            <v>-0.16394731074001356</v>
          </cell>
          <cell r="BR437">
            <v>-4.7913148231200466</v>
          </cell>
          <cell r="BS437">
            <v>0</v>
          </cell>
          <cell r="BT437">
            <v>-0.26502009461989928</v>
          </cell>
          <cell r="BU437">
            <v>2.8788330959969244E-2</v>
          </cell>
          <cell r="BV437">
            <v>0.15250921002001405</v>
          </cell>
          <cell r="BW437">
            <v>6.9162494760007576E-2</v>
          </cell>
          <cell r="BX437">
            <v>0</v>
          </cell>
          <cell r="BY437">
            <v>-8.7886757700005091E-2</v>
          </cell>
          <cell r="BZ437">
            <v>-0.52649826875995132</v>
          </cell>
          <cell r="CA437">
            <v>-2.6600268672000311</v>
          </cell>
          <cell r="CB437">
            <v>0</v>
          </cell>
          <cell r="CC437">
            <v>-0.88863730883997505</v>
          </cell>
          <cell r="CD437">
            <v>-0.61370556173994828</v>
          </cell>
          <cell r="CE437">
            <v>-7.4878977258003943</v>
          </cell>
          <cell r="CF437">
            <v>-1.661366914919995</v>
          </cell>
          <cell r="CG437">
            <v>7.2100672559940904E-2</v>
          </cell>
          <cell r="CH437">
            <v>0</v>
          </cell>
          <cell r="CI437">
            <v>-0.71187271361998228</v>
          </cell>
          <cell r="CJ437">
            <v>-0.52773491681998053</v>
          </cell>
          <cell r="CK437">
            <v>0</v>
          </cell>
          <cell r="CL437">
            <v>2.5623474120038736E-2</v>
          </cell>
          <cell r="CM437">
            <v>-3.130679836620061</v>
          </cell>
          <cell r="CN437">
            <v>0</v>
          </cell>
          <cell r="CO437">
            <v>-0.20520072414001334</v>
          </cell>
          <cell r="CP437">
            <v>-7.5590284320014689E-2</v>
          </cell>
          <cell r="CQ437">
            <v>-1.2731764820400144</v>
          </cell>
          <cell r="CR437">
            <v>-1.9207674957606287</v>
          </cell>
          <cell r="CS437">
            <v>-5.9624742060009339E-2</v>
          </cell>
          <cell r="CT437">
            <v>-2.0107165140075267E-2</v>
          </cell>
          <cell r="CU437">
            <v>2.5495638996599723</v>
          </cell>
          <cell r="CV437">
            <v>-6.4629036540026163E-2</v>
          </cell>
          <cell r="CW437">
            <v>0.13188663971999404</v>
          </cell>
          <cell r="CX437">
            <v>0</v>
          </cell>
          <cell r="CY437">
            <v>0</v>
          </cell>
          <cell r="CZ437">
            <v>-3.3646816816199134</v>
          </cell>
          <cell r="DA437">
            <v>-3.3248861640004179E-2</v>
          </cell>
          <cell r="DB437">
            <v>-1.0599265481399698</v>
          </cell>
          <cell r="DC437">
            <v>0</v>
          </cell>
          <cell r="DD437">
            <v>0</v>
          </cell>
          <cell r="DE437">
            <v>-1.8624328790401705</v>
          </cell>
          <cell r="DF437">
            <v>0.23371924950004086</v>
          </cell>
          <cell r="DG437">
            <v>0</v>
          </cell>
          <cell r="DH437">
            <v>8.7080846040009874E-2</v>
          </cell>
          <cell r="DI437">
            <v>-2.0629229039968777E-2</v>
          </cell>
          <cell r="DJ437">
            <v>8.8723139940043438E-2</v>
          </cell>
          <cell r="DK437">
            <v>-3.0916609200062339E-3</v>
          </cell>
          <cell r="DL437">
            <v>-0.43330732110007375</v>
          </cell>
          <cell r="DM437">
            <v>-0.33758710415997939</v>
          </cell>
          <cell r="DN437">
            <v>-0.20181200058004833</v>
          </cell>
          <cell r="DO437">
            <v>0</v>
          </cell>
          <cell r="DP437">
            <v>-1.4159590559984281E-2</v>
          </cell>
          <cell r="DQ437">
            <v>-1.2613692081599766</v>
          </cell>
          <cell r="DR437">
            <v>-1.9055478279606177</v>
          </cell>
          <cell r="DS437">
            <v>0.14048956439995663</v>
          </cell>
          <cell r="DT437">
            <v>-0.60263294004005274</v>
          </cell>
          <cell r="DU437">
            <v>-1.5850080275399705</v>
          </cell>
          <cell r="DV437">
            <v>-6.8735772720003752E-2</v>
          </cell>
          <cell r="DW437">
            <v>7.2257082480007284E-2</v>
          </cell>
          <cell r="DX437">
            <v>0.91957841081995184</v>
          </cell>
          <cell r="DY437">
            <v>-0.7664719532399431</v>
          </cell>
          <cell r="DZ437">
            <v>-0.1159157703599476</v>
          </cell>
          <cell r="EA437">
            <v>0</v>
          </cell>
          <cell r="EB437">
            <v>0</v>
          </cell>
          <cell r="EC437">
            <v>9.9162362699985351E-2</v>
          </cell>
          <cell r="ED437">
            <v>1.7292155400809861E-3</v>
          </cell>
          <cell r="EE437">
            <v>2.5499864410194277</v>
          </cell>
          <cell r="EF437">
            <v>0.28475938799999767</v>
          </cell>
          <cell r="EG437">
            <v>0</v>
          </cell>
          <cell r="EH437">
            <v>0</v>
          </cell>
          <cell r="EI437">
            <v>2.7084636900042369E-2</v>
          </cell>
          <cell r="EJ437">
            <v>0.2133364267799891</v>
          </cell>
          <cell r="EK437">
            <v>-0.33954494382004441</v>
          </cell>
          <cell r="EL437">
            <v>1.7874183967199997</v>
          </cell>
          <cell r="EM437">
            <v>-0.26133174071992471</v>
          </cell>
          <cell r="EN437">
            <v>5.3271428759956052E-2</v>
          </cell>
          <cell r="EO437">
            <v>1.0278707133600165</v>
          </cell>
          <cell r="EP437">
            <v>-0.24287786495995078</v>
          </cell>
          <cell r="EQ437">
            <v>0</v>
          </cell>
          <cell r="ER437">
            <v>1.075608331741023</v>
          </cell>
          <cell r="ES437">
            <v>0</v>
          </cell>
          <cell r="ET437">
            <v>6.9363915300016288E-2</v>
          </cell>
          <cell r="EU437">
            <v>-6.7826341979980498E-2</v>
          </cell>
          <cell r="EV437">
            <v>0.22929998183997213</v>
          </cell>
          <cell r="EW437">
            <v>0.20835756683999307</v>
          </cell>
          <cell r="EX437">
            <v>-4.7095825139990666E-2</v>
          </cell>
          <cell r="EY437">
            <v>0</v>
          </cell>
          <cell r="EZ437">
            <v>0.45787574916005269</v>
          </cell>
          <cell r="FA437">
            <v>0</v>
          </cell>
          <cell r="FB437">
            <v>0.25783092450001277</v>
          </cell>
          <cell r="FC437">
            <v>-4.9792171499916549E-2</v>
          </cell>
          <cell r="FD437">
            <v>1.7594532720067946E-2</v>
          </cell>
          <cell r="FE437">
            <v>-3.725634221819746</v>
          </cell>
          <cell r="FF437">
            <v>5.7180600000037884E-2</v>
          </cell>
          <cell r="FG437">
            <v>0.4577659741800062</v>
          </cell>
          <cell r="FH437">
            <v>0</v>
          </cell>
          <cell r="FI437">
            <v>-0.85526518248002503</v>
          </cell>
          <cell r="FJ437">
            <v>-0.75892099067999652</v>
          </cell>
          <cell r="FK437">
            <v>0</v>
          </cell>
          <cell r="FL437">
            <v>0.16455442788003438</v>
          </cell>
          <cell r="FM437">
            <v>-1.7699536675800118</v>
          </cell>
          <cell r="FN437">
            <v>0</v>
          </cell>
          <cell r="FO437">
            <v>-0.78732582606005508</v>
          </cell>
          <cell r="FP437">
            <v>-0.23366955708002024</v>
          </cell>
          <cell r="FQ437">
            <v>0</v>
          </cell>
          <cell r="FR437">
            <v>-0.71119560114038904</v>
          </cell>
          <cell r="FS437">
            <v>6.2429347079955733E-2</v>
          </cell>
          <cell r="FT437">
            <v>0.11436120000007577</v>
          </cell>
          <cell r="FU437">
            <v>0</v>
          </cell>
          <cell r="FV437">
            <v>0</v>
          </cell>
          <cell r="FW437">
            <v>5.2006105080010911E-2</v>
          </cell>
          <cell r="FX437">
            <v>0</v>
          </cell>
          <cell r="FY437">
            <v>-0.2925343009799235</v>
          </cell>
          <cell r="FZ437">
            <v>0</v>
          </cell>
          <cell r="GA437">
            <v>-0.35263774655993529</v>
          </cell>
          <cell r="GB437">
            <v>1.088623259988708E-3</v>
          </cell>
          <cell r="GC437">
            <v>-0.24266794590005247</v>
          </cell>
          <cell r="GD437">
            <v>-5.3240883119997306E-2</v>
          </cell>
          <cell r="GE437">
            <v>-0.45659973401961906</v>
          </cell>
          <cell r="GF437">
            <v>5.7180600000037884E-2</v>
          </cell>
          <cell r="GG437">
            <v>0</v>
          </cell>
          <cell r="GH437">
            <v>-0.26846794818004582</v>
          </cell>
          <cell r="GI437">
            <v>0.49062951719997727</v>
          </cell>
          <cell r="GJ437">
            <v>0</v>
          </cell>
          <cell r="GK437">
            <v>0</v>
          </cell>
          <cell r="GL437">
            <v>-9.9725222520078205E-2</v>
          </cell>
          <cell r="GM437">
            <v>0</v>
          </cell>
          <cell r="GN437">
            <v>-0.44609792903997914</v>
          </cell>
          <cell r="GO437">
            <v>0.26752214141993136</v>
          </cell>
          <cell r="GP437">
            <v>-0.37642664951999905</v>
          </cell>
          <cell r="GQ437">
            <v>-8.1214243379918116E-2</v>
          </cell>
          <cell r="GR437">
            <v>-5.4818513148602506</v>
          </cell>
          <cell r="GS437">
            <v>-0.23374694988001465</v>
          </cell>
          <cell r="GT437">
            <v>5.7180599459911718E-2</v>
          </cell>
          <cell r="GU437">
            <v>0</v>
          </cell>
          <cell r="GV437">
            <v>5.7180599999981041E-2</v>
          </cell>
          <cell r="GW437">
            <v>-0.30000236003999703</v>
          </cell>
          <cell r="GX437">
            <v>-0.16986942972005181</v>
          </cell>
          <cell r="GY437">
            <v>-0.32957710163998399</v>
          </cell>
          <cell r="GZ437">
            <v>-2.0464462079985424E-2</v>
          </cell>
          <cell r="HA437">
            <v>0</v>
          </cell>
          <cell r="HB437">
            <v>-4.7129503989600607</v>
          </cell>
          <cell r="HC437">
            <v>0</v>
          </cell>
          <cell r="HD437">
            <v>0.17039818800003559</v>
          </cell>
          <cell r="HE437">
            <v>-2.3711495644802199</v>
          </cell>
          <cell r="HF437">
            <v>0</v>
          </cell>
          <cell r="HG437">
            <v>-0.75399043751997397</v>
          </cell>
          <cell r="HH437">
            <v>0</v>
          </cell>
          <cell r="HI437">
            <v>0.17883757367997077</v>
          </cell>
          <cell r="HJ437">
            <v>0</v>
          </cell>
          <cell r="HK437">
            <v>0</v>
          </cell>
          <cell r="HL437">
            <v>0</v>
          </cell>
          <cell r="HM437">
            <v>-9.5460188579977512E-2</v>
          </cell>
          <cell r="HN437">
            <v>-1.7005365120600118</v>
          </cell>
          <cell r="HO437">
            <v>0</v>
          </cell>
          <cell r="HP437">
            <v>0</v>
          </cell>
          <cell r="HQ437">
            <v>0</v>
          </cell>
          <cell r="HR437">
            <v>-0.65242452132042672</v>
          </cell>
          <cell r="HS437">
            <v>0</v>
          </cell>
          <cell r="HT437">
            <v>-0.17254036583995003</v>
          </cell>
          <cell r="HU437">
            <v>-7.4077846380077972E-2</v>
          </cell>
          <cell r="HV437">
            <v>-0.19383371172000352</v>
          </cell>
          <cell r="HW437">
            <v>0</v>
          </cell>
          <cell r="HX437">
            <v>0</v>
          </cell>
          <cell r="HY437">
            <v>-1.9032265979944896E-2</v>
          </cell>
          <cell r="HZ437">
            <v>0</v>
          </cell>
          <cell r="IA437">
            <v>0</v>
          </cell>
          <cell r="IB437">
            <v>0</v>
          </cell>
          <cell r="IC437">
            <v>-0.19294033139999556</v>
          </cell>
          <cell r="ID437">
            <v>0</v>
          </cell>
          <cell r="IE437">
            <v>-1.8340543800150044E-2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-1.8340543800036357E-2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-2.3995004915341269</v>
          </cell>
          <cell r="S439">
            <v>0</v>
          </cell>
          <cell r="T439">
            <v>0</v>
          </cell>
          <cell r="U439">
            <v>-6.3780259544398632</v>
          </cell>
          <cell r="V439">
            <v>0</v>
          </cell>
          <cell r="W439">
            <v>0</v>
          </cell>
          <cell r="X439">
            <v>3.9785254629100564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-8.7454100139439106E-6</v>
          </cell>
          <cell r="BF439">
            <v>0</v>
          </cell>
          <cell r="BG439">
            <v>0</v>
          </cell>
          <cell r="BH439">
            <v>7.9105399999994386E-6</v>
          </cell>
          <cell r="BI439">
            <v>6.1113740000003774E-5</v>
          </cell>
          <cell r="BJ439">
            <v>-5.1824509999999491E-5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-2.5945180000000456E-5</v>
          </cell>
          <cell r="BP439">
            <v>0</v>
          </cell>
          <cell r="BQ439">
            <v>0</v>
          </cell>
          <cell r="BR439">
            <v>6.6195300000015944E-6</v>
          </cell>
          <cell r="BS439">
            <v>0</v>
          </cell>
          <cell r="BT439">
            <v>0</v>
          </cell>
          <cell r="BU439">
            <v>6.6195299999998597E-6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-4.3831089999973871E-5</v>
          </cell>
          <cell r="CF439">
            <v>0</v>
          </cell>
          <cell r="CG439">
            <v>0</v>
          </cell>
          <cell r="CH439">
            <v>-1.3463279999997163E-5</v>
          </cell>
          <cell r="CI439">
            <v>0</v>
          </cell>
          <cell r="CJ439">
            <v>-3.036780999999926E-5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1.4806420000013087E-5</v>
          </cell>
          <cell r="CS439">
            <v>0</v>
          </cell>
          <cell r="CT439">
            <v>0</v>
          </cell>
          <cell r="CU439">
            <v>-3.5965209999998943E-5</v>
          </cell>
          <cell r="CV439">
            <v>4.0205519999999412E-5</v>
          </cell>
          <cell r="CW439">
            <v>1.0566109999998741E-5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-1.0115516000000491E-4</v>
          </cell>
          <cell r="DF439">
            <v>0</v>
          </cell>
          <cell r="DG439">
            <v>0</v>
          </cell>
          <cell r="DH439">
            <v>-9.3269860000001759E-5</v>
          </cell>
          <cell r="DI439">
            <v>-7.8852999999996787E-6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-1.2118936999999663E-4</v>
          </cell>
          <cell r="DS439">
            <v>0</v>
          </cell>
          <cell r="DT439">
            <v>0</v>
          </cell>
          <cell r="DU439">
            <v>-9.1438959999998876E-5</v>
          </cell>
          <cell r="DV439">
            <v>-2.9750409999997757E-5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>
            <v>0</v>
          </cell>
          <cell r="EB439">
            <v>0</v>
          </cell>
          <cell r="EC439">
            <v>0</v>
          </cell>
          <cell r="ED439">
            <v>0</v>
          </cell>
          <cell r="EE439">
            <v>1.8358850000010918E-5</v>
          </cell>
          <cell r="EF439">
            <v>0</v>
          </cell>
          <cell r="EG439">
            <v>0</v>
          </cell>
          <cell r="EH439">
            <v>3.1270269999999697E-5</v>
          </cell>
          <cell r="EI439">
            <v>-1.2911420000000923E-5</v>
          </cell>
          <cell r="EJ439">
            <v>0</v>
          </cell>
          <cell r="EK439">
            <v>0</v>
          </cell>
          <cell r="EL439">
            <v>0</v>
          </cell>
          <cell r="EM439">
            <v>0</v>
          </cell>
          <cell r="EN439">
            <v>0</v>
          </cell>
          <cell r="EO439">
            <v>0</v>
          </cell>
          <cell r="EP439">
            <v>0</v>
          </cell>
          <cell r="EQ439">
            <v>0</v>
          </cell>
          <cell r="ER439">
            <v>-1.4390449999984734E-5</v>
          </cell>
          <cell r="ES439">
            <v>0</v>
          </cell>
          <cell r="ET439">
            <v>0</v>
          </cell>
          <cell r="EU439">
            <v>-2.4489950000001343E-5</v>
          </cell>
          <cell r="EV439">
            <v>0</v>
          </cell>
          <cell r="EW439">
            <v>1.0099499999999262E-5</v>
          </cell>
          <cell r="EX439">
            <v>0</v>
          </cell>
          <cell r="EY439">
            <v>0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4.5272319999983823E-5</v>
          </cell>
          <cell r="FF439">
            <v>0</v>
          </cell>
          <cell r="FG439">
            <v>0</v>
          </cell>
          <cell r="FH439">
            <v>3.7830539999998691E-5</v>
          </cell>
          <cell r="FI439">
            <v>0</v>
          </cell>
          <cell r="FJ439">
            <v>7.4417800000007445E-6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0</v>
          </cell>
          <cell r="FP439">
            <v>0</v>
          </cell>
          <cell r="FQ439">
            <v>0</v>
          </cell>
          <cell r="FR439">
            <v>-2.0867300000004807E-5</v>
          </cell>
          <cell r="FS439">
            <v>0</v>
          </cell>
          <cell r="FT439">
            <v>0</v>
          </cell>
          <cell r="FU439">
            <v>-2.0867300000001338E-5</v>
          </cell>
          <cell r="FV439">
            <v>0</v>
          </cell>
          <cell r="FW439">
            <v>0</v>
          </cell>
          <cell r="FX439">
            <v>0</v>
          </cell>
          <cell r="FY439">
            <v>0</v>
          </cell>
          <cell r="FZ439">
            <v>0</v>
          </cell>
          <cell r="GA439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>
            <v>0</v>
          </cell>
          <cell r="GI439">
            <v>0</v>
          </cell>
          <cell r="GJ439">
            <v>0</v>
          </cell>
          <cell r="GK439">
            <v>0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0</v>
          </cell>
          <cell r="GW439">
            <v>0</v>
          </cell>
          <cell r="GX439">
            <v>0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3.8470819999997241E-5</v>
          </cell>
          <cell r="HF439">
            <v>0</v>
          </cell>
          <cell r="HG439">
            <v>0</v>
          </cell>
          <cell r="HH439">
            <v>3.8470819999997241E-5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  <cell r="IW439">
            <v>0</v>
          </cell>
          <cell r="IX439">
            <v>0</v>
          </cell>
          <cell r="IY439">
            <v>0</v>
          </cell>
          <cell r="IZ439">
            <v>0</v>
          </cell>
          <cell r="JA439">
            <v>0</v>
          </cell>
          <cell r="JB439">
            <v>0</v>
          </cell>
          <cell r="JC439">
            <v>0</v>
          </cell>
          <cell r="JD439">
            <v>0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-1.1221094317497773</v>
          </cell>
          <cell r="S440">
            <v>0</v>
          </cell>
          <cell r="T440">
            <v>0</v>
          </cell>
          <cell r="U440">
            <v>-3.1890129772199316</v>
          </cell>
          <cell r="V440">
            <v>0</v>
          </cell>
          <cell r="W440">
            <v>0</v>
          </cell>
          <cell r="X440">
            <v>2.0669035454700406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-2.3678820070927031E-5</v>
          </cell>
          <cell r="BF440">
            <v>0</v>
          </cell>
          <cell r="BG440">
            <v>0</v>
          </cell>
          <cell r="BH440">
            <v>-3.2078959999999254E-5</v>
          </cell>
          <cell r="BI440">
            <v>8.4001399999989942E-6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3.9697599999999333E-6</v>
          </cell>
          <cell r="BS440">
            <v>0</v>
          </cell>
          <cell r="BT440">
            <v>0</v>
          </cell>
          <cell r="BU440">
            <v>3.9697599999999333E-6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-8.0922200000055344E-6</v>
          </cell>
          <cell r="CF440">
            <v>0</v>
          </cell>
          <cell r="CG440">
            <v>0</v>
          </cell>
          <cell r="CH440">
            <v>-2.8952300000001027E-5</v>
          </cell>
          <cell r="CI440">
            <v>0</v>
          </cell>
          <cell r="CJ440">
            <v>2.086007999999983E-5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-1.7267959999997529E-5</v>
          </cell>
          <cell r="CS440">
            <v>0</v>
          </cell>
          <cell r="CT440">
            <v>0</v>
          </cell>
          <cell r="CU440">
            <v>-1.5946130000000537E-5</v>
          </cell>
          <cell r="CV440">
            <v>2.6471729999999818E-5</v>
          </cell>
          <cell r="CW440">
            <v>-2.7793560000000279E-5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-7.9997629999994935E-5</v>
          </cell>
          <cell r="DF440">
            <v>0</v>
          </cell>
          <cell r="DG440">
            <v>0</v>
          </cell>
          <cell r="DH440">
            <v>-7.8338090000000353E-5</v>
          </cell>
          <cell r="DI440">
            <v>-1.6595399999989185E-6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-9.1299289999999256E-5</v>
          </cell>
          <cell r="DS440">
            <v>0</v>
          </cell>
          <cell r="DT440">
            <v>0</v>
          </cell>
          <cell r="DU440">
            <v>-2.9590060000000105E-5</v>
          </cell>
          <cell r="DV440">
            <v>-3.7585459999999599E-5</v>
          </cell>
          <cell r="DW440">
            <v>-2.4123769999999552E-5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4.8615609999996812E-5</v>
          </cell>
          <cell r="EF440">
            <v>0</v>
          </cell>
          <cell r="EG440">
            <v>0</v>
          </cell>
          <cell r="EH440">
            <v>2.5302750000000089E-5</v>
          </cell>
          <cell r="EI440">
            <v>1.9556430000001318E-5</v>
          </cell>
          <cell r="EJ440">
            <v>3.7564299999997414E-6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-2.9589679999997287E-5</v>
          </cell>
          <cell r="ES440">
            <v>0</v>
          </cell>
          <cell r="ET440">
            <v>0</v>
          </cell>
          <cell r="EU440">
            <v>-3.0700250000001428E-5</v>
          </cell>
          <cell r="EV440">
            <v>0</v>
          </cell>
          <cell r="EW440">
            <v>1.1105700000006713E-6</v>
          </cell>
          <cell r="EX440">
            <v>0</v>
          </cell>
          <cell r="EY440">
            <v>0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5.3873099999990348E-5</v>
          </cell>
          <cell r="FF440">
            <v>0</v>
          </cell>
          <cell r="FG440">
            <v>0</v>
          </cell>
          <cell r="FH440">
            <v>5.3873100000000756E-5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0</v>
          </cell>
          <cell r="FP440">
            <v>0</v>
          </cell>
          <cell r="FQ440">
            <v>0</v>
          </cell>
          <cell r="FR440">
            <v>0</v>
          </cell>
          <cell r="FS440">
            <v>0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0</v>
          </cell>
          <cell r="FZ440">
            <v>0</v>
          </cell>
          <cell r="GA440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>
            <v>0</v>
          </cell>
          <cell r="GI440">
            <v>0</v>
          </cell>
          <cell r="GJ440">
            <v>0</v>
          </cell>
          <cell r="GK440">
            <v>0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0</v>
          </cell>
          <cell r="GW440">
            <v>0</v>
          </cell>
          <cell r="GX440">
            <v>0</v>
          </cell>
          <cell r="GY440">
            <v>0</v>
          </cell>
          <cell r="GZ440">
            <v>0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3.041936000000578E-5</v>
          </cell>
          <cell r="HF440">
            <v>0</v>
          </cell>
          <cell r="HG440">
            <v>0</v>
          </cell>
          <cell r="HH440">
            <v>3.0419360000000575E-5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  <cell r="IW440">
            <v>0</v>
          </cell>
          <cell r="IX440">
            <v>0</v>
          </cell>
          <cell r="IY440">
            <v>0</v>
          </cell>
          <cell r="IZ440">
            <v>0</v>
          </cell>
          <cell r="JA440">
            <v>0</v>
          </cell>
          <cell r="JB440">
            <v>0</v>
          </cell>
          <cell r="JC440">
            <v>0</v>
          </cell>
          <cell r="JD440">
            <v>0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0</v>
          </cell>
          <cell r="G441">
            <v>0</v>
          </cell>
          <cell r="H441">
            <v>4.2994692468098492</v>
          </cell>
          <cell r="I441">
            <v>2.3227181779930106E-2</v>
          </cell>
          <cell r="J441">
            <v>0.38691447883002184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7.7126447148302759</v>
          </cell>
          <cell r="P441">
            <v>0</v>
          </cell>
          <cell r="Q441">
            <v>0</v>
          </cell>
          <cell r="R441">
            <v>-30.14705319892164</v>
          </cell>
          <cell r="S441">
            <v>0</v>
          </cell>
          <cell r="T441">
            <v>-6.7626631860500765</v>
          </cell>
          <cell r="U441">
            <v>-5.24164527643984</v>
          </cell>
          <cell r="V441">
            <v>-3.4779355792297793</v>
          </cell>
          <cell r="W441">
            <v>-9.6240945739400559</v>
          </cell>
          <cell r="X441">
            <v>-0.38049405117999413</v>
          </cell>
          <cell r="Y441">
            <v>-0.56141073673006758</v>
          </cell>
          <cell r="Z441">
            <v>0</v>
          </cell>
          <cell r="AA441">
            <v>0</v>
          </cell>
          <cell r="AB441">
            <v>-4.0988097953500073</v>
          </cell>
          <cell r="AC441">
            <v>0</v>
          </cell>
          <cell r="AD441">
            <v>0</v>
          </cell>
          <cell r="AE441">
            <v>34.433150047218078</v>
          </cell>
          <cell r="AF441">
            <v>0</v>
          </cell>
          <cell r="AG441">
            <v>7.3427144620800391</v>
          </cell>
          <cell r="AH441">
            <v>9.7701494347099924</v>
          </cell>
          <cell r="AI441">
            <v>12.580160574720139</v>
          </cell>
          <cell r="AJ441">
            <v>3.9344889570897976</v>
          </cell>
          <cell r="AK441">
            <v>0.82031972295999367</v>
          </cell>
          <cell r="AL441">
            <v>0</v>
          </cell>
          <cell r="AM441">
            <v>0</v>
          </cell>
          <cell r="AN441">
            <v>0</v>
          </cell>
          <cell r="AO441">
            <v>-1.4683104339837882E-2</v>
          </cell>
          <cell r="AP441">
            <v>0</v>
          </cell>
          <cell r="AQ441">
            <v>0</v>
          </cell>
          <cell r="AR441">
            <v>-49.180647209774179</v>
          </cell>
          <cell r="AS441">
            <v>0</v>
          </cell>
          <cell r="AT441">
            <v>0</v>
          </cell>
          <cell r="AU441">
            <v>-15.833449125069819</v>
          </cell>
          <cell r="AV441">
            <v>-7.7635230831197077</v>
          </cell>
          <cell r="AW441">
            <v>0</v>
          </cell>
          <cell r="AX441">
            <v>0</v>
          </cell>
          <cell r="AY441">
            <v>0</v>
          </cell>
          <cell r="AZ441">
            <v>-17.524942421649939</v>
          </cell>
          <cell r="BA441">
            <v>-1.6164021597098781</v>
          </cell>
          <cell r="BB441">
            <v>0</v>
          </cell>
          <cell r="BC441">
            <v>-6.4423304202200598</v>
          </cell>
          <cell r="BD441">
            <v>0</v>
          </cell>
          <cell r="BE441">
            <v>1.4458454810010153</v>
          </cell>
          <cell r="BF441">
            <v>0</v>
          </cell>
          <cell r="BG441">
            <v>0</v>
          </cell>
          <cell r="BH441">
            <v>1.4458454809998784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-5.3723591870038945E-2</v>
          </cell>
          <cell r="BS441">
            <v>0</v>
          </cell>
          <cell r="BT441">
            <v>5.0466541359995176E-2</v>
          </cell>
          <cell r="BU441">
            <v>-2.1794608930001402E-2</v>
          </cell>
          <cell r="BV441">
            <v>-1.8903050770006757E-2</v>
          </cell>
          <cell r="BW441">
            <v>-0.15773954759000475</v>
          </cell>
          <cell r="BX441">
            <v>9.4247074059992997E-2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0.53975812558007874</v>
          </cell>
          <cell r="CF441">
            <v>0</v>
          </cell>
          <cell r="CG441">
            <v>0.18376317276999998</v>
          </cell>
          <cell r="CH441">
            <v>0.10919637026000117</v>
          </cell>
          <cell r="CI441">
            <v>-0.27957895181999959</v>
          </cell>
          <cell r="CJ441">
            <v>-0.2412030659000024</v>
          </cell>
          <cell r="CK441">
            <v>0.76758060027000141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-3.5429216359943894E-2</v>
          </cell>
          <cell r="CS441">
            <v>0</v>
          </cell>
          <cell r="CT441">
            <v>9.9943152999983909E-3</v>
          </cell>
          <cell r="CU441">
            <v>-7.2790991380003334E-2</v>
          </cell>
          <cell r="CV441">
            <v>-5.5161606829997822E-2</v>
          </cell>
          <cell r="CW441">
            <v>-2.6282429780003724E-2</v>
          </cell>
          <cell r="CX441">
            <v>0.10881149632999865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0.38245301716005997</v>
          </cell>
          <cell r="DF441">
            <v>0</v>
          </cell>
          <cell r="DG441">
            <v>1.5653786389997038E-2</v>
          </cell>
          <cell r="DH441">
            <v>-2.2440818580001576E-2</v>
          </cell>
          <cell r="DI441">
            <v>0.19879607475999705</v>
          </cell>
          <cell r="DJ441">
            <v>8.2609648069997377E-2</v>
          </cell>
          <cell r="DK441">
            <v>0.10783432651999902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0.96204945046997636</v>
          </cell>
          <cell r="DS441">
            <v>0</v>
          </cell>
          <cell r="DT441">
            <v>0</v>
          </cell>
          <cell r="DU441">
            <v>-1.5485568999999089E-2</v>
          </cell>
          <cell r="DV441">
            <v>0.73311471723999944</v>
          </cell>
          <cell r="DW441">
            <v>0.13208695155999806</v>
          </cell>
          <cell r="DX441">
            <v>0.11233335066999928</v>
          </cell>
          <cell r="DY441">
            <v>0</v>
          </cell>
          <cell r="DZ441">
            <v>0</v>
          </cell>
          <cell r="EA441">
            <v>0</v>
          </cell>
          <cell r="EB441">
            <v>0</v>
          </cell>
          <cell r="EC441">
            <v>0</v>
          </cell>
          <cell r="ED441">
            <v>0</v>
          </cell>
          <cell r="EE441">
            <v>0.11293130604008184</v>
          </cell>
          <cell r="EF441">
            <v>0</v>
          </cell>
          <cell r="EG441">
            <v>0</v>
          </cell>
          <cell r="EH441">
            <v>6.3427758870005846E-2</v>
          </cell>
          <cell r="EI441">
            <v>0</v>
          </cell>
          <cell r="EJ441">
            <v>4.9503547170004936E-2</v>
          </cell>
          <cell r="EK441">
            <v>0</v>
          </cell>
          <cell r="EL441">
            <v>0</v>
          </cell>
          <cell r="EM441">
            <v>0</v>
          </cell>
          <cell r="EN441">
            <v>0</v>
          </cell>
          <cell r="EO441">
            <v>0</v>
          </cell>
          <cell r="EP441">
            <v>0</v>
          </cell>
          <cell r="EQ441">
            <v>0</v>
          </cell>
          <cell r="ER441">
            <v>0.65121886578003796</v>
          </cell>
          <cell r="ES441">
            <v>0</v>
          </cell>
          <cell r="ET441">
            <v>0</v>
          </cell>
          <cell r="EU441">
            <v>0.84204872461999969</v>
          </cell>
          <cell r="EV441">
            <v>7.998378420005281E-3</v>
          </cell>
          <cell r="EW441">
            <v>-0.19882823725998833</v>
          </cell>
          <cell r="EX441">
            <v>0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-0.68729059843008145</v>
          </cell>
          <cell r="FF441">
            <v>0</v>
          </cell>
          <cell r="FG441">
            <v>0</v>
          </cell>
          <cell r="FH441">
            <v>-0.68164598750999517</v>
          </cell>
          <cell r="FI441">
            <v>-5.2233488580000653E-2</v>
          </cell>
          <cell r="FJ441">
            <v>4.6588877659999639E-2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0</v>
          </cell>
          <cell r="FP441">
            <v>0</v>
          </cell>
          <cell r="FQ441">
            <v>0</v>
          </cell>
          <cell r="FR441">
            <v>-0.96431389205997675</v>
          </cell>
          <cell r="FS441">
            <v>0</v>
          </cell>
          <cell r="FT441">
            <v>0</v>
          </cell>
          <cell r="FU441">
            <v>-0.69315747881000789</v>
          </cell>
          <cell r="FV441">
            <v>-0.20876172372000212</v>
          </cell>
          <cell r="FW441">
            <v>-6.2394689529988057E-2</v>
          </cell>
          <cell r="FX441">
            <v>0</v>
          </cell>
          <cell r="FY441">
            <v>0</v>
          </cell>
          <cell r="FZ441">
            <v>0</v>
          </cell>
          <cell r="GA441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-0.59716768189991853</v>
          </cell>
          <cell r="GF441">
            <v>0</v>
          </cell>
          <cell r="GG441">
            <v>0</v>
          </cell>
          <cell r="GH441">
            <v>-0.70608844981999397</v>
          </cell>
          <cell r="GI441">
            <v>5.993907453999725E-2</v>
          </cell>
          <cell r="GJ441">
            <v>4.8981693380000024E-2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4.6579745840062969E-2</v>
          </cell>
          <cell r="GS441">
            <v>0</v>
          </cell>
          <cell r="GT441">
            <v>0</v>
          </cell>
          <cell r="GU441">
            <v>7.6846032779997131E-2</v>
          </cell>
          <cell r="GV441">
            <v>-2.7446024199946351E-3</v>
          </cell>
          <cell r="GW441">
            <v>-2.752168451999637E-2</v>
          </cell>
          <cell r="GX441">
            <v>0</v>
          </cell>
          <cell r="GY441">
            <v>0</v>
          </cell>
          <cell r="GZ441">
            <v>0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-0.55625162728006217</v>
          </cell>
          <cell r="HF441">
            <v>0</v>
          </cell>
          <cell r="HG441">
            <v>0</v>
          </cell>
          <cell r="HH441">
            <v>-0.10023218186000094</v>
          </cell>
          <cell r="HI441">
            <v>-0.25114812371999307</v>
          </cell>
          <cell r="HJ441">
            <v>-0.20487132170001132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0.25950026559996786</v>
          </cell>
          <cell r="HS441">
            <v>0</v>
          </cell>
          <cell r="HT441">
            <v>0</v>
          </cell>
          <cell r="HU441">
            <v>0.2692449611600054</v>
          </cell>
          <cell r="HV441">
            <v>0</v>
          </cell>
          <cell r="HW441">
            <v>-9.7446955599949092E-3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0.796072730309902</v>
          </cell>
          <cell r="IF441">
            <v>0</v>
          </cell>
          <cell r="IG441">
            <v>0</v>
          </cell>
          <cell r="IH441">
            <v>0.55057879912999397</v>
          </cell>
          <cell r="II441">
            <v>0.3867528984799975</v>
          </cell>
          <cell r="IJ441">
            <v>-0.1412589672999971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-0.50826069050003753</v>
          </cell>
          <cell r="IS441">
            <v>0</v>
          </cell>
          <cell r="IT441">
            <v>0</v>
          </cell>
          <cell r="IU441">
            <v>-0.63583271438999844</v>
          </cell>
          <cell r="IV441">
            <v>7.9155081090000579E-2</v>
          </cell>
          <cell r="IW441">
            <v>4.8416942800002971E-2</v>
          </cell>
          <cell r="IX441">
            <v>0</v>
          </cell>
          <cell r="IY441">
            <v>0</v>
          </cell>
          <cell r="IZ441">
            <v>0</v>
          </cell>
          <cell r="JA441">
            <v>0</v>
          </cell>
          <cell r="JB441">
            <v>0</v>
          </cell>
          <cell r="JC441">
            <v>0</v>
          </cell>
          <cell r="JD441">
            <v>0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0</v>
          </cell>
          <cell r="G442">
            <v>0</v>
          </cell>
          <cell r="H442">
            <v>0.96095759299987549</v>
          </cell>
          <cell r="I442">
            <v>-12.231604331840117</v>
          </cell>
          <cell r="J442">
            <v>0.1872339593999186</v>
          </cell>
          <cell r="K442">
            <v>7.8345449042901691</v>
          </cell>
          <cell r="L442">
            <v>0</v>
          </cell>
          <cell r="M442">
            <v>0</v>
          </cell>
          <cell r="N442">
            <v>0</v>
          </cell>
          <cell r="O442">
            <v>0.91123068033994059</v>
          </cell>
          <cell r="P442">
            <v>0</v>
          </cell>
          <cell r="Q442">
            <v>0</v>
          </cell>
          <cell r="R442">
            <v>25.037701322031353</v>
          </cell>
          <cell r="S442">
            <v>0</v>
          </cell>
          <cell r="T442">
            <v>4.105065210090288</v>
          </cell>
          <cell r="U442">
            <v>-22.026054647490128</v>
          </cell>
          <cell r="V442">
            <v>10.18197613655002</v>
          </cell>
          <cell r="W442">
            <v>12.575725522370021</v>
          </cell>
          <cell r="X442">
            <v>-1.1015176819598764</v>
          </cell>
          <cell r="Y442">
            <v>-16.698292425480304</v>
          </cell>
          <cell r="Z442">
            <v>0</v>
          </cell>
          <cell r="AA442">
            <v>0</v>
          </cell>
          <cell r="AB442">
            <v>38.000799207950422</v>
          </cell>
          <cell r="AC442">
            <v>0</v>
          </cell>
          <cell r="AD442">
            <v>0</v>
          </cell>
          <cell r="AE442">
            <v>1.8430276190192671</v>
          </cell>
          <cell r="AF442">
            <v>0</v>
          </cell>
          <cell r="AG442">
            <v>1.9061974624701179</v>
          </cell>
          <cell r="AH442">
            <v>-10.349312671000007</v>
          </cell>
          <cell r="AI442">
            <v>-10.502910752109983</v>
          </cell>
          <cell r="AJ442">
            <v>20.789053579659821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-24.108807341734064</v>
          </cell>
          <cell r="AS442">
            <v>0</v>
          </cell>
          <cell r="AT442">
            <v>0</v>
          </cell>
          <cell r="AU442">
            <v>6.6188688562006064</v>
          </cell>
          <cell r="AV442">
            <v>-16.283587982429708</v>
          </cell>
          <cell r="AW442">
            <v>0</v>
          </cell>
          <cell r="AX442">
            <v>0</v>
          </cell>
          <cell r="AY442">
            <v>0</v>
          </cell>
          <cell r="AZ442">
            <v>-1.5537340159498854</v>
          </cell>
          <cell r="BA442">
            <v>-9.5987822966399108</v>
          </cell>
          <cell r="BB442">
            <v>0</v>
          </cell>
          <cell r="BC442">
            <v>-3.291571902909709</v>
          </cell>
          <cell r="BD442">
            <v>0</v>
          </cell>
          <cell r="BE442">
            <v>-3.4349362268985715</v>
          </cell>
          <cell r="BF442">
            <v>0</v>
          </cell>
          <cell r="BG442">
            <v>0</v>
          </cell>
          <cell r="BH442">
            <v>-3.4349362268999357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-1.644789999977192E-6</v>
          </cell>
          <cell r="BS442">
            <v>0</v>
          </cell>
          <cell r="BT442">
            <v>0</v>
          </cell>
          <cell r="BU442">
            <v>-1.1482260000000855E-5</v>
          </cell>
          <cell r="BV442">
            <v>2.8914800000029439E-6</v>
          </cell>
          <cell r="BW442">
            <v>6.945989999999902E-6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5.8847649999971274E-5</v>
          </cell>
          <cell r="CF442">
            <v>0</v>
          </cell>
          <cell r="CG442">
            <v>0</v>
          </cell>
          <cell r="CH442">
            <v>5.8847650000002499E-5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-8.9477999998255342E-7</v>
          </cell>
          <cell r="CS442">
            <v>0</v>
          </cell>
          <cell r="CT442">
            <v>0</v>
          </cell>
          <cell r="CU442">
            <v>6.151471000000186E-5</v>
          </cell>
          <cell r="CV442">
            <v>-6.2918160000001444E-5</v>
          </cell>
          <cell r="CW442">
            <v>5.0866999999968354E-7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-1.1061064000000842E-4</v>
          </cell>
          <cell r="DF442">
            <v>0</v>
          </cell>
          <cell r="DG442">
            <v>0</v>
          </cell>
          <cell r="DH442">
            <v>-5.9152279999998697E-5</v>
          </cell>
          <cell r="DI442">
            <v>-5.4105550000002611E-5</v>
          </cell>
          <cell r="DJ442">
            <v>2.6471899999998272E-6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-2.8540874999999355E-4</v>
          </cell>
          <cell r="DS442">
            <v>0</v>
          </cell>
          <cell r="DT442">
            <v>0</v>
          </cell>
          <cell r="DU442">
            <v>-3.4474570999999676E-4</v>
          </cell>
          <cell r="DV442">
            <v>5.9524089999998808E-5</v>
          </cell>
          <cell r="DW442">
            <v>-1.8712999999906388E-7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-3.198960000000417E-5</v>
          </cell>
          <cell r="EF442">
            <v>0</v>
          </cell>
          <cell r="EG442">
            <v>0</v>
          </cell>
          <cell r="EH442">
            <v>-1.6066009999999437E-5</v>
          </cell>
          <cell r="EI442">
            <v>-1.5923589999997795E-5</v>
          </cell>
          <cell r="EJ442">
            <v>0</v>
          </cell>
          <cell r="EK442">
            <v>0</v>
          </cell>
          <cell r="EL442">
            <v>0</v>
          </cell>
          <cell r="EM442">
            <v>0</v>
          </cell>
          <cell r="EN442">
            <v>0</v>
          </cell>
          <cell r="EO442">
            <v>0</v>
          </cell>
          <cell r="EP442">
            <v>0</v>
          </cell>
          <cell r="EQ442">
            <v>0</v>
          </cell>
          <cell r="ER442">
            <v>6.2663590000011649E-5</v>
          </cell>
          <cell r="ES442">
            <v>0</v>
          </cell>
          <cell r="ET442">
            <v>0</v>
          </cell>
          <cell r="EU442">
            <v>5.892689999999895E-5</v>
          </cell>
          <cell r="EV442">
            <v>0</v>
          </cell>
          <cell r="EW442">
            <v>3.7366899999988212E-6</v>
          </cell>
          <cell r="EX442">
            <v>0</v>
          </cell>
          <cell r="EY442">
            <v>0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-3.0437080000000893E-5</v>
          </cell>
          <cell r="FF442">
            <v>0</v>
          </cell>
          <cell r="FG442">
            <v>0</v>
          </cell>
          <cell r="FH442">
            <v>-3.4882649999998239E-5</v>
          </cell>
          <cell r="FI442">
            <v>1.6370600000002733E-6</v>
          </cell>
          <cell r="FJ442">
            <v>2.8085100000005414E-6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0</v>
          </cell>
          <cell r="FP442">
            <v>0</v>
          </cell>
          <cell r="FQ442">
            <v>0</v>
          </cell>
          <cell r="FR442">
            <v>2.4568439999983482E-5</v>
          </cell>
          <cell r="FS442">
            <v>0</v>
          </cell>
          <cell r="FT442">
            <v>0</v>
          </cell>
          <cell r="FU442">
            <v>2.456844000000083E-5</v>
          </cell>
          <cell r="FV442">
            <v>0</v>
          </cell>
          <cell r="FW442">
            <v>0</v>
          </cell>
          <cell r="FX442">
            <v>0</v>
          </cell>
          <cell r="FY442">
            <v>0</v>
          </cell>
          <cell r="FZ442">
            <v>0</v>
          </cell>
          <cell r="GA442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>
            <v>0</v>
          </cell>
          <cell r="GI442">
            <v>0</v>
          </cell>
          <cell r="GJ442">
            <v>0</v>
          </cell>
          <cell r="GK442">
            <v>0</v>
          </cell>
          <cell r="GL442">
            <v>0</v>
          </cell>
          <cell r="GM442">
            <v>0</v>
          </cell>
          <cell r="GN442">
            <v>0</v>
          </cell>
          <cell r="GO442">
            <v>0</v>
          </cell>
          <cell r="GP442">
            <v>0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0</v>
          </cell>
          <cell r="GW442">
            <v>0</v>
          </cell>
          <cell r="GX442">
            <v>0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-6.5244329999991635E-5</v>
          </cell>
          <cell r="HF442">
            <v>0</v>
          </cell>
          <cell r="HG442">
            <v>0</v>
          </cell>
          <cell r="HH442">
            <v>-6.5244329999998574E-5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  <cell r="IW442">
            <v>0</v>
          </cell>
          <cell r="IX442">
            <v>0</v>
          </cell>
          <cell r="IY442">
            <v>0</v>
          </cell>
          <cell r="IZ442">
            <v>0</v>
          </cell>
          <cell r="JA442">
            <v>0</v>
          </cell>
          <cell r="JB442">
            <v>0</v>
          </cell>
          <cell r="JC442">
            <v>0</v>
          </cell>
          <cell r="JD442">
            <v>0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5.3652140999999043E-4</v>
          </cell>
          <cell r="DS443">
            <v>0</v>
          </cell>
          <cell r="DT443">
            <v>0</v>
          </cell>
          <cell r="DU443">
            <v>4.5339589999999347E-4</v>
          </cell>
          <cell r="DV443">
            <v>6.768490000000002E-5</v>
          </cell>
          <cell r="DW443">
            <v>1.544061000000041E-5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-1.4237651371599895</v>
          </cell>
          <cell r="EF443">
            <v>0</v>
          </cell>
          <cell r="EG443">
            <v>0</v>
          </cell>
          <cell r="EH443">
            <v>-1.210763985409983</v>
          </cell>
          <cell r="EI443">
            <v>-0.14590180646999329</v>
          </cell>
          <cell r="EJ443">
            <v>-6.7099345279999056E-2</v>
          </cell>
          <cell r="EK443">
            <v>0</v>
          </cell>
          <cell r="EL443">
            <v>0</v>
          </cell>
          <cell r="EM443">
            <v>0</v>
          </cell>
          <cell r="EN443">
            <v>0</v>
          </cell>
          <cell r="EO443">
            <v>0</v>
          </cell>
          <cell r="EP443">
            <v>0</v>
          </cell>
          <cell r="EQ443">
            <v>0</v>
          </cell>
          <cell r="ER443">
            <v>-0.46575655100002678</v>
          </cell>
          <cell r="ES443">
            <v>0</v>
          </cell>
          <cell r="ET443">
            <v>0</v>
          </cell>
          <cell r="EU443">
            <v>-0.56102979120001351</v>
          </cell>
          <cell r="EV443">
            <v>-0.23838121420999414</v>
          </cell>
          <cell r="EW443">
            <v>0.33365445440999508</v>
          </cell>
          <cell r="EX443">
            <v>0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1.6307072659800497</v>
          </cell>
          <cell r="FF443">
            <v>0</v>
          </cell>
          <cell r="FG443">
            <v>0</v>
          </cell>
          <cell r="FH443">
            <v>1.6000062818900105</v>
          </cell>
          <cell r="FI443">
            <v>0.13104865582998571</v>
          </cell>
          <cell r="FJ443">
            <v>-0.10034767173999626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0</v>
          </cell>
          <cell r="FP443">
            <v>0</v>
          </cell>
          <cell r="FQ443">
            <v>0</v>
          </cell>
          <cell r="FR443">
            <v>0.79898235271002704</v>
          </cell>
          <cell r="FS443">
            <v>0</v>
          </cell>
          <cell r="FT443">
            <v>0</v>
          </cell>
          <cell r="FU443">
            <v>0.39401252661001251</v>
          </cell>
          <cell r="FV443">
            <v>0.40496982610000032</v>
          </cell>
          <cell r="FW443">
            <v>0</v>
          </cell>
          <cell r="FX443">
            <v>0</v>
          </cell>
          <cell r="FY443">
            <v>0</v>
          </cell>
          <cell r="FZ443">
            <v>0</v>
          </cell>
          <cell r="GA443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0.12019030449005186</v>
          </cell>
          <cell r="GF443">
            <v>0</v>
          </cell>
          <cell r="GG443">
            <v>0</v>
          </cell>
          <cell r="GH443">
            <v>-4.4539835850002873E-2</v>
          </cell>
          <cell r="GI443">
            <v>0.11475518824001085</v>
          </cell>
          <cell r="GJ443">
            <v>4.9974952099994141E-2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0.39549437217010563</v>
          </cell>
          <cell r="GS443">
            <v>0</v>
          </cell>
          <cell r="GT443">
            <v>0</v>
          </cell>
          <cell r="GU443">
            <v>0.31647092651999031</v>
          </cell>
          <cell r="GV443">
            <v>0.12259047762999842</v>
          </cell>
          <cell r="GW443">
            <v>-4.356703198000389E-2</v>
          </cell>
          <cell r="GX443">
            <v>0</v>
          </cell>
          <cell r="GY443">
            <v>0</v>
          </cell>
          <cell r="GZ443">
            <v>0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0.30934919278001871</v>
          </cell>
          <cell r="HF443">
            <v>0</v>
          </cell>
          <cell r="HG443">
            <v>0</v>
          </cell>
          <cell r="HH443">
            <v>-1.3384372100091468E-3</v>
          </cell>
          <cell r="HI443">
            <v>0.23195400049999648</v>
          </cell>
          <cell r="HJ443">
            <v>7.8733629490002954E-2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-0.7719547806900664</v>
          </cell>
          <cell r="HS443">
            <v>0</v>
          </cell>
          <cell r="HT443">
            <v>0</v>
          </cell>
          <cell r="HU443">
            <v>-0.78973688461999814</v>
          </cell>
          <cell r="HV443">
            <v>9.4115111189992717E-2</v>
          </cell>
          <cell r="HW443">
            <v>-7.6333007260004138E-2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-1.7080594048900366</v>
          </cell>
          <cell r="IF443">
            <v>0</v>
          </cell>
          <cell r="IG443">
            <v>0</v>
          </cell>
          <cell r="IH443">
            <v>-1.6652579756300128</v>
          </cell>
          <cell r="II443">
            <v>-0.2432099141300057</v>
          </cell>
          <cell r="IJ443">
            <v>0.20040848486999607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1.7361557741799061</v>
          </cell>
          <cell r="IS443">
            <v>0</v>
          </cell>
          <cell r="IT443">
            <v>0</v>
          </cell>
          <cell r="IU443">
            <v>1.3806039513900004</v>
          </cell>
          <cell r="IV443">
            <v>0.28976832269999875</v>
          </cell>
          <cell r="IW443">
            <v>6.5783500089999336E-2</v>
          </cell>
          <cell r="IX443">
            <v>0</v>
          </cell>
          <cell r="IY443">
            <v>0</v>
          </cell>
          <cell r="IZ443">
            <v>0</v>
          </cell>
          <cell r="JA443">
            <v>0</v>
          </cell>
          <cell r="JB443">
            <v>0</v>
          </cell>
          <cell r="JC443">
            <v>0</v>
          </cell>
          <cell r="JD443">
            <v>0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0.18819088625969016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-3.1121259031351656E-2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-3.1121259029987414E-2</v>
          </cell>
          <cell r="EC444">
            <v>0</v>
          </cell>
          <cell r="ED444">
            <v>0</v>
          </cell>
          <cell r="EE444">
            <v>-0.51723837867007205</v>
          </cell>
          <cell r="EF444">
            <v>0</v>
          </cell>
          <cell r="EG444">
            <v>-4.9839904850003336E-2</v>
          </cell>
          <cell r="EH444">
            <v>-0.25056976047002877</v>
          </cell>
          <cell r="EI444">
            <v>0.2261458632900144</v>
          </cell>
          <cell r="EJ444">
            <v>-0.43489161815000443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-8.0829584899788642E-3</v>
          </cell>
          <cell r="EP444">
            <v>0</v>
          </cell>
          <cell r="EQ444">
            <v>0</v>
          </cell>
          <cell r="ER444">
            <v>-6.7251877199851151E-2</v>
          </cell>
          <cell r="ES444">
            <v>0</v>
          </cell>
          <cell r="ET444">
            <v>4.7009345489982479E-2</v>
          </cell>
          <cell r="EU444">
            <v>4.2392183700172836E-3</v>
          </cell>
          <cell r="EV444">
            <v>-6.0200030289962569E-2</v>
          </cell>
          <cell r="EW444">
            <v>4.2006719090011302E-2</v>
          </cell>
          <cell r="EX444">
            <v>-0.10030712985999912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-0.60826015091993213</v>
          </cell>
          <cell r="FF444">
            <v>0</v>
          </cell>
          <cell r="FG444">
            <v>6.0477905090010609E-2</v>
          </cell>
          <cell r="FH444">
            <v>-0.2479467538399831</v>
          </cell>
          <cell r="FI444">
            <v>-7.5168986920004954E-2</v>
          </cell>
          <cell r="FJ444">
            <v>-0.20974182449000978</v>
          </cell>
          <cell r="FK444">
            <v>-0.13588049076000175</v>
          </cell>
          <cell r="FL444">
            <v>0</v>
          </cell>
          <cell r="FM444">
            <v>0</v>
          </cell>
          <cell r="FN444">
            <v>0</v>
          </cell>
          <cell r="FO444">
            <v>0</v>
          </cell>
          <cell r="FP444">
            <v>0</v>
          </cell>
          <cell r="FQ444">
            <v>0</v>
          </cell>
          <cell r="FR444">
            <v>-6.3949776450044737E-2</v>
          </cell>
          <cell r="FS444">
            <v>0</v>
          </cell>
          <cell r="FT444">
            <v>-4.7058684950002316E-2</v>
          </cell>
          <cell r="FU444">
            <v>0.22716377699002521</v>
          </cell>
          <cell r="FV444">
            <v>-7.1122473309998213E-2</v>
          </cell>
          <cell r="FW444">
            <v>-5.2158719440001278E-2</v>
          </cell>
          <cell r="FX444">
            <v>-0.12077367573999709</v>
          </cell>
          <cell r="FY444">
            <v>0</v>
          </cell>
          <cell r="FZ444">
            <v>0</v>
          </cell>
          <cell r="GA444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-0.63878618616990934</v>
          </cell>
          <cell r="GF444">
            <v>0</v>
          </cell>
          <cell r="GG444">
            <v>7.063003609000873E-2</v>
          </cell>
          <cell r="GH444">
            <v>-0.21707531208998887</v>
          </cell>
          <cell r="GI444">
            <v>0.40466850441001156</v>
          </cell>
          <cell r="GJ444">
            <v>-0.20787927889000457</v>
          </cell>
          <cell r="GK444">
            <v>-0.68913013569000725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-0.40341385870033264</v>
          </cell>
          <cell r="GS444">
            <v>0</v>
          </cell>
          <cell r="GT444">
            <v>0</v>
          </cell>
          <cell r="GU444">
            <v>-0.36776615983002614</v>
          </cell>
          <cell r="GV444">
            <v>-3.5647698870008071E-2</v>
          </cell>
          <cell r="GW444">
            <v>0</v>
          </cell>
          <cell r="GX444">
            <v>0</v>
          </cell>
          <cell r="GY444">
            <v>0</v>
          </cell>
          <cell r="GZ444">
            <v>0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-0.46472854788976292</v>
          </cell>
          <cell r="HF444">
            <v>0</v>
          </cell>
          <cell r="HG444">
            <v>0</v>
          </cell>
          <cell r="HH444">
            <v>-0.45723432315999446</v>
          </cell>
          <cell r="HI444">
            <v>-3.6542303099906803E-3</v>
          </cell>
          <cell r="HJ444">
            <v>-3.8399944199909442E-3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-0.16749836034000509</v>
          </cell>
          <cell r="HS444">
            <v>0</v>
          </cell>
          <cell r="HT444">
            <v>0</v>
          </cell>
          <cell r="HU444">
            <v>5.8184955659996263E-2</v>
          </cell>
          <cell r="HV444">
            <v>-0.14227758701002813</v>
          </cell>
          <cell r="HW444">
            <v>-8.3405728990015859E-2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-5.9778244920153156E-2</v>
          </cell>
          <cell r="IF444">
            <v>0</v>
          </cell>
          <cell r="IG444">
            <v>0</v>
          </cell>
          <cell r="IH444">
            <v>-7.9529391180017228E-2</v>
          </cell>
          <cell r="II444">
            <v>2.8891132899985905E-2</v>
          </cell>
          <cell r="IJ444">
            <v>-9.1399866400081464E-3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0.44250106360004793</v>
          </cell>
          <cell r="IS444">
            <v>0</v>
          </cell>
          <cell r="IT444">
            <v>0</v>
          </cell>
          <cell r="IU444">
            <v>0.39450875225998061</v>
          </cell>
          <cell r="IV444">
            <v>4.7992311340010474E-2</v>
          </cell>
          <cell r="IW444">
            <v>0</v>
          </cell>
          <cell r="IX444">
            <v>0</v>
          </cell>
          <cell r="IY444">
            <v>0</v>
          </cell>
          <cell r="IZ444">
            <v>0</v>
          </cell>
          <cell r="JA444">
            <v>0</v>
          </cell>
          <cell r="JB444">
            <v>0</v>
          </cell>
          <cell r="JC444">
            <v>0</v>
          </cell>
          <cell r="JD444">
            <v>0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-7.2690832409989525E-2</v>
          </cell>
          <cell r="DS445">
            <v>0</v>
          </cell>
          <cell r="DT445">
            <v>-5.5072237899995713E-3</v>
          </cell>
          <cell r="DU445">
            <v>-0.3128075635899954</v>
          </cell>
          <cell r="DV445">
            <v>-5.7979524270002969E-2</v>
          </cell>
          <cell r="DW445">
            <v>0.1536627292399988</v>
          </cell>
          <cell r="DX445">
            <v>0.14994074999999896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-0.17094942063999952</v>
          </cell>
          <cell r="EF445">
            <v>0</v>
          </cell>
          <cell r="EG445">
            <v>0</v>
          </cell>
          <cell r="EH445">
            <v>-0.23785093575999383</v>
          </cell>
          <cell r="EI445">
            <v>5.2200874169997746E-2</v>
          </cell>
          <cell r="EJ445">
            <v>1.4700640950000121E-2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-0.15928559342000881</v>
          </cell>
          <cell r="ES445">
            <v>0</v>
          </cell>
          <cell r="ET445">
            <v>0</v>
          </cell>
          <cell r="EU445">
            <v>-0.18290812274999979</v>
          </cell>
          <cell r="EV445">
            <v>2.9790741919999419E-2</v>
          </cell>
          <cell r="EW445">
            <v>-6.1682125899995555E-3</v>
          </cell>
          <cell r="EX445">
            <v>0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-0.23122887567996031</v>
          </cell>
          <cell r="FF445">
            <v>0</v>
          </cell>
          <cell r="FG445">
            <v>0</v>
          </cell>
          <cell r="FH445">
            <v>-0.16018135054000027</v>
          </cell>
          <cell r="FI445">
            <v>-7.1047525139995571E-2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0</v>
          </cell>
          <cell r="FP445">
            <v>0</v>
          </cell>
          <cell r="FQ445">
            <v>0</v>
          </cell>
          <cell r="FR445">
            <v>-0.11590871662002655</v>
          </cell>
          <cell r="FS445">
            <v>0</v>
          </cell>
          <cell r="FT445">
            <v>0</v>
          </cell>
          <cell r="FU445">
            <v>-5.5876738620003863E-2</v>
          </cell>
          <cell r="FV445">
            <v>-2.1669037350001474E-2</v>
          </cell>
          <cell r="FW445">
            <v>-3.8362940650001676E-2</v>
          </cell>
          <cell r="FX445">
            <v>0</v>
          </cell>
          <cell r="FY445">
            <v>0</v>
          </cell>
          <cell r="FZ445">
            <v>0</v>
          </cell>
          <cell r="GA445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-0.18730538414999387</v>
          </cell>
          <cell r="GF445">
            <v>0</v>
          </cell>
          <cell r="GG445">
            <v>0</v>
          </cell>
          <cell r="GH445">
            <v>-0.28796610744999995</v>
          </cell>
          <cell r="GI445">
            <v>0.1035693739300001</v>
          </cell>
          <cell r="GJ445">
            <v>-2.9086506299993431E-3</v>
          </cell>
          <cell r="GK445">
            <v>0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3.3636049839969928E-2</v>
          </cell>
          <cell r="GS445">
            <v>0</v>
          </cell>
          <cell r="GT445">
            <v>0</v>
          </cell>
          <cell r="GU445">
            <v>9.3950864030002634E-2</v>
          </cell>
          <cell r="GV445">
            <v>-7.1755893180000641E-2</v>
          </cell>
          <cell r="GW445">
            <v>1.1441078989999909E-2</v>
          </cell>
          <cell r="GX445">
            <v>0</v>
          </cell>
          <cell r="GY445">
            <v>0</v>
          </cell>
          <cell r="GZ445">
            <v>0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5.0116573539980891E-2</v>
          </cell>
          <cell r="HF445">
            <v>0</v>
          </cell>
          <cell r="HG445">
            <v>0</v>
          </cell>
          <cell r="HH445">
            <v>9.0543495300039467E-3</v>
          </cell>
          <cell r="HI445">
            <v>-8.9104289900028277E-3</v>
          </cell>
          <cell r="HJ445">
            <v>4.9972653000001088E-2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-0.11032201674998987</v>
          </cell>
          <cell r="HS445">
            <v>0</v>
          </cell>
          <cell r="HT445">
            <v>0</v>
          </cell>
          <cell r="HU445">
            <v>-1.1768110929999409E-2</v>
          </cell>
          <cell r="HV445">
            <v>-3.3873014870000162E-2</v>
          </cell>
          <cell r="HW445">
            <v>-6.4680890949999181E-2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-0.20823266559003173</v>
          </cell>
          <cell r="IF445">
            <v>0</v>
          </cell>
          <cell r="IG445">
            <v>0</v>
          </cell>
          <cell r="IH445">
            <v>-0.15779454651999814</v>
          </cell>
          <cell r="II445">
            <v>3.3789048050000048E-2</v>
          </cell>
          <cell r="IJ445">
            <v>-8.4227167119998114E-2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-0.31492435571999522</v>
          </cell>
          <cell r="IS445">
            <v>0</v>
          </cell>
          <cell r="IT445">
            <v>0</v>
          </cell>
          <cell r="IU445">
            <v>-0.2966886616599993</v>
          </cell>
          <cell r="IV445">
            <v>3.3873014870000162E-2</v>
          </cell>
          <cell r="IW445">
            <v>-5.210870892999786E-2</v>
          </cell>
          <cell r="IX445">
            <v>0</v>
          </cell>
          <cell r="IY445">
            <v>0</v>
          </cell>
          <cell r="IZ445">
            <v>0</v>
          </cell>
          <cell r="JA445">
            <v>0</v>
          </cell>
          <cell r="JB445">
            <v>0</v>
          </cell>
          <cell r="JC445">
            <v>0</v>
          </cell>
          <cell r="JD445">
            <v>0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0</v>
          </cell>
          <cell r="G446">
            <v>0</v>
          </cell>
          <cell r="H446">
            <v>2.0529066305898596</v>
          </cell>
          <cell r="I446">
            <v>-3.9677271413297603</v>
          </cell>
          <cell r="J446">
            <v>0</v>
          </cell>
          <cell r="K446">
            <v>-0.78989904442005354</v>
          </cell>
          <cell r="L446">
            <v>0</v>
          </cell>
          <cell r="M446">
            <v>0</v>
          </cell>
          <cell r="N446">
            <v>0</v>
          </cell>
          <cell r="O446">
            <v>0.49960303414991358</v>
          </cell>
          <cell r="P446">
            <v>0</v>
          </cell>
          <cell r="Q446">
            <v>0</v>
          </cell>
          <cell r="R446">
            <v>12.008950064351666</v>
          </cell>
          <cell r="S446">
            <v>0</v>
          </cell>
          <cell r="T446">
            <v>0.70978353432974473</v>
          </cell>
          <cell r="U446">
            <v>1.4145346550321847E-2</v>
          </cell>
          <cell r="V446">
            <v>-2.523710041380582</v>
          </cell>
          <cell r="W446">
            <v>15.075406047059914</v>
          </cell>
          <cell r="X446">
            <v>12.227619366210092</v>
          </cell>
          <cell r="Y446">
            <v>-0.10685524587984219</v>
          </cell>
          <cell r="Z446">
            <v>0</v>
          </cell>
          <cell r="AA446">
            <v>0</v>
          </cell>
          <cell r="AB446">
            <v>-13.38743894253912</v>
          </cell>
          <cell r="AC446">
            <v>0</v>
          </cell>
          <cell r="AD446">
            <v>0</v>
          </cell>
          <cell r="AE446">
            <v>-7.6439567719644401</v>
          </cell>
          <cell r="AF446">
            <v>0</v>
          </cell>
          <cell r="AG446">
            <v>-11.152446678329852</v>
          </cell>
          <cell r="AH446">
            <v>-4.5554967087796285</v>
          </cell>
          <cell r="AI446">
            <v>0</v>
          </cell>
          <cell r="AJ446">
            <v>-7.3399470430199472</v>
          </cell>
          <cell r="AK446">
            <v>0.1853381088903916</v>
          </cell>
          <cell r="AL446">
            <v>1.1718465851299698</v>
          </cell>
          <cell r="AM446">
            <v>0</v>
          </cell>
          <cell r="AN446">
            <v>0</v>
          </cell>
          <cell r="AO446">
            <v>14.046748964140534</v>
          </cell>
          <cell r="AP446">
            <v>0</v>
          </cell>
          <cell r="AQ446">
            <v>0</v>
          </cell>
          <cell r="AR446">
            <v>-35.365077698406822</v>
          </cell>
          <cell r="AS446">
            <v>0</v>
          </cell>
          <cell r="AT446">
            <v>0</v>
          </cell>
          <cell r="AU446">
            <v>-8.3426883322299545</v>
          </cell>
          <cell r="AV446">
            <v>4.9844821103106369</v>
          </cell>
          <cell r="AW446">
            <v>0</v>
          </cell>
          <cell r="AX446">
            <v>0</v>
          </cell>
          <cell r="AY446">
            <v>0</v>
          </cell>
          <cell r="AZ446">
            <v>-29.700666727999987</v>
          </cell>
          <cell r="BA446">
            <v>-2.3062047484900177</v>
          </cell>
          <cell r="BB446">
            <v>0</v>
          </cell>
          <cell r="BC446">
            <v>0</v>
          </cell>
          <cell r="BD446">
            <v>0</v>
          </cell>
          <cell r="BE446">
            <v>7.3321019225331838</v>
          </cell>
          <cell r="BF446">
            <v>0</v>
          </cell>
          <cell r="BG446">
            <v>0</v>
          </cell>
          <cell r="BH446">
            <v>7.3321019225300006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-0.82546369812996545</v>
          </cell>
          <cell r="BS446">
            <v>0</v>
          </cell>
          <cell r="BT446">
            <v>-0.23047384096999224</v>
          </cell>
          <cell r="BU446">
            <v>-2.5109601959997008E-2</v>
          </cell>
          <cell r="BV446">
            <v>-0.64029844440000261</v>
          </cell>
          <cell r="BW446">
            <v>-0.15549262717000545</v>
          </cell>
          <cell r="BX446">
            <v>0.22591081636999633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-0.34061839950004469</v>
          </cell>
          <cell r="CF446">
            <v>0</v>
          </cell>
          <cell r="CG446">
            <v>-0.35457748302999903</v>
          </cell>
          <cell r="CH446">
            <v>-0.32576727396001104</v>
          </cell>
          <cell r="CI446">
            <v>-0.50538167941000722</v>
          </cell>
          <cell r="CJ446">
            <v>2.056661372999713E-2</v>
          </cell>
          <cell r="CK446">
            <v>0.82454142316999679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-0.45699524137000935</v>
          </cell>
          <cell r="CS446">
            <v>0</v>
          </cell>
          <cell r="CT446">
            <v>7.8219288400021014E-3</v>
          </cell>
          <cell r="CU446">
            <v>-0.45647055975999251</v>
          </cell>
          <cell r="CV446">
            <v>0.15626171822999879</v>
          </cell>
          <cell r="CW446">
            <v>-6.2704205310005534E-2</v>
          </cell>
          <cell r="CX446">
            <v>-0.10190412336999799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-0.75618387166991852</v>
          </cell>
          <cell r="DF446">
            <v>0</v>
          </cell>
          <cell r="DG446">
            <v>-1.2070908110004552E-2</v>
          </cell>
          <cell r="DH446">
            <v>-0.50937429783999733</v>
          </cell>
          <cell r="DI446">
            <v>-4.3608557840002504E-2</v>
          </cell>
          <cell r="DJ446">
            <v>-0.2032911016500023</v>
          </cell>
          <cell r="DK446">
            <v>1.2160993770002904E-2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1.5707390738300546</v>
          </cell>
          <cell r="DS446">
            <v>0</v>
          </cell>
          <cell r="DT446">
            <v>7.0373611440004424E-2</v>
          </cell>
          <cell r="DU446">
            <v>1.6925527984699968</v>
          </cell>
          <cell r="DV446">
            <v>0.5382355776799983</v>
          </cell>
          <cell r="DW446">
            <v>-0.31490623487999869</v>
          </cell>
          <cell r="DX446">
            <v>-0.41551667887999599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4.6783301420077805E-2</v>
          </cell>
          <cell r="EF446">
            <v>0</v>
          </cell>
          <cell r="EG446">
            <v>0</v>
          </cell>
          <cell r="EH446">
            <v>1.6322468380010946E-2</v>
          </cell>
          <cell r="EI446">
            <v>3.2674837529995671E-2</v>
          </cell>
          <cell r="EJ446">
            <v>-2.2140044899998657E-3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2.4270177210155452E-2</v>
          </cell>
          <cell r="ES446">
            <v>0</v>
          </cell>
          <cell r="ET446">
            <v>0</v>
          </cell>
          <cell r="EU446">
            <v>5.7637374889999649E-2</v>
          </cell>
          <cell r="EV446">
            <v>-3.3367197680007621E-2</v>
          </cell>
          <cell r="EW446">
            <v>0</v>
          </cell>
          <cell r="EX446">
            <v>0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-0.9758477082200443</v>
          </cell>
          <cell r="FF446">
            <v>0</v>
          </cell>
          <cell r="FG446">
            <v>0</v>
          </cell>
          <cell r="FH446">
            <v>-1.1300468834700013</v>
          </cell>
          <cell r="FI446">
            <v>-4.5906951590012568E-2</v>
          </cell>
          <cell r="FJ446">
            <v>0.20010612683999796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0</v>
          </cell>
          <cell r="FP446">
            <v>0</v>
          </cell>
          <cell r="FQ446">
            <v>0</v>
          </cell>
          <cell r="FR446">
            <v>-1.0091117042799169</v>
          </cell>
          <cell r="FS446">
            <v>0</v>
          </cell>
          <cell r="FT446">
            <v>0</v>
          </cell>
          <cell r="FU446">
            <v>-0.83338562737999666</v>
          </cell>
          <cell r="FV446">
            <v>-0.17572607690000552</v>
          </cell>
          <cell r="FW446">
            <v>0</v>
          </cell>
          <cell r="FX446">
            <v>0</v>
          </cell>
          <cell r="FY446">
            <v>0</v>
          </cell>
          <cell r="FZ446">
            <v>0</v>
          </cell>
          <cell r="GA446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-0.28778322370999376</v>
          </cell>
          <cell r="GF446">
            <v>0</v>
          </cell>
          <cell r="GG446">
            <v>0</v>
          </cell>
          <cell r="GH446">
            <v>-6.0423426400006974E-3</v>
          </cell>
          <cell r="GI446">
            <v>-0.27271377618998827</v>
          </cell>
          <cell r="GJ446">
            <v>-9.0271048799976938E-3</v>
          </cell>
          <cell r="GK446">
            <v>0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-0.31394961384012277</v>
          </cell>
          <cell r="GS446">
            <v>0</v>
          </cell>
          <cell r="GT446">
            <v>0</v>
          </cell>
          <cell r="GU446">
            <v>-0.18446916106999822</v>
          </cell>
          <cell r="GV446">
            <v>-9.276172079999867E-2</v>
          </cell>
          <cell r="GW446">
            <v>-3.6718731970005081E-2</v>
          </cell>
          <cell r="GX446">
            <v>0</v>
          </cell>
          <cell r="GY446">
            <v>0</v>
          </cell>
          <cell r="GZ446">
            <v>0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-0.10958824222007024</v>
          </cell>
          <cell r="HF446">
            <v>0</v>
          </cell>
          <cell r="HG446">
            <v>0</v>
          </cell>
          <cell r="HH446">
            <v>-3.7968337110015682E-2</v>
          </cell>
          <cell r="HI446">
            <v>-5.9107447380000622E-2</v>
          </cell>
          <cell r="HJ446">
            <v>-1.2512457730004201E-2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0.57927978571001404</v>
          </cell>
          <cell r="HS446">
            <v>0</v>
          </cell>
          <cell r="HT446">
            <v>0</v>
          </cell>
          <cell r="HU446">
            <v>1.1150792523299913</v>
          </cell>
          <cell r="HV446">
            <v>-3.8236108150002224E-2</v>
          </cell>
          <cell r="HW446">
            <v>-0.49756335847000344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2.2328511774700246</v>
          </cell>
          <cell r="IF446">
            <v>0</v>
          </cell>
          <cell r="IG446">
            <v>0</v>
          </cell>
          <cell r="IH446">
            <v>2.6563170849899933</v>
          </cell>
          <cell r="II446">
            <v>-0.20867268407999973</v>
          </cell>
          <cell r="IJ446">
            <v>-0.2147932234399974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-0.76394150069995703</v>
          </cell>
          <cell r="IS446">
            <v>0</v>
          </cell>
          <cell r="IT446">
            <v>0</v>
          </cell>
          <cell r="IU446">
            <v>-0.68438122450000094</v>
          </cell>
          <cell r="IV446">
            <v>-0.10840204379000795</v>
          </cell>
          <cell r="IW446">
            <v>2.8841767590002121E-2</v>
          </cell>
          <cell r="IX446">
            <v>0</v>
          </cell>
          <cell r="IY446">
            <v>0</v>
          </cell>
          <cell r="IZ446">
            <v>0</v>
          </cell>
          <cell r="JA446">
            <v>0</v>
          </cell>
          <cell r="JB446">
            <v>0</v>
          </cell>
          <cell r="JC446">
            <v>0</v>
          </cell>
          <cell r="JD446">
            <v>0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0</v>
          </cell>
          <cell r="G447">
            <v>0</v>
          </cell>
          <cell r="H447">
            <v>-0.5310945726398586</v>
          </cell>
          <cell r="I447">
            <v>-18.316355247039837</v>
          </cell>
          <cell r="J447">
            <v>0</v>
          </cell>
          <cell r="K447">
            <v>-3.5849474214899146</v>
          </cell>
          <cell r="L447">
            <v>0</v>
          </cell>
          <cell r="M447">
            <v>0</v>
          </cell>
          <cell r="N447">
            <v>0</v>
          </cell>
          <cell r="O447">
            <v>-0.11084816271022646</v>
          </cell>
          <cell r="P447">
            <v>0</v>
          </cell>
          <cell r="Q447">
            <v>0</v>
          </cell>
          <cell r="R447">
            <v>-13.598918753570615</v>
          </cell>
          <cell r="S447">
            <v>0</v>
          </cell>
          <cell r="T447">
            <v>-3.567460541049968</v>
          </cell>
          <cell r="U447">
            <v>0.33813635915021223</v>
          </cell>
          <cell r="V447">
            <v>-5.2661611028102016</v>
          </cell>
          <cell r="W447">
            <v>-25.498270903839966</v>
          </cell>
          <cell r="X447">
            <v>-7.8308115149400237</v>
          </cell>
          <cell r="Y447">
            <v>24.079957469969941</v>
          </cell>
          <cell r="Z447">
            <v>0</v>
          </cell>
          <cell r="AA447">
            <v>0</v>
          </cell>
          <cell r="AB447">
            <v>4.1456914799500737</v>
          </cell>
          <cell r="AC447">
            <v>0</v>
          </cell>
          <cell r="AD447">
            <v>0</v>
          </cell>
          <cell r="AE447">
            <v>-7.2244411422143457</v>
          </cell>
          <cell r="AF447">
            <v>0</v>
          </cell>
          <cell r="AG447">
            <v>-13.385289522690073</v>
          </cell>
          <cell r="AH447">
            <v>18.059445490389862</v>
          </cell>
          <cell r="AI447">
            <v>-13.26914175112006</v>
          </cell>
          <cell r="AJ447">
            <v>-2.2031798544301182</v>
          </cell>
          <cell r="AK447">
            <v>0</v>
          </cell>
          <cell r="AL447">
            <v>-0.83595049869995819</v>
          </cell>
          <cell r="AM447">
            <v>0</v>
          </cell>
          <cell r="AN447">
            <v>0</v>
          </cell>
          <cell r="AO447">
            <v>4.4096749943396389</v>
          </cell>
          <cell r="AP447">
            <v>0</v>
          </cell>
          <cell r="AQ447">
            <v>0</v>
          </cell>
          <cell r="AR447">
            <v>4.4800856733236287</v>
          </cell>
          <cell r="AS447">
            <v>0</v>
          </cell>
          <cell r="AT447">
            <v>0</v>
          </cell>
          <cell r="AU447">
            <v>18.042718681749875</v>
          </cell>
          <cell r="AV447">
            <v>-21.761680683960094</v>
          </cell>
          <cell r="AW447">
            <v>0</v>
          </cell>
          <cell r="AX447">
            <v>0</v>
          </cell>
          <cell r="AY447">
            <v>0</v>
          </cell>
          <cell r="AZ447">
            <v>12.014182551940053</v>
          </cell>
          <cell r="BA447">
            <v>-2.9779533477301356</v>
          </cell>
          <cell r="BB447">
            <v>-1.1555444594796427</v>
          </cell>
          <cell r="BC447">
            <v>0.31836293080004907</v>
          </cell>
          <cell r="BD447">
            <v>0</v>
          </cell>
          <cell r="BE447">
            <v>3.4092198279031436</v>
          </cell>
          <cell r="BF447">
            <v>0</v>
          </cell>
          <cell r="BG447">
            <v>0</v>
          </cell>
          <cell r="BH447">
            <v>3.4092198279001877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-3.1270014699202875E-3</v>
          </cell>
          <cell r="BS447">
            <v>0</v>
          </cell>
          <cell r="BT447">
            <v>-5.1836432869997395E-2</v>
          </cell>
          <cell r="BU447">
            <v>-3.0078282060003403E-2</v>
          </cell>
          <cell r="BV447">
            <v>-1.8928706030003184E-2</v>
          </cell>
          <cell r="BW447">
            <v>9.8589222489998463E-2</v>
          </cell>
          <cell r="BX447">
            <v>9.94871408000364E-3</v>
          </cell>
          <cell r="BY447">
            <v>0</v>
          </cell>
          <cell r="BZ447">
            <v>0</v>
          </cell>
          <cell r="CA447">
            <v>0</v>
          </cell>
          <cell r="CB447">
            <v>-1.0821517080003673E-2</v>
          </cell>
          <cell r="CC447">
            <v>0</v>
          </cell>
          <cell r="CD447">
            <v>0</v>
          </cell>
          <cell r="CE447">
            <v>4.4105118209927241E-2</v>
          </cell>
          <cell r="CF447">
            <v>0</v>
          </cell>
          <cell r="CG447">
            <v>1.6097871260001284E-2</v>
          </cell>
          <cell r="CH447">
            <v>-2.8030358190001436E-2</v>
          </cell>
          <cell r="CI447">
            <v>0.48865098669999441</v>
          </cell>
          <cell r="CJ447">
            <v>-0.31397126790000129</v>
          </cell>
          <cell r="CK447">
            <v>-0.11864211366000177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-0.14819082893006907</v>
          </cell>
          <cell r="CS447">
            <v>0</v>
          </cell>
          <cell r="CT447">
            <v>0</v>
          </cell>
          <cell r="CU447">
            <v>-7.4437931460003881E-2</v>
          </cell>
          <cell r="CV447">
            <v>0</v>
          </cell>
          <cell r="CW447">
            <v>-0.18019632084000037</v>
          </cell>
          <cell r="CX447">
            <v>0.10644342336999557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-0.54844789948998596</v>
          </cell>
          <cell r="DF447">
            <v>0</v>
          </cell>
          <cell r="DG447">
            <v>-2.0133899960001145E-2</v>
          </cell>
          <cell r="DH447">
            <v>3.5459057920007808E-2</v>
          </cell>
          <cell r="DI447">
            <v>-0.2270542755699978</v>
          </cell>
          <cell r="DJ447">
            <v>-0.19905206136999709</v>
          </cell>
          <cell r="DK447">
            <v>-0.13766672051000484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0.52785009485000955</v>
          </cell>
          <cell r="DS447">
            <v>0</v>
          </cell>
          <cell r="DT447">
            <v>0</v>
          </cell>
          <cell r="DU447">
            <v>0.61079112295999494</v>
          </cell>
          <cell r="DV447">
            <v>-6.2245341640007723E-2</v>
          </cell>
          <cell r="DW447">
            <v>0.17213085294999786</v>
          </cell>
          <cell r="DX447">
            <v>-0.19282653941999683</v>
          </cell>
          <cell r="DY447">
            <v>0</v>
          </cell>
          <cell r="DZ447">
            <v>0</v>
          </cell>
          <cell r="EA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7.7706145169997853E-2</v>
          </cell>
          <cell r="EF447">
            <v>0</v>
          </cell>
          <cell r="EG447">
            <v>0</v>
          </cell>
          <cell r="EH447">
            <v>6.4263896830006217E-2</v>
          </cell>
          <cell r="EI447">
            <v>1.3442248339998741E-2</v>
          </cell>
          <cell r="EJ447">
            <v>0</v>
          </cell>
          <cell r="EK447">
            <v>0</v>
          </cell>
          <cell r="EL447">
            <v>0</v>
          </cell>
          <cell r="EM447">
            <v>0</v>
          </cell>
          <cell r="EN447">
            <v>0</v>
          </cell>
          <cell r="EO447">
            <v>0</v>
          </cell>
          <cell r="EP447">
            <v>0</v>
          </cell>
          <cell r="EQ447">
            <v>0</v>
          </cell>
          <cell r="ER447">
            <v>0.18006628672003444</v>
          </cell>
          <cell r="ES447">
            <v>0</v>
          </cell>
          <cell r="ET447">
            <v>0</v>
          </cell>
          <cell r="EU447">
            <v>-0.15919543105999878</v>
          </cell>
          <cell r="EV447">
            <v>0.34569724044000338</v>
          </cell>
          <cell r="EW447">
            <v>-6.4355226599985826E-3</v>
          </cell>
          <cell r="EX447">
            <v>0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-0.56715102334999301</v>
          </cell>
          <cell r="FF447">
            <v>0</v>
          </cell>
          <cell r="FG447">
            <v>0</v>
          </cell>
          <cell r="FH447">
            <v>-0.53530242891999791</v>
          </cell>
          <cell r="FI447">
            <v>-3.1848594430002208E-2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0</v>
          </cell>
          <cell r="FP447">
            <v>0</v>
          </cell>
          <cell r="FQ447">
            <v>0</v>
          </cell>
          <cell r="FR447">
            <v>-0.73431313113007946</v>
          </cell>
          <cell r="FS447">
            <v>0</v>
          </cell>
          <cell r="FT447">
            <v>0</v>
          </cell>
          <cell r="FU447">
            <v>-0.75367568146000252</v>
          </cell>
          <cell r="FV447">
            <v>-9.5088501639999379E-2</v>
          </cell>
          <cell r="FW447">
            <v>0.11445105197000061</v>
          </cell>
          <cell r="FX447">
            <v>0</v>
          </cell>
          <cell r="FY447">
            <v>0</v>
          </cell>
          <cell r="FZ447">
            <v>0</v>
          </cell>
          <cell r="GA447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-0.5157676367100521</v>
          </cell>
          <cell r="GF447">
            <v>0</v>
          </cell>
          <cell r="GG447">
            <v>0</v>
          </cell>
          <cell r="GH447">
            <v>-0.25234485626998548</v>
          </cell>
          <cell r="GI447">
            <v>-0.30660965418999808</v>
          </cell>
          <cell r="GJ447">
            <v>4.3186873749995414E-2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-3.8690696649950951E-2</v>
          </cell>
          <cell r="GS447">
            <v>0</v>
          </cell>
          <cell r="GT447">
            <v>0</v>
          </cell>
          <cell r="GU447">
            <v>6.2451323079997678E-2</v>
          </cell>
          <cell r="GV447">
            <v>-8.9867896770002176E-2</v>
          </cell>
          <cell r="GW447">
            <v>-1.1274122959996191E-2</v>
          </cell>
          <cell r="GX447">
            <v>0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-0.29646913231988492</v>
          </cell>
          <cell r="HF447">
            <v>0</v>
          </cell>
          <cell r="HG447">
            <v>0</v>
          </cell>
          <cell r="HH447">
            <v>-0.21182739900999792</v>
          </cell>
          <cell r="HI447">
            <v>0</v>
          </cell>
          <cell r="HJ447">
            <v>-8.4641733310000689E-2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5.198179260003144E-2</v>
          </cell>
          <cell r="HS447">
            <v>0</v>
          </cell>
          <cell r="HT447">
            <v>0</v>
          </cell>
          <cell r="HU447">
            <v>0.25670999099999392</v>
          </cell>
          <cell r="HV447">
            <v>-2.6825225839999689E-2</v>
          </cell>
          <cell r="HW447">
            <v>-0.17790297256000187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4.5711224280012175E-2</v>
          </cell>
          <cell r="IF447">
            <v>0</v>
          </cell>
          <cell r="IG447">
            <v>0</v>
          </cell>
          <cell r="IH447">
            <v>0.28150472037001606</v>
          </cell>
          <cell r="II447">
            <v>-0.15624134427999792</v>
          </cell>
          <cell r="IJ447">
            <v>-7.9552151810002414E-2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-0.10544731616005265</v>
          </cell>
          <cell r="IS447">
            <v>0</v>
          </cell>
          <cell r="IT447">
            <v>0</v>
          </cell>
          <cell r="IU447">
            <v>-0.21167566695999795</v>
          </cell>
          <cell r="IV447">
            <v>0.12245116845999604</v>
          </cell>
          <cell r="IW447">
            <v>-1.6222817659997446E-2</v>
          </cell>
          <cell r="IX447">
            <v>0</v>
          </cell>
          <cell r="IY447">
            <v>0</v>
          </cell>
          <cell r="IZ447">
            <v>0</v>
          </cell>
          <cell r="JA447">
            <v>0</v>
          </cell>
          <cell r="JB447">
            <v>0</v>
          </cell>
          <cell r="JC447">
            <v>0</v>
          </cell>
          <cell r="JD447">
            <v>0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0</v>
          </cell>
          <cell r="G448">
            <v>0</v>
          </cell>
          <cell r="H448">
            <v>0.99739330127977155</v>
          </cell>
          <cell r="I448">
            <v>3.013913070200033</v>
          </cell>
          <cell r="J448">
            <v>4.8407821774801505</v>
          </cell>
          <cell r="K448">
            <v>-2.7533089799198933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-8.1660640762274852</v>
          </cell>
          <cell r="S448">
            <v>0</v>
          </cell>
          <cell r="T448">
            <v>-1.2344761295300941</v>
          </cell>
          <cell r="U448">
            <v>-8.6577612763999241</v>
          </cell>
          <cell r="V448">
            <v>-2.8228411229299581</v>
          </cell>
          <cell r="W448">
            <v>-9.5504651460998957</v>
          </cell>
          <cell r="X448">
            <v>4.4522539127499385</v>
          </cell>
          <cell r="Y448">
            <v>-4.3995436786799473</v>
          </cell>
          <cell r="Z448">
            <v>0</v>
          </cell>
          <cell r="AA448">
            <v>0</v>
          </cell>
          <cell r="AB448">
            <v>14.046769364660122</v>
          </cell>
          <cell r="AC448">
            <v>0</v>
          </cell>
          <cell r="AD448">
            <v>0</v>
          </cell>
          <cell r="AE448">
            <v>-24.598640751839412</v>
          </cell>
          <cell r="AF448">
            <v>0</v>
          </cell>
          <cell r="AG448">
            <v>-4.5987738450000961</v>
          </cell>
          <cell r="AH448">
            <v>-4.6839492144499673</v>
          </cell>
          <cell r="AI448">
            <v>-15.73972641469004</v>
          </cell>
          <cell r="AJ448">
            <v>9.1975476899997375</v>
          </cell>
          <cell r="AK448">
            <v>0.41015956153000843</v>
          </cell>
          <cell r="AL448">
            <v>0</v>
          </cell>
          <cell r="AM448">
            <v>0</v>
          </cell>
          <cell r="AN448">
            <v>0</v>
          </cell>
          <cell r="AO448">
            <v>-9.1838985292297366</v>
          </cell>
          <cell r="AP448">
            <v>0</v>
          </cell>
          <cell r="AQ448">
            <v>0</v>
          </cell>
          <cell r="AR448">
            <v>9.8647549749730388</v>
          </cell>
          <cell r="AS448">
            <v>0</v>
          </cell>
          <cell r="AT448">
            <v>0</v>
          </cell>
          <cell r="AU448">
            <v>-0.55291744722035219</v>
          </cell>
          <cell r="AV448">
            <v>9.1966372005101675</v>
          </cell>
          <cell r="AW448">
            <v>0</v>
          </cell>
          <cell r="AX448">
            <v>0</v>
          </cell>
          <cell r="AY448">
            <v>0</v>
          </cell>
          <cell r="AZ448">
            <v>4.7828912677998687</v>
          </cell>
          <cell r="BA448">
            <v>-7.6149408624399939</v>
          </cell>
          <cell r="BB448">
            <v>0</v>
          </cell>
          <cell r="BC448">
            <v>4.0530848163198243</v>
          </cell>
          <cell r="BD448">
            <v>0</v>
          </cell>
          <cell r="BE448">
            <v>-3.0394821405498078</v>
          </cell>
          <cell r="BF448">
            <v>0</v>
          </cell>
          <cell r="BG448">
            <v>0</v>
          </cell>
          <cell r="BH448">
            <v>-3.0394821405502626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0.35614899127995159</v>
          </cell>
          <cell r="BS448">
            <v>0</v>
          </cell>
          <cell r="BT448">
            <v>0.10946151751999622</v>
          </cell>
          <cell r="BU448">
            <v>-5.9455520700026909E-3</v>
          </cell>
          <cell r="BV448">
            <v>0.211167453569999</v>
          </cell>
          <cell r="BW448">
            <v>-9.6720448849996643E-2</v>
          </cell>
          <cell r="BX448">
            <v>0.13818602111000189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-0.31940035405000344</v>
          </cell>
          <cell r="CF448">
            <v>0</v>
          </cell>
          <cell r="CG448">
            <v>1.474174571000475E-2</v>
          </cell>
          <cell r="CH448">
            <v>-0.48059476583999583</v>
          </cell>
          <cell r="CI448">
            <v>0.16416241966999934</v>
          </cell>
          <cell r="CJ448">
            <v>-7.5620271500014269E-3</v>
          </cell>
          <cell r="CK448">
            <v>-1.0147726440003169E-2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-0.51507843788988339</v>
          </cell>
          <cell r="CS448">
            <v>0</v>
          </cell>
          <cell r="CT448">
            <v>-5.2135967150000795E-2</v>
          </cell>
          <cell r="CU448">
            <v>-0.5375547171500088</v>
          </cell>
          <cell r="CV448">
            <v>-9.6261293000026171E-3</v>
          </cell>
          <cell r="CW448">
            <v>0.22191231000000045</v>
          </cell>
          <cell r="CX448">
            <v>-0.13767393428999952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-0.72124565048000022</v>
          </cell>
          <cell r="DF448">
            <v>0</v>
          </cell>
          <cell r="DG448">
            <v>-0.17387629438000829</v>
          </cell>
          <cell r="DH448">
            <v>-0.40021642247999267</v>
          </cell>
          <cell r="DI448">
            <v>4.9545917019997887E-2</v>
          </cell>
          <cell r="DJ448">
            <v>-1.1349274800000586E-2</v>
          </cell>
          <cell r="DK448">
            <v>-0.18534957584000011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0.23705050726994159</v>
          </cell>
          <cell r="DS448">
            <v>0</v>
          </cell>
          <cell r="DT448">
            <v>0</v>
          </cell>
          <cell r="DU448">
            <v>0.58912472423000395</v>
          </cell>
          <cell r="DV448">
            <v>-0.20148119386999497</v>
          </cell>
          <cell r="DW448">
            <v>0.15590980506000207</v>
          </cell>
          <cell r="DX448">
            <v>-0.30650282815000196</v>
          </cell>
          <cell r="DY448">
            <v>0</v>
          </cell>
          <cell r="DZ448">
            <v>0</v>
          </cell>
          <cell r="EA448">
            <v>0</v>
          </cell>
          <cell r="EB448">
            <v>0</v>
          </cell>
          <cell r="EC448">
            <v>0</v>
          </cell>
          <cell r="ED448">
            <v>0</v>
          </cell>
          <cell r="EE448">
            <v>0.13788674643996046</v>
          </cell>
          <cell r="EF448">
            <v>0</v>
          </cell>
          <cell r="EG448">
            <v>0</v>
          </cell>
          <cell r="EH448">
            <v>0.13271452528001504</v>
          </cell>
          <cell r="EI448">
            <v>0</v>
          </cell>
          <cell r="EJ448">
            <v>5.1722211600022661E-3</v>
          </cell>
          <cell r="EK448">
            <v>0</v>
          </cell>
          <cell r="EL448">
            <v>0</v>
          </cell>
          <cell r="EM448">
            <v>0</v>
          </cell>
          <cell r="EN448">
            <v>0</v>
          </cell>
          <cell r="EO448">
            <v>0</v>
          </cell>
          <cell r="EP448">
            <v>0</v>
          </cell>
          <cell r="EQ448">
            <v>0</v>
          </cell>
          <cell r="ER448">
            <v>0.18838737359999413</v>
          </cell>
          <cell r="ES448">
            <v>0</v>
          </cell>
          <cell r="ET448">
            <v>0</v>
          </cell>
          <cell r="EU448">
            <v>2.520970425999991E-2</v>
          </cell>
          <cell r="EV448">
            <v>0.16317766933999422</v>
          </cell>
          <cell r="EW448">
            <v>0</v>
          </cell>
          <cell r="EX448">
            <v>0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-0.51911348213002384</v>
          </cell>
          <cell r="FF448">
            <v>0</v>
          </cell>
          <cell r="FG448">
            <v>0</v>
          </cell>
          <cell r="FH448">
            <v>-0.54300286708999579</v>
          </cell>
          <cell r="FI448">
            <v>2.3889384959993265E-2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0</v>
          </cell>
          <cell r="FP448">
            <v>0</v>
          </cell>
          <cell r="FQ448">
            <v>0</v>
          </cell>
          <cell r="FR448">
            <v>-0.3013637594000329</v>
          </cell>
          <cell r="FS448">
            <v>0</v>
          </cell>
          <cell r="FT448">
            <v>0</v>
          </cell>
          <cell r="FU448">
            <v>-0.17767500764001909</v>
          </cell>
          <cell r="FV448">
            <v>-0.1236887517599996</v>
          </cell>
          <cell r="FW448">
            <v>0</v>
          </cell>
          <cell r="FX448">
            <v>0</v>
          </cell>
          <cell r="FY448">
            <v>0</v>
          </cell>
          <cell r="FZ448">
            <v>0</v>
          </cell>
          <cell r="GA448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-0.35084497433996376</v>
          </cell>
          <cell r="GF448">
            <v>0</v>
          </cell>
          <cell r="GG448">
            <v>0</v>
          </cell>
          <cell r="GH448">
            <v>-0.1038419767499974</v>
          </cell>
          <cell r="GI448">
            <v>-0.1412414768900021</v>
          </cell>
          <cell r="GJ448">
            <v>-0.10576152069999978</v>
          </cell>
          <cell r="GK448">
            <v>0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4.5341839709976739E-2</v>
          </cell>
          <cell r="GS448">
            <v>0</v>
          </cell>
          <cell r="GT448">
            <v>0</v>
          </cell>
          <cell r="GU448">
            <v>-3.4127954319991716E-2</v>
          </cell>
          <cell r="GV448">
            <v>9.7783218360000035E-2</v>
          </cell>
          <cell r="GW448">
            <v>-1.8313424330003159E-2</v>
          </cell>
          <cell r="GX448">
            <v>0</v>
          </cell>
          <cell r="GY448">
            <v>0</v>
          </cell>
          <cell r="GZ448">
            <v>0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-0.51335519186000056</v>
          </cell>
          <cell r="HF448">
            <v>0</v>
          </cell>
          <cell r="HG448">
            <v>0</v>
          </cell>
          <cell r="HH448">
            <v>-0.5126460710700016</v>
          </cell>
          <cell r="HI448">
            <v>-7.0912079000606809E-4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0.54061810143991806</v>
          </cell>
          <cell r="HS448">
            <v>0</v>
          </cell>
          <cell r="HT448">
            <v>0</v>
          </cell>
          <cell r="HU448">
            <v>0.59744215496998265</v>
          </cell>
          <cell r="HV448">
            <v>-1.2241383770003722E-2</v>
          </cell>
          <cell r="HW448">
            <v>-4.4582669760000471E-2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0.82526913475010133</v>
          </cell>
          <cell r="IF448">
            <v>0</v>
          </cell>
          <cell r="IG448">
            <v>0</v>
          </cell>
          <cell r="IH448">
            <v>0.59365332916000568</v>
          </cell>
          <cell r="II448">
            <v>0.10931977362000111</v>
          </cell>
          <cell r="IJ448">
            <v>0.12229603196999861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-0.1635986012399826</v>
          </cell>
          <cell r="IS448">
            <v>0</v>
          </cell>
          <cell r="IT448">
            <v>0</v>
          </cell>
          <cell r="IU448">
            <v>8.9787075879989686E-2</v>
          </cell>
          <cell r="IV448">
            <v>-0.32514070167000142</v>
          </cell>
          <cell r="IW448">
            <v>7.1755024550000712E-2</v>
          </cell>
          <cell r="IX448">
            <v>0</v>
          </cell>
          <cell r="IY448">
            <v>0</v>
          </cell>
          <cell r="IZ448">
            <v>0</v>
          </cell>
          <cell r="JA448">
            <v>0</v>
          </cell>
          <cell r="JB448">
            <v>0</v>
          </cell>
          <cell r="JC448">
            <v>0</v>
          </cell>
          <cell r="JD448">
            <v>0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0</v>
          </cell>
          <cell r="G449">
            <v>0</v>
          </cell>
          <cell r="H449">
            <v>-1.6442392698500043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1.6753130112699637</v>
          </cell>
          <cell r="P449">
            <v>0</v>
          </cell>
          <cell r="Q449">
            <v>0</v>
          </cell>
          <cell r="R449">
            <v>-2.2158484192186734</v>
          </cell>
          <cell r="S449">
            <v>0</v>
          </cell>
          <cell r="T449">
            <v>0</v>
          </cell>
          <cell r="U449">
            <v>0</v>
          </cell>
          <cell r="V449">
            <v>0.64714454540001043</v>
          </cell>
          <cell r="W449">
            <v>-1.7327690903700272</v>
          </cell>
          <cell r="X449">
            <v>-1.130223874249964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0.36195068035976874</v>
          </cell>
          <cell r="AF449">
            <v>0</v>
          </cell>
          <cell r="AG449">
            <v>0</v>
          </cell>
          <cell r="AH449">
            <v>-1.7897930640000368</v>
          </cell>
          <cell r="AI449">
            <v>0</v>
          </cell>
          <cell r="AJ449">
            <v>1.7758469964500136</v>
          </cell>
          <cell r="AK449">
            <v>0.37589674790996241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21.43474087164941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5.3691644563799628</v>
          </cell>
          <cell r="BA449">
            <v>10.69619718371996</v>
          </cell>
          <cell r="BB449">
            <v>0</v>
          </cell>
          <cell r="BC449">
            <v>5.3693792315500559</v>
          </cell>
          <cell r="BD449">
            <v>0</v>
          </cell>
          <cell r="BE449">
            <v>1.7056960364898259</v>
          </cell>
          <cell r="BF449">
            <v>0</v>
          </cell>
          <cell r="BG449">
            <v>0</v>
          </cell>
          <cell r="BH449">
            <v>1.7056960364899396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-4.616647354032466E-2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-8.0902237390001019E-2</v>
          </cell>
          <cell r="BY449">
            <v>0</v>
          </cell>
          <cell r="BZ449">
            <v>0</v>
          </cell>
          <cell r="CA449">
            <v>3.4735763849999657E-2</v>
          </cell>
          <cell r="CB449">
            <v>0</v>
          </cell>
          <cell r="CC449">
            <v>0</v>
          </cell>
          <cell r="CD449">
            <v>0</v>
          </cell>
          <cell r="CE449">
            <v>0.10145014017001586</v>
          </cell>
          <cell r="CF449">
            <v>0</v>
          </cell>
          <cell r="CG449">
            <v>4.3182936000000893E-2</v>
          </cell>
          <cell r="CH449">
            <v>-4.556410699999347E-3</v>
          </cell>
          <cell r="CI449">
            <v>0</v>
          </cell>
          <cell r="CJ449">
            <v>6.28236148700001E-2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8.5145031060022802E-2</v>
          </cell>
          <cell r="CS449">
            <v>0</v>
          </cell>
          <cell r="CT449">
            <v>0.10961832845000075</v>
          </cell>
          <cell r="CU449">
            <v>6.2720650579999315E-2</v>
          </cell>
          <cell r="CV449">
            <v>-4.2618448660000752E-2</v>
          </cell>
          <cell r="CW449">
            <v>0</v>
          </cell>
          <cell r="CX449">
            <v>-4.45754993099996E-2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0.25275156812995192</v>
          </cell>
          <cell r="DF449">
            <v>0</v>
          </cell>
          <cell r="DG449">
            <v>-3.3342969920003185E-2</v>
          </cell>
          <cell r="DH449">
            <v>9.1635193299996587E-2</v>
          </cell>
          <cell r="DI449">
            <v>9.765607075999938E-2</v>
          </cell>
          <cell r="DJ449">
            <v>9.6803273989998218E-2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2.8696147640005165E-2</v>
          </cell>
          <cell r="DS449">
            <v>0</v>
          </cell>
          <cell r="DT449">
            <v>-4.7582413500002474E-3</v>
          </cell>
          <cell r="DU449">
            <v>-0.25468193245000492</v>
          </cell>
          <cell r="DV449">
            <v>1.615056497999845E-2</v>
          </cell>
          <cell r="DW449">
            <v>0.14243694846000032</v>
          </cell>
          <cell r="DX449">
            <v>0.12954880799999913</v>
          </cell>
          <cell r="DY449">
            <v>0</v>
          </cell>
          <cell r="DZ449">
            <v>0</v>
          </cell>
          <cell r="EA449">
            <v>0</v>
          </cell>
          <cell r="EB449">
            <v>0</v>
          </cell>
          <cell r="EC449">
            <v>0</v>
          </cell>
          <cell r="ED449">
            <v>0</v>
          </cell>
          <cell r="EE449">
            <v>-9.1644463460028192E-2</v>
          </cell>
          <cell r="EF449">
            <v>0</v>
          </cell>
          <cell r="EG449">
            <v>0</v>
          </cell>
          <cell r="EH449">
            <v>-7.8197340370000035E-2</v>
          </cell>
          <cell r="EI449">
            <v>-2.6148476870002213E-2</v>
          </cell>
          <cell r="EJ449">
            <v>1.2701353779998925E-2</v>
          </cell>
          <cell r="EK449">
            <v>0</v>
          </cell>
          <cell r="EL449">
            <v>0</v>
          </cell>
          <cell r="EM449">
            <v>0</v>
          </cell>
          <cell r="EN449">
            <v>0</v>
          </cell>
          <cell r="EO449">
            <v>0</v>
          </cell>
          <cell r="EP449">
            <v>0</v>
          </cell>
          <cell r="EQ449">
            <v>0</v>
          </cell>
          <cell r="ER449">
            <v>-0.19234968083998183</v>
          </cell>
          <cell r="ES449">
            <v>0</v>
          </cell>
          <cell r="ET449">
            <v>0</v>
          </cell>
          <cell r="EU449">
            <v>-0.10781566576000046</v>
          </cell>
          <cell r="EV449">
            <v>-5.7600770380002331E-2</v>
          </cell>
          <cell r="EW449">
            <v>-2.6933244700000358E-2</v>
          </cell>
          <cell r="EX449">
            <v>0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-0.26929146622001099</v>
          </cell>
          <cell r="FF449">
            <v>0</v>
          </cell>
          <cell r="FG449">
            <v>0</v>
          </cell>
          <cell r="FH449">
            <v>-0.20790640450999831</v>
          </cell>
          <cell r="FI449">
            <v>-6.138506171000202E-2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0</v>
          </cell>
          <cell r="FP449">
            <v>0</v>
          </cell>
          <cell r="FQ449">
            <v>0</v>
          </cell>
          <cell r="FR449">
            <v>-0.1009379537600239</v>
          </cell>
          <cell r="FS449">
            <v>0</v>
          </cell>
          <cell r="FT449">
            <v>0</v>
          </cell>
          <cell r="FU449">
            <v>-4.9070324760005946E-2</v>
          </cell>
          <cell r="FV449">
            <v>-1.8722048269999902E-2</v>
          </cell>
          <cell r="FW449">
            <v>-3.3145580729998514E-2</v>
          </cell>
          <cell r="FX449">
            <v>0</v>
          </cell>
          <cell r="FY449">
            <v>0</v>
          </cell>
          <cell r="FZ449">
            <v>0</v>
          </cell>
          <cell r="GA449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-0.16007664224002838</v>
          </cell>
          <cell r="GF449">
            <v>0</v>
          </cell>
          <cell r="GG449">
            <v>0</v>
          </cell>
          <cell r="GH449">
            <v>-0.20386457117000134</v>
          </cell>
          <cell r="GI449">
            <v>4.6301003069999069E-2</v>
          </cell>
          <cell r="GJ449">
            <v>-2.5130741400012369E-3</v>
          </cell>
          <cell r="GK449">
            <v>0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3.7059445650015732E-2</v>
          </cell>
          <cell r="GS449">
            <v>0</v>
          </cell>
          <cell r="GT449">
            <v>0</v>
          </cell>
          <cell r="GU449">
            <v>7.5319075379997713E-2</v>
          </cell>
          <cell r="GV449">
            <v>-4.8144721979998195E-2</v>
          </cell>
          <cell r="GW449">
            <v>9.8850922500020033E-3</v>
          </cell>
          <cell r="GX449">
            <v>0</v>
          </cell>
          <cell r="GY449">
            <v>0</v>
          </cell>
          <cell r="GZ449">
            <v>0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0.11991279490999318</v>
          </cell>
          <cell r="HF449">
            <v>0</v>
          </cell>
          <cell r="HG449">
            <v>0</v>
          </cell>
          <cell r="HH449">
            <v>8.4435033369999246E-2</v>
          </cell>
          <cell r="HI449">
            <v>-7.6986106499994378E-3</v>
          </cell>
          <cell r="HJ449">
            <v>4.3176372190000478E-2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-8.5459571179995919E-2</v>
          </cell>
          <cell r="HS449">
            <v>0</v>
          </cell>
          <cell r="HT449">
            <v>0</v>
          </cell>
          <cell r="HU449">
            <v>1.8123014500019963E-3</v>
          </cell>
          <cell r="HV449">
            <v>-2.926628484999938E-2</v>
          </cell>
          <cell r="HW449">
            <v>-5.8005587779998535E-2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-0.15349417832001677</v>
          </cell>
          <cell r="IF449">
            <v>0</v>
          </cell>
          <cell r="IG449">
            <v>0</v>
          </cell>
          <cell r="IH449">
            <v>-0.13633448820000282</v>
          </cell>
          <cell r="II449">
            <v>5.5612582270001099E-2</v>
          </cell>
          <cell r="IJ449">
            <v>-7.2772272390000836E-2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-0.26032332892998511</v>
          </cell>
          <cell r="IS449">
            <v>0</v>
          </cell>
          <cell r="IT449">
            <v>0</v>
          </cell>
          <cell r="IU449">
            <v>-0.24456768926999928</v>
          </cell>
          <cell r="IV449">
            <v>2.926628484999938E-2</v>
          </cell>
          <cell r="IW449">
            <v>-4.5021924510001199E-2</v>
          </cell>
          <cell r="IX449">
            <v>0</v>
          </cell>
          <cell r="IY449">
            <v>0</v>
          </cell>
          <cell r="IZ449">
            <v>0</v>
          </cell>
          <cell r="JA449">
            <v>0</v>
          </cell>
          <cell r="JB449">
            <v>0</v>
          </cell>
          <cell r="JC449">
            <v>0</v>
          </cell>
          <cell r="JD449">
            <v>0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-2.953084973139994</v>
          </cell>
          <cell r="S450">
            <v>0</v>
          </cell>
          <cell r="T450">
            <v>0</v>
          </cell>
          <cell r="U450">
            <v>0</v>
          </cell>
          <cell r="V450">
            <v>-0.81538718785998299</v>
          </cell>
          <cell r="W450">
            <v>-1.9361277733000293</v>
          </cell>
          <cell r="X450">
            <v>-0.76054959786995369</v>
          </cell>
          <cell r="Y450">
            <v>0</v>
          </cell>
          <cell r="Z450">
            <v>0</v>
          </cell>
          <cell r="AA450">
            <v>0</v>
          </cell>
          <cell r="AB450">
            <v>0.55897958589002883</v>
          </cell>
          <cell r="AC450">
            <v>0</v>
          </cell>
          <cell r="AD450">
            <v>0</v>
          </cell>
          <cell r="AE450">
            <v>-0.3806466962896593</v>
          </cell>
          <cell r="AF450">
            <v>0</v>
          </cell>
          <cell r="AG450">
            <v>0</v>
          </cell>
          <cell r="AH450">
            <v>-1.0254022762500199</v>
          </cell>
          <cell r="AI450">
            <v>0</v>
          </cell>
          <cell r="AJ450">
            <v>0.64475557996001953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11.28553364831987</v>
          </cell>
          <cell r="AS450">
            <v>0</v>
          </cell>
          <cell r="AT450">
            <v>0</v>
          </cell>
          <cell r="AU450">
            <v>0.24520588616996974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2.9583177930299769</v>
          </cell>
          <cell r="BA450">
            <v>5.005803117710002</v>
          </cell>
          <cell r="BB450">
            <v>0</v>
          </cell>
          <cell r="BC450">
            <v>3.0762068514100065</v>
          </cell>
          <cell r="BD450">
            <v>0</v>
          </cell>
          <cell r="BE450">
            <v>1.0355817352092345</v>
          </cell>
          <cell r="BF450">
            <v>0</v>
          </cell>
          <cell r="BG450">
            <v>0</v>
          </cell>
          <cell r="BH450">
            <v>1.0355817352099734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0.10915959966999367</v>
          </cell>
          <cell r="DF450">
            <v>0</v>
          </cell>
          <cell r="DG450">
            <v>-1.9102743179999493E-2</v>
          </cell>
          <cell r="DH450">
            <v>4.4899349740001426E-2</v>
          </cell>
          <cell r="DI450">
            <v>4.7631306450000466E-2</v>
          </cell>
          <cell r="DJ450">
            <v>3.573168666000015E-2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-4.4828790600064394E-3</v>
          </cell>
          <cell r="DS450">
            <v>0</v>
          </cell>
          <cell r="DT450">
            <v>-2.72607576999917E-3</v>
          </cell>
          <cell r="DU450">
            <v>-0.15204052550999947</v>
          </cell>
          <cell r="DV450">
            <v>0</v>
          </cell>
          <cell r="DW450">
            <v>7.60630509700011E-2</v>
          </cell>
          <cell r="DX450">
            <v>7.4220671249999981E-2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-0.15541067670999098</v>
          </cell>
          <cell r="EF450">
            <v>0</v>
          </cell>
          <cell r="EG450">
            <v>0</v>
          </cell>
          <cell r="EH450">
            <v>-0.14770659578000256</v>
          </cell>
          <cell r="EI450">
            <v>-1.498089819999926E-2</v>
          </cell>
          <cell r="EJ450">
            <v>7.2768172700001799E-3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-5.740073998998696E-2</v>
          </cell>
          <cell r="ES450">
            <v>0</v>
          </cell>
          <cell r="ET450">
            <v>0</v>
          </cell>
          <cell r="EU450">
            <v>-6.6605185069997574E-2</v>
          </cell>
          <cell r="EV450">
            <v>5.7065800099991293E-3</v>
          </cell>
          <cell r="EW450">
            <v>3.4978650699999392E-3</v>
          </cell>
          <cell r="EX450">
            <v>0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-9.4611995679997563E-2</v>
          </cell>
          <cell r="FF450">
            <v>0</v>
          </cell>
          <cell r="FG450">
            <v>0</v>
          </cell>
          <cell r="FH450">
            <v>-5.9443470739999782E-2</v>
          </cell>
          <cell r="FI450">
            <v>-3.5168524939999557E-2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0</v>
          </cell>
          <cell r="FP450">
            <v>0</v>
          </cell>
          <cell r="FQ450">
            <v>0</v>
          </cell>
          <cell r="FR450">
            <v>2.2611324999957105E-3</v>
          </cell>
          <cell r="FS450">
            <v>0</v>
          </cell>
          <cell r="FT450">
            <v>0</v>
          </cell>
          <cell r="FU450">
            <v>3.1976961609998966E-2</v>
          </cell>
          <cell r="FV450">
            <v>-1.0726173489999269E-2</v>
          </cell>
          <cell r="FW450">
            <v>-1.8989655620000434E-2</v>
          </cell>
          <cell r="FX450">
            <v>0</v>
          </cell>
          <cell r="FY450">
            <v>0</v>
          </cell>
          <cell r="FZ450">
            <v>0</v>
          </cell>
          <cell r="GA450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-0.11700114057001088</v>
          </cell>
          <cell r="GF450">
            <v>0</v>
          </cell>
          <cell r="GG450">
            <v>0</v>
          </cell>
          <cell r="GH450">
            <v>-0.11528929422999568</v>
          </cell>
          <cell r="GI450">
            <v>-2.7206428000070559E-4</v>
          </cell>
          <cell r="GJ450">
            <v>-1.4397820600002831E-3</v>
          </cell>
          <cell r="GK450">
            <v>0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3.2976628710002842E-2</v>
          </cell>
          <cell r="GS450">
            <v>0</v>
          </cell>
          <cell r="GT450">
            <v>0</v>
          </cell>
          <cell r="GU450">
            <v>7.4380441449999779E-2</v>
          </cell>
          <cell r="GV450">
            <v>-4.7067146839999907E-2</v>
          </cell>
          <cell r="GW450">
            <v>5.6633341000003057E-3</v>
          </cell>
          <cell r="GX450">
            <v>0</v>
          </cell>
          <cell r="GY450">
            <v>0</v>
          </cell>
          <cell r="GZ450">
            <v>0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3.7943378470004063E-2</v>
          </cell>
          <cell r="HF450">
            <v>0</v>
          </cell>
          <cell r="HG450">
            <v>0</v>
          </cell>
          <cell r="HH450">
            <v>3.794434333999952E-2</v>
          </cell>
          <cell r="HI450">
            <v>-2.4737428099999903E-2</v>
          </cell>
          <cell r="HJ450">
            <v>2.4736463230000005E-2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-2.3010016199989991E-2</v>
          </cell>
          <cell r="HS450">
            <v>0</v>
          </cell>
          <cell r="HT450">
            <v>0</v>
          </cell>
          <cell r="HU450">
            <v>2.577416718000336E-2</v>
          </cell>
          <cell r="HV450">
            <v>-1.6767142359999099E-2</v>
          </cell>
          <cell r="HW450">
            <v>-3.201704102000047E-2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-8.752898189000291E-2</v>
          </cell>
          <cell r="IF450">
            <v>0</v>
          </cell>
          <cell r="IG450">
            <v>0</v>
          </cell>
          <cell r="IH450">
            <v>-7.8108300529997621E-2</v>
          </cell>
          <cell r="II450">
            <v>3.2271766370000066E-2</v>
          </cell>
          <cell r="IJ450">
            <v>-4.1692447729999138E-2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-0.15588607167998703</v>
          </cell>
          <cell r="IS450">
            <v>0</v>
          </cell>
          <cell r="IT450">
            <v>0</v>
          </cell>
          <cell r="IU450">
            <v>-0.14685940310999968</v>
          </cell>
          <cell r="IV450">
            <v>1.6767142360000875E-2</v>
          </cell>
          <cell r="IW450">
            <v>-2.5793810929999772E-2</v>
          </cell>
          <cell r="IX450">
            <v>0</v>
          </cell>
          <cell r="IY450">
            <v>0</v>
          </cell>
          <cell r="IZ450">
            <v>0</v>
          </cell>
          <cell r="JA450">
            <v>0</v>
          </cell>
          <cell r="JB450">
            <v>0</v>
          </cell>
          <cell r="JC450">
            <v>0</v>
          </cell>
          <cell r="JD450">
            <v>0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-2.6613734267293694</v>
          </cell>
          <cell r="S451">
            <v>0</v>
          </cell>
          <cell r="T451">
            <v>0</v>
          </cell>
          <cell r="U451">
            <v>0</v>
          </cell>
          <cell r="V451">
            <v>-0.67345841971996379</v>
          </cell>
          <cell r="W451">
            <v>-1.3142200643000024</v>
          </cell>
          <cell r="X451">
            <v>-0.67369494270997166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-5.4234707099567458E-3</v>
          </cell>
          <cell r="AF451">
            <v>0</v>
          </cell>
          <cell r="AG451">
            <v>0</v>
          </cell>
          <cell r="AH451">
            <v>-0.69603063599998904</v>
          </cell>
          <cell r="AI451">
            <v>0</v>
          </cell>
          <cell r="AJ451">
            <v>0.69060716528997546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8.2922946809599125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2.0873144571600051</v>
          </cell>
          <cell r="BA451">
            <v>4.116888300410011</v>
          </cell>
          <cell r="BB451">
            <v>0</v>
          </cell>
          <cell r="BC451">
            <v>2.0880919233900386</v>
          </cell>
          <cell r="BD451">
            <v>0</v>
          </cell>
          <cell r="BE451">
            <v>0.7029403293499854</v>
          </cell>
          <cell r="BF451">
            <v>0</v>
          </cell>
          <cell r="BG451">
            <v>0</v>
          </cell>
          <cell r="BH451">
            <v>0.7029403293499854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2.6765901529998359E-2</v>
          </cell>
          <cell r="DF451">
            <v>0</v>
          </cell>
          <cell r="DG451">
            <v>-1.2966710530001535E-2</v>
          </cell>
          <cell r="DH451">
            <v>3.0622363370000905E-2</v>
          </cell>
          <cell r="DI451">
            <v>3.1690085330000173E-2</v>
          </cell>
          <cell r="DJ451">
            <v>-2.2579836640000295E-2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1.3750440050003476E-2</v>
          </cell>
          <cell r="DS451">
            <v>0</v>
          </cell>
          <cell r="DT451">
            <v>-1.850427189999948E-3</v>
          </cell>
          <cell r="DU451">
            <v>-8.6409901790000632E-2</v>
          </cell>
          <cell r="DV451">
            <v>0</v>
          </cell>
          <cell r="DW451">
            <v>5.1630677030000349E-2</v>
          </cell>
          <cell r="DX451">
            <v>5.0380092000000154E-2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-6.1097033420011826E-2</v>
          </cell>
          <cell r="EF451">
            <v>0</v>
          </cell>
          <cell r="EG451">
            <v>0</v>
          </cell>
          <cell r="EH451">
            <v>-7.2660960660000384E-2</v>
          </cell>
          <cell r="EI451">
            <v>6.6245118800001279E-3</v>
          </cell>
          <cell r="EJ451">
            <v>4.9394153599999768E-3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-2.6617649869990601E-2</v>
          </cell>
          <cell r="ES451">
            <v>0</v>
          </cell>
          <cell r="ET451">
            <v>0</v>
          </cell>
          <cell r="EU451">
            <v>-2.8418687779999452E-2</v>
          </cell>
          <cell r="EV451">
            <v>3.8735573400003886E-3</v>
          </cell>
          <cell r="EW451">
            <v>-2.072519430000419E-3</v>
          </cell>
          <cell r="EX451">
            <v>0</v>
          </cell>
          <cell r="EY451">
            <v>0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-0.11989177337999024</v>
          </cell>
          <cell r="FF451">
            <v>0</v>
          </cell>
          <cell r="FG451">
            <v>0</v>
          </cell>
          <cell r="FH451">
            <v>-9.6019804930000063E-2</v>
          </cell>
          <cell r="FI451">
            <v>-2.3871968449999059E-2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0</v>
          </cell>
          <cell r="FP451">
            <v>0</v>
          </cell>
          <cell r="FQ451">
            <v>0</v>
          </cell>
          <cell r="FR451">
            <v>-5.6669206900039626E-3</v>
          </cell>
          <cell r="FS451">
            <v>0</v>
          </cell>
          <cell r="FT451">
            <v>0</v>
          </cell>
          <cell r="FU451">
            <v>1.450382391999927E-2</v>
          </cell>
          <cell r="FV451">
            <v>-7.2807965499999128E-3</v>
          </cell>
          <cell r="FW451">
            <v>-1.2889948059999767E-2</v>
          </cell>
          <cell r="FX451">
            <v>0</v>
          </cell>
          <cell r="FY451">
            <v>0</v>
          </cell>
          <cell r="FZ451">
            <v>0</v>
          </cell>
          <cell r="GA451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-0.1111844632000043</v>
          </cell>
          <cell r="GF451">
            <v>0</v>
          </cell>
          <cell r="GG451">
            <v>0</v>
          </cell>
          <cell r="GH451">
            <v>-0.11028885630000218</v>
          </cell>
          <cell r="GI451">
            <v>8.1699709999938364E-5</v>
          </cell>
          <cell r="GJ451">
            <v>-9.7730661000028363E-4</v>
          </cell>
          <cell r="GK451">
            <v>0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-7.88118539000493E-3</v>
          </cell>
          <cell r="GS451">
            <v>0</v>
          </cell>
          <cell r="GT451">
            <v>0</v>
          </cell>
          <cell r="GU451">
            <v>1.5609439349998588E-2</v>
          </cell>
          <cell r="GV451">
            <v>-2.7334827279999807E-2</v>
          </cell>
          <cell r="GW451">
            <v>3.8442025399998414E-3</v>
          </cell>
          <cell r="GX451">
            <v>0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7.9010363399873995E-3</v>
          </cell>
          <cell r="HF451">
            <v>0</v>
          </cell>
          <cell r="HG451">
            <v>0</v>
          </cell>
          <cell r="HH451">
            <v>7.9016912799989569E-3</v>
          </cell>
          <cell r="HI451">
            <v>-1.6791466350000839E-2</v>
          </cell>
          <cell r="HJ451">
            <v>1.6790811409999939E-2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-2.7768720430003668E-2</v>
          </cell>
          <cell r="HS451">
            <v>0</v>
          </cell>
          <cell r="HT451">
            <v>0</v>
          </cell>
          <cell r="HU451">
            <v>2.1127697499991882E-3</v>
          </cell>
          <cell r="HV451">
            <v>-8.1487108199995717E-3</v>
          </cell>
          <cell r="HW451">
            <v>-2.1732779359999732E-2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-5.9413611939987732E-2</v>
          </cell>
          <cell r="IF451">
            <v>0</v>
          </cell>
          <cell r="IG451">
            <v>0</v>
          </cell>
          <cell r="IH451">
            <v>-5.3018967629999025E-2</v>
          </cell>
          <cell r="II451">
            <v>2.1905683840000023E-2</v>
          </cell>
          <cell r="IJ451">
            <v>-2.8300328150000276E-2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-2.8819511799994757E-2</v>
          </cell>
          <cell r="IS451">
            <v>0</v>
          </cell>
          <cell r="IT451">
            <v>0</v>
          </cell>
          <cell r="IU451">
            <v>-2.2692318589998983E-2</v>
          </cell>
          <cell r="IV451">
            <v>1.1381332990000104E-2</v>
          </cell>
          <cell r="IW451">
            <v>-1.7508526200000318E-2</v>
          </cell>
          <cell r="IX451">
            <v>0</v>
          </cell>
          <cell r="IY451">
            <v>0</v>
          </cell>
          <cell r="IZ451">
            <v>0</v>
          </cell>
          <cell r="JA451">
            <v>0</v>
          </cell>
          <cell r="JB451">
            <v>0</v>
          </cell>
          <cell r="JC451">
            <v>0</v>
          </cell>
          <cell r="JD451">
            <v>0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0</v>
          </cell>
          <cell r="G452">
            <v>0</v>
          </cell>
          <cell r="H452">
            <v>4.5868543507100412</v>
          </cell>
          <cell r="I452">
            <v>2.0745119209200311</v>
          </cell>
          <cell r="J452">
            <v>-3.880516299519968</v>
          </cell>
          <cell r="K452">
            <v>4.254029378330074</v>
          </cell>
          <cell r="L452">
            <v>0</v>
          </cell>
          <cell r="M452">
            <v>0</v>
          </cell>
          <cell r="N452">
            <v>0</v>
          </cell>
          <cell r="O452">
            <v>-3.838041939050072</v>
          </cell>
          <cell r="P452">
            <v>0</v>
          </cell>
          <cell r="Q452">
            <v>0</v>
          </cell>
          <cell r="R452">
            <v>-6.378718173600646</v>
          </cell>
          <cell r="S452">
            <v>0</v>
          </cell>
          <cell r="T452">
            <v>3.9720804308500419</v>
          </cell>
          <cell r="U452">
            <v>0.75298365536991696</v>
          </cell>
          <cell r="V452">
            <v>4.2339984889963489E-2</v>
          </cell>
          <cell r="W452">
            <v>-8.1576522532100171</v>
          </cell>
          <cell r="X452">
            <v>-4.5318064254699948</v>
          </cell>
          <cell r="Y452">
            <v>2.8531834074300377</v>
          </cell>
          <cell r="Z452">
            <v>0</v>
          </cell>
          <cell r="AA452">
            <v>0</v>
          </cell>
          <cell r="AB452">
            <v>-1.3098469734597984</v>
          </cell>
          <cell r="AC452">
            <v>0</v>
          </cell>
          <cell r="AD452">
            <v>0</v>
          </cell>
          <cell r="AE452">
            <v>-8.1321700074004184</v>
          </cell>
          <cell r="AF452">
            <v>0</v>
          </cell>
          <cell r="AG452">
            <v>-1.6930478503099948</v>
          </cell>
          <cell r="AH452">
            <v>2.1804398980099222</v>
          </cell>
          <cell r="AI452">
            <v>-8.7050254163400496</v>
          </cell>
          <cell r="AJ452">
            <v>5.3591216426799519</v>
          </cell>
          <cell r="AK452">
            <v>0.38333368941994195</v>
          </cell>
          <cell r="AL452">
            <v>0</v>
          </cell>
          <cell r="AM452">
            <v>0</v>
          </cell>
          <cell r="AN452">
            <v>0</v>
          </cell>
          <cell r="AO452">
            <v>-5.6569919708599627</v>
          </cell>
          <cell r="AP452">
            <v>0</v>
          </cell>
          <cell r="AQ452">
            <v>0</v>
          </cell>
          <cell r="AR452">
            <v>-2.1660710981086595</v>
          </cell>
          <cell r="AS452">
            <v>0</v>
          </cell>
          <cell r="AT452">
            <v>0</v>
          </cell>
          <cell r="AU452">
            <v>6.6144788973099367</v>
          </cell>
          <cell r="AV452">
            <v>-5.328283008840117</v>
          </cell>
          <cell r="AW452">
            <v>0</v>
          </cell>
          <cell r="AX452">
            <v>0</v>
          </cell>
          <cell r="AY452">
            <v>0</v>
          </cell>
          <cell r="AZ452">
            <v>-6.0068065780001234E-2</v>
          </cell>
          <cell r="BA452">
            <v>0</v>
          </cell>
          <cell r="BB452">
            <v>0</v>
          </cell>
          <cell r="BC452">
            <v>-3.3921989207999559</v>
          </cell>
          <cell r="BD452">
            <v>0</v>
          </cell>
          <cell r="BE452">
            <v>-0.20349549240998499</v>
          </cell>
          <cell r="BF452">
            <v>0</v>
          </cell>
          <cell r="BG452">
            <v>-4.414580783000055E-2</v>
          </cell>
          <cell r="BH452">
            <v>0</v>
          </cell>
          <cell r="BI452">
            <v>-1.6254527800008134E-3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-9.2331497699973397E-3</v>
          </cell>
          <cell r="BO452">
            <v>-0.14849108202999872</v>
          </cell>
          <cell r="BP452">
            <v>0</v>
          </cell>
          <cell r="BQ452">
            <v>0</v>
          </cell>
          <cell r="BR452">
            <v>0.42411679626997056</v>
          </cell>
          <cell r="BS452">
            <v>0</v>
          </cell>
          <cell r="BT452">
            <v>7.5063026390001397E-2</v>
          </cell>
          <cell r="BU452">
            <v>-1.9259076670000042E-2</v>
          </cell>
          <cell r="BV452">
            <v>6.6758188680001496E-2</v>
          </cell>
          <cell r="BW452">
            <v>8.6149163700000031E-3</v>
          </cell>
          <cell r="BX452">
            <v>0.29293974149999613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0.16175213982995729</v>
          </cell>
          <cell r="CF452">
            <v>0</v>
          </cell>
          <cell r="CG452">
            <v>0</v>
          </cell>
          <cell r="CH452">
            <v>7.1815610390000728E-2</v>
          </cell>
          <cell r="CI452">
            <v>0.24198323785000042</v>
          </cell>
          <cell r="CJ452">
            <v>-0.34829914911999893</v>
          </cell>
          <cell r="CK452">
            <v>0.19625244071000125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-0.37032151439001382</v>
          </cell>
          <cell r="CS452">
            <v>0</v>
          </cell>
          <cell r="CT452">
            <v>-4.8907870119998975E-2</v>
          </cell>
          <cell r="CU452">
            <v>-3.1213186540000493E-2</v>
          </cell>
          <cell r="CV452">
            <v>-0.10289993557000088</v>
          </cell>
          <cell r="CW452">
            <v>-1.0066005359998798E-2</v>
          </cell>
          <cell r="CX452">
            <v>-0.17723451679999869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0.31529667544998574</v>
          </cell>
          <cell r="DF452">
            <v>0</v>
          </cell>
          <cell r="DG452">
            <v>3.8817114180000445E-2</v>
          </cell>
          <cell r="DH452">
            <v>9.6534168639998086E-2</v>
          </cell>
          <cell r="DI452">
            <v>1.8751680470003862E-2</v>
          </cell>
          <cell r="DJ452">
            <v>4.9504454600000969E-2</v>
          </cell>
          <cell r="DK452">
            <v>0.11168925756000192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-0.59664221808998263</v>
          </cell>
          <cell r="DS452">
            <v>0</v>
          </cell>
          <cell r="DT452">
            <v>2.1628477799993107E-3</v>
          </cell>
          <cell r="DU452">
            <v>5.0817177329999907E-2</v>
          </cell>
          <cell r="DV452">
            <v>-0.22279503238999609</v>
          </cell>
          <cell r="DW452">
            <v>-0.22947157608999902</v>
          </cell>
          <cell r="DX452">
            <v>-0.19735563472000095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-8.021791853002469E-2</v>
          </cell>
          <cell r="EF452">
            <v>0</v>
          </cell>
          <cell r="EG452">
            <v>0</v>
          </cell>
          <cell r="EH452">
            <v>-9.0283923889998619E-2</v>
          </cell>
          <cell r="EI452">
            <v>0</v>
          </cell>
          <cell r="EJ452">
            <v>1.006600536000235E-2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-1.0126522430027762E-2</v>
          </cell>
          <cell r="ES452">
            <v>0</v>
          </cell>
          <cell r="ET452">
            <v>0</v>
          </cell>
          <cell r="EU452">
            <v>4.7897139640003417E-2</v>
          </cell>
          <cell r="EV452">
            <v>3.3784636320000061E-2</v>
          </cell>
          <cell r="EW452">
            <v>-9.1808298389999266E-2</v>
          </cell>
          <cell r="EX452">
            <v>0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2.9269647189948955E-2</v>
          </cell>
          <cell r="FF452">
            <v>0</v>
          </cell>
          <cell r="FG452">
            <v>0</v>
          </cell>
          <cell r="FH452">
            <v>-0.19701965264999899</v>
          </cell>
          <cell r="FI452">
            <v>2.5369286640003708E-2</v>
          </cell>
          <cell r="FJ452">
            <v>0.20092001320000108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0</v>
          </cell>
          <cell r="FP452">
            <v>0</v>
          </cell>
          <cell r="FQ452">
            <v>0</v>
          </cell>
          <cell r="FR452">
            <v>7.4184897300028751E-2</v>
          </cell>
          <cell r="FS452">
            <v>0</v>
          </cell>
          <cell r="FT452">
            <v>0</v>
          </cell>
          <cell r="FU452">
            <v>0.25072428612000408</v>
          </cell>
          <cell r="FV452">
            <v>-0.13166568950999746</v>
          </cell>
          <cell r="FW452">
            <v>-4.4873699309999182E-2</v>
          </cell>
          <cell r="FX452">
            <v>0</v>
          </cell>
          <cell r="FY452">
            <v>0</v>
          </cell>
          <cell r="FZ452">
            <v>0</v>
          </cell>
          <cell r="GA452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-0.14382674682997276</v>
          </cell>
          <cell r="GF452">
            <v>0</v>
          </cell>
          <cell r="GG452">
            <v>0</v>
          </cell>
          <cell r="GH452">
            <v>-8.4199343969999063E-2</v>
          </cell>
          <cell r="GI452">
            <v>-6.3541603139999125E-2</v>
          </cell>
          <cell r="GJ452">
            <v>3.9142002800005571E-3</v>
          </cell>
          <cell r="GK452">
            <v>0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-0.19409998595995148</v>
          </cell>
          <cell r="GS452">
            <v>0</v>
          </cell>
          <cell r="GT452">
            <v>0</v>
          </cell>
          <cell r="GU452">
            <v>-0.17450389746999306</v>
          </cell>
          <cell r="GV452">
            <v>2.7743584200017324E-3</v>
          </cell>
          <cell r="GW452">
            <v>-2.2370446909999231E-2</v>
          </cell>
          <cell r="GX452">
            <v>0</v>
          </cell>
          <cell r="GY452">
            <v>0</v>
          </cell>
          <cell r="GZ452">
            <v>0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-0.31724747752997473</v>
          </cell>
          <cell r="HF452">
            <v>0</v>
          </cell>
          <cell r="HG452">
            <v>0</v>
          </cell>
          <cell r="HH452">
            <v>-0.10837928008000119</v>
          </cell>
          <cell r="HI452">
            <v>-0.10594579886999611</v>
          </cell>
          <cell r="HJ452">
            <v>-0.10292239858000229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3.356142106997595E-2</v>
          </cell>
          <cell r="HS452">
            <v>0</v>
          </cell>
          <cell r="HT452">
            <v>0</v>
          </cell>
          <cell r="HU452">
            <v>-7.2593896869999952E-2</v>
          </cell>
          <cell r="HV452">
            <v>2.7577200560003234E-2</v>
          </cell>
          <cell r="HW452">
            <v>7.8578117379997536E-2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0.40517073523000136</v>
          </cell>
          <cell r="IF452">
            <v>0</v>
          </cell>
          <cell r="IG452">
            <v>0</v>
          </cell>
          <cell r="IH452">
            <v>0.40180897641999991</v>
          </cell>
          <cell r="II452">
            <v>-2.7758214940000414E-2</v>
          </cell>
          <cell r="IJ452">
            <v>3.1119973749998309E-2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-0.58001731982000138</v>
          </cell>
          <cell r="IS452">
            <v>0</v>
          </cell>
          <cell r="IT452">
            <v>0</v>
          </cell>
          <cell r="IU452">
            <v>-0.50774321616999885</v>
          </cell>
          <cell r="IV452">
            <v>-6.4718813959999011E-2</v>
          </cell>
          <cell r="IW452">
            <v>-7.5552896899999666E-3</v>
          </cell>
          <cell r="IX452">
            <v>0</v>
          </cell>
          <cell r="IY452">
            <v>0</v>
          </cell>
          <cell r="IZ452">
            <v>0</v>
          </cell>
          <cell r="JA452">
            <v>0</v>
          </cell>
          <cell r="JB452">
            <v>0</v>
          </cell>
          <cell r="JC452">
            <v>0</v>
          </cell>
          <cell r="JD452">
            <v>0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0</v>
          </cell>
          <cell r="G453">
            <v>0</v>
          </cell>
          <cell r="H453">
            <v>0.76589121524000348</v>
          </cell>
          <cell r="I453">
            <v>-3.0239299799900436</v>
          </cell>
          <cell r="J453">
            <v>0</v>
          </cell>
          <cell r="K453">
            <v>-0.87037798526000643</v>
          </cell>
          <cell r="L453">
            <v>0</v>
          </cell>
          <cell r="M453">
            <v>0</v>
          </cell>
          <cell r="N453">
            <v>0</v>
          </cell>
          <cell r="O453">
            <v>-1.5124353574000224</v>
          </cell>
          <cell r="P453">
            <v>0</v>
          </cell>
          <cell r="Q453">
            <v>0</v>
          </cell>
          <cell r="R453">
            <v>6.7110250816094776</v>
          </cell>
          <cell r="S453">
            <v>0</v>
          </cell>
          <cell r="T453">
            <v>-3.6803413819995967E-2</v>
          </cell>
          <cell r="U453">
            <v>1.5350997293299997</v>
          </cell>
          <cell r="V453">
            <v>0</v>
          </cell>
          <cell r="W453">
            <v>-1.556357192920018</v>
          </cell>
          <cell r="X453">
            <v>-0.34443033361998232</v>
          </cell>
          <cell r="Y453">
            <v>0</v>
          </cell>
          <cell r="Z453">
            <v>0</v>
          </cell>
          <cell r="AA453">
            <v>0</v>
          </cell>
          <cell r="AB453">
            <v>7.1135162926399289</v>
          </cell>
          <cell r="AC453">
            <v>0</v>
          </cell>
          <cell r="AD453">
            <v>0</v>
          </cell>
          <cell r="AE453">
            <v>-4.2998174637596094</v>
          </cell>
          <cell r="AF453">
            <v>0</v>
          </cell>
          <cell r="AG453">
            <v>-4.5203632594399892</v>
          </cell>
          <cell r="AH453">
            <v>-0.82556293168994443</v>
          </cell>
          <cell r="AI453">
            <v>-1.4763131716200064</v>
          </cell>
          <cell r="AJ453">
            <v>4.3528230943300059</v>
          </cell>
          <cell r="AK453">
            <v>0.10156547855996223</v>
          </cell>
          <cell r="AL453">
            <v>0</v>
          </cell>
          <cell r="AM453">
            <v>0</v>
          </cell>
          <cell r="AN453">
            <v>0</v>
          </cell>
          <cell r="AO453">
            <v>-1.9319666738999786</v>
          </cell>
          <cell r="AP453">
            <v>0</v>
          </cell>
          <cell r="AQ453">
            <v>0</v>
          </cell>
          <cell r="AR453">
            <v>0.50154062368983432</v>
          </cell>
          <cell r="AS453">
            <v>0</v>
          </cell>
          <cell r="AT453">
            <v>0</v>
          </cell>
          <cell r="AU453">
            <v>-0.77661829384999237</v>
          </cell>
          <cell r="AV453">
            <v>-0.15561796686995422</v>
          </cell>
          <cell r="AW453">
            <v>0</v>
          </cell>
          <cell r="AX453">
            <v>0</v>
          </cell>
          <cell r="AY453">
            <v>0</v>
          </cell>
          <cell r="AZ453">
            <v>-2.3663177430023552E-2</v>
          </cell>
          <cell r="BA453">
            <v>0</v>
          </cell>
          <cell r="BB453">
            <v>0</v>
          </cell>
          <cell r="BC453">
            <v>1.4574400618400318</v>
          </cell>
          <cell r="BD453">
            <v>0</v>
          </cell>
          <cell r="BE453">
            <v>-2.0521117140106071</v>
          </cell>
          <cell r="BF453">
            <v>0</v>
          </cell>
          <cell r="BG453">
            <v>0</v>
          </cell>
          <cell r="BH453">
            <v>-2.0521117140100387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-1.8656859279985838E-2</v>
          </cell>
          <cell r="BS453">
            <v>0</v>
          </cell>
          <cell r="BT453">
            <v>-1.4735670110000321E-2</v>
          </cell>
          <cell r="BU453">
            <v>-2.0677273249999573E-2</v>
          </cell>
          <cell r="BV453">
            <v>0.10425396843000012</v>
          </cell>
          <cell r="BW453">
            <v>-8.6722357770000258E-2</v>
          </cell>
          <cell r="BX453">
            <v>3.819671031000027E-2</v>
          </cell>
          <cell r="BY453">
            <v>0</v>
          </cell>
          <cell r="BZ453">
            <v>0</v>
          </cell>
          <cell r="CA453">
            <v>0</v>
          </cell>
          <cell r="CB453">
            <v>-3.8972236890000289E-2</v>
          </cell>
          <cell r="CC453">
            <v>0</v>
          </cell>
          <cell r="CD453">
            <v>0</v>
          </cell>
          <cell r="CE453">
            <v>0.16827684662000308</v>
          </cell>
          <cell r="CF453">
            <v>0</v>
          </cell>
          <cell r="CG453">
            <v>1.4286411629999662E-2</v>
          </cell>
          <cell r="CH453">
            <v>-1.3047910030000054E-2</v>
          </cell>
          <cell r="CI453">
            <v>2.0307465380000167E-2</v>
          </cell>
          <cell r="CJ453">
            <v>-3.1634986999999448E-2</v>
          </cell>
          <cell r="CK453">
            <v>0.17836586664000009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-5.6425727700016637E-2</v>
          </cell>
          <cell r="CS453">
            <v>0</v>
          </cell>
          <cell r="CT453">
            <v>-1.4286411629999662E-2</v>
          </cell>
          <cell r="CU453">
            <v>-2.4665896570001067E-2</v>
          </cell>
          <cell r="CV453">
            <v>0</v>
          </cell>
          <cell r="CW453">
            <v>-2.488656832999947E-2</v>
          </cell>
          <cell r="CX453">
            <v>7.4131488300004378E-3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8.4579466220006339E-2</v>
          </cell>
          <cell r="DF453">
            <v>0</v>
          </cell>
          <cell r="DG453">
            <v>4.0543465879999907E-2</v>
          </cell>
          <cell r="DH453">
            <v>3.7604658840000305E-2</v>
          </cell>
          <cell r="DI453">
            <v>-9.7810650699994284E-3</v>
          </cell>
          <cell r="DJ453">
            <v>5.4062315950000439E-2</v>
          </cell>
          <cell r="DK453">
            <v>-3.7849909379998437E-2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1.0639676869999448E-2</v>
          </cell>
          <cell r="DS453">
            <v>0</v>
          </cell>
          <cell r="DT453">
            <v>0</v>
          </cell>
          <cell r="DU453">
            <v>3.9046440499994617E-3</v>
          </cell>
          <cell r="DV453">
            <v>2.7650305120001661E-2</v>
          </cell>
          <cell r="DW453">
            <v>6.4490245039999117E-2</v>
          </cell>
          <cell r="DX453">
            <v>-8.5405517339999903E-2</v>
          </cell>
          <cell r="DY453">
            <v>0</v>
          </cell>
          <cell r="DZ453">
            <v>0</v>
          </cell>
          <cell r="EA453">
            <v>0</v>
          </cell>
          <cell r="EB453">
            <v>0</v>
          </cell>
          <cell r="EC453">
            <v>0</v>
          </cell>
          <cell r="ED453">
            <v>0</v>
          </cell>
          <cell r="EE453">
            <v>-3.8233446119988912E-2</v>
          </cell>
          <cell r="EF453">
            <v>0</v>
          </cell>
          <cell r="EG453">
            <v>0</v>
          </cell>
          <cell r="EH453">
            <v>-4.1149978370000007E-2</v>
          </cell>
          <cell r="EI453">
            <v>0</v>
          </cell>
          <cell r="EJ453">
            <v>2.9165322499995483E-3</v>
          </cell>
          <cell r="EK453">
            <v>0</v>
          </cell>
          <cell r="EL453">
            <v>0</v>
          </cell>
          <cell r="EM453">
            <v>0</v>
          </cell>
          <cell r="EN453">
            <v>0</v>
          </cell>
          <cell r="EO453">
            <v>0</v>
          </cell>
          <cell r="EP453">
            <v>0</v>
          </cell>
          <cell r="EQ453">
            <v>0</v>
          </cell>
          <cell r="ER453">
            <v>4.9474030619990117E-2</v>
          </cell>
          <cell r="ES453">
            <v>0</v>
          </cell>
          <cell r="ET453">
            <v>0</v>
          </cell>
          <cell r="EU453">
            <v>6.4731628379999684E-2</v>
          </cell>
          <cell r="EV453">
            <v>2.0909307669999322E-2</v>
          </cell>
          <cell r="EW453">
            <v>-3.6166905430000007E-2</v>
          </cell>
          <cell r="EX453">
            <v>0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-8.7976995090002674E-2</v>
          </cell>
          <cell r="FF453">
            <v>0</v>
          </cell>
          <cell r="FG453">
            <v>0</v>
          </cell>
          <cell r="FH453">
            <v>-8.9717930250001743E-2</v>
          </cell>
          <cell r="FI453">
            <v>-1.0344796190000949E-2</v>
          </cell>
          <cell r="FJ453">
            <v>1.2085731350000017E-2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0</v>
          </cell>
          <cell r="FP453">
            <v>0</v>
          </cell>
          <cell r="FQ453">
            <v>0</v>
          </cell>
          <cell r="FR453">
            <v>-3.8308764559999986E-2</v>
          </cell>
          <cell r="FS453">
            <v>0</v>
          </cell>
          <cell r="FT453">
            <v>0</v>
          </cell>
          <cell r="FU453">
            <v>1.088028209000047E-2</v>
          </cell>
          <cell r="FV453">
            <v>-4.9355004069999708E-2</v>
          </cell>
          <cell r="FW453">
            <v>1.6595741999925195E-4</v>
          </cell>
          <cell r="FX453">
            <v>0</v>
          </cell>
          <cell r="FY453">
            <v>0</v>
          </cell>
          <cell r="FZ453">
            <v>0</v>
          </cell>
          <cell r="GA453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0.10743804095000087</v>
          </cell>
          <cell r="GF453">
            <v>0</v>
          </cell>
          <cell r="GG453">
            <v>0</v>
          </cell>
          <cell r="GH453">
            <v>0.12071047542000102</v>
          </cell>
          <cell r="GI453">
            <v>-3.4941190779999687E-2</v>
          </cell>
          <cell r="GJ453">
            <v>2.1668756309999537E-2</v>
          </cell>
          <cell r="GK453">
            <v>0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-3.7219400150007687E-2</v>
          </cell>
          <cell r="GS453">
            <v>0</v>
          </cell>
          <cell r="GT453">
            <v>0</v>
          </cell>
          <cell r="GU453">
            <v>-2.0841816839999971E-2</v>
          </cell>
          <cell r="GV453">
            <v>-1.3863700690002645E-2</v>
          </cell>
          <cell r="GW453">
            <v>-2.5138826200006292E-3</v>
          </cell>
          <cell r="GX453">
            <v>0</v>
          </cell>
          <cell r="GY453">
            <v>0</v>
          </cell>
          <cell r="GZ453">
            <v>0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-7.018296700010751E-3</v>
          </cell>
          <cell r="HF453">
            <v>0</v>
          </cell>
          <cell r="HG453">
            <v>0</v>
          </cell>
          <cell r="HH453">
            <v>1.3700421680001185E-2</v>
          </cell>
          <cell r="HI453">
            <v>-4.8087887699992393E-3</v>
          </cell>
          <cell r="HJ453">
            <v>-1.590992961000115E-2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-2.4324862860012786E-2</v>
          </cell>
          <cell r="HS453">
            <v>0</v>
          </cell>
          <cell r="HT453">
            <v>0</v>
          </cell>
          <cell r="HU453">
            <v>-2.3910688720000017E-2</v>
          </cell>
          <cell r="HV453">
            <v>1.3503639959999703E-2</v>
          </cell>
          <cell r="HW453">
            <v>-1.3917814100000037E-2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0.14944321087999413</v>
          </cell>
          <cell r="IF453">
            <v>0</v>
          </cell>
          <cell r="IG453">
            <v>0</v>
          </cell>
          <cell r="IH453">
            <v>0.18051553145999932</v>
          </cell>
          <cell r="II453">
            <v>0</v>
          </cell>
          <cell r="IJ453">
            <v>-3.1072320579999868E-2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-0.17832161881000275</v>
          </cell>
          <cell r="IS453">
            <v>0</v>
          </cell>
          <cell r="IT453">
            <v>0</v>
          </cell>
          <cell r="IU453">
            <v>-0.18531276521000084</v>
          </cell>
          <cell r="IV453">
            <v>-7.00560969000108E-3</v>
          </cell>
          <cell r="IW453">
            <v>1.3996756090000062E-2</v>
          </cell>
          <cell r="IX453">
            <v>0</v>
          </cell>
          <cell r="IY453">
            <v>0</v>
          </cell>
          <cell r="IZ453">
            <v>0</v>
          </cell>
          <cell r="JA453">
            <v>0</v>
          </cell>
          <cell r="JB453">
            <v>0</v>
          </cell>
          <cell r="JC453">
            <v>0</v>
          </cell>
          <cell r="JD453">
            <v>0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0</v>
          </cell>
          <cell r="G454">
            <v>0</v>
          </cell>
          <cell r="H454">
            <v>-2.8404385131800609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1.7693672088798849</v>
          </cell>
          <cell r="P454">
            <v>0</v>
          </cell>
          <cell r="Q454">
            <v>0</v>
          </cell>
          <cell r="R454">
            <v>-5.837706338672433</v>
          </cell>
          <cell r="S454">
            <v>0</v>
          </cell>
          <cell r="T454">
            <v>0</v>
          </cell>
          <cell r="U454">
            <v>0</v>
          </cell>
          <cell r="V454">
            <v>-0.19142761430975952</v>
          </cell>
          <cell r="W454">
            <v>-4.4147497009303152</v>
          </cell>
          <cell r="X454">
            <v>-1.2315290234300846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1.990667348531133</v>
          </cell>
          <cell r="AF454">
            <v>0</v>
          </cell>
          <cell r="AG454">
            <v>0</v>
          </cell>
          <cell r="AH454">
            <v>-2.0954769612499149</v>
          </cell>
          <cell r="AI454">
            <v>0</v>
          </cell>
          <cell r="AJ454">
            <v>4.0518811962099335</v>
          </cell>
          <cell r="AK454">
            <v>3.4263113569977577E-2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40.923656497227057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12.304085014390012</v>
          </cell>
          <cell r="BA454">
            <v>16.458895130259862</v>
          </cell>
          <cell r="BB454">
            <v>0</v>
          </cell>
          <cell r="BC454">
            <v>12.16067635258014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-0.36004507744002012</v>
          </cell>
          <cell r="BS454">
            <v>0</v>
          </cell>
          <cell r="BT454">
            <v>-9.8960895000001159E-2</v>
          </cell>
          <cell r="BU454">
            <v>-5.9893829910002694E-2</v>
          </cell>
          <cell r="BV454">
            <v>-3.2685625299961885E-3</v>
          </cell>
          <cell r="BW454">
            <v>0</v>
          </cell>
          <cell r="BX454">
            <v>-0.19792178999999877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0.25107942744000411</v>
          </cell>
          <cell r="CF454">
            <v>0</v>
          </cell>
          <cell r="CG454">
            <v>9.9429771720000559E-2</v>
          </cell>
          <cell r="CH454">
            <v>6.4225756570003512E-2</v>
          </cell>
          <cell r="CI454">
            <v>0</v>
          </cell>
          <cell r="CJ454">
            <v>8.742389915000004E-2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5.5502042830028131E-2</v>
          </cell>
          <cell r="CS454">
            <v>0</v>
          </cell>
          <cell r="CT454">
            <v>0.17567003691999972</v>
          </cell>
          <cell r="CU454">
            <v>0.14888231224999871</v>
          </cell>
          <cell r="CV454">
            <v>-8.6516253680002819E-2</v>
          </cell>
          <cell r="CW454">
            <v>0</v>
          </cell>
          <cell r="CX454">
            <v>-0.18253405265999945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0.17853450286003181</v>
          </cell>
          <cell r="DF454">
            <v>0</v>
          </cell>
          <cell r="DG454">
            <v>-5.0426909499996952E-2</v>
          </cell>
          <cell r="DH454">
            <v>0.22763878556000705</v>
          </cell>
          <cell r="DI454">
            <v>-1.591970385000252E-2</v>
          </cell>
          <cell r="DJ454">
            <v>1.724233064999936E-2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-5.7589842120023604E-2</v>
          </cell>
          <cell r="DS454">
            <v>0</v>
          </cell>
          <cell r="DT454">
            <v>-1.8718849129996329E-2</v>
          </cell>
          <cell r="DU454">
            <v>-0.54131650475000015</v>
          </cell>
          <cell r="DV454">
            <v>-1.7395057639994604E-2</v>
          </cell>
          <cell r="DW454">
            <v>0.22295788439999953</v>
          </cell>
          <cell r="DX454">
            <v>0.29688268499999992</v>
          </cell>
          <cell r="DY454">
            <v>0</v>
          </cell>
          <cell r="DZ454">
            <v>0</v>
          </cell>
          <cell r="EA454">
            <v>0</v>
          </cell>
          <cell r="EB454">
            <v>0</v>
          </cell>
          <cell r="EC454">
            <v>0</v>
          </cell>
          <cell r="ED454">
            <v>0</v>
          </cell>
          <cell r="EE454">
            <v>-0.13640792662999957</v>
          </cell>
          <cell r="EF454">
            <v>0</v>
          </cell>
          <cell r="EG454">
            <v>0</v>
          </cell>
          <cell r="EH454">
            <v>-0.14536270993000144</v>
          </cell>
          <cell r="EI454">
            <v>-1.3543283450005106E-2</v>
          </cell>
          <cell r="EJ454">
            <v>2.2498066749999879E-2</v>
          </cell>
          <cell r="EK454">
            <v>0</v>
          </cell>
          <cell r="EL454">
            <v>0</v>
          </cell>
          <cell r="EM454">
            <v>0</v>
          </cell>
          <cell r="EN454">
            <v>0</v>
          </cell>
          <cell r="EO454">
            <v>0</v>
          </cell>
          <cell r="EP454">
            <v>0</v>
          </cell>
          <cell r="EQ454">
            <v>0</v>
          </cell>
          <cell r="ER454">
            <v>-0.2340368419600054</v>
          </cell>
          <cell r="ES454">
            <v>0</v>
          </cell>
          <cell r="ET454">
            <v>0</v>
          </cell>
          <cell r="EU454">
            <v>-0.26359067028000283</v>
          </cell>
          <cell r="EV454">
            <v>1.9622805630000073E-2</v>
          </cell>
          <cell r="EW454">
            <v>9.9310226899937959E-3</v>
          </cell>
          <cell r="EX454">
            <v>0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-0.45735861307002779</v>
          </cell>
          <cell r="FF454">
            <v>0</v>
          </cell>
          <cell r="FG454">
            <v>0</v>
          </cell>
          <cell r="FH454">
            <v>-0.32622929162000958</v>
          </cell>
          <cell r="FI454">
            <v>-0.131129321450004</v>
          </cell>
          <cell r="FJ454">
            <v>0</v>
          </cell>
          <cell r="FK454">
            <v>0</v>
          </cell>
          <cell r="FL454">
            <v>0</v>
          </cell>
          <cell r="FM454">
            <v>0</v>
          </cell>
          <cell r="FN454">
            <v>0</v>
          </cell>
          <cell r="FO454">
            <v>0</v>
          </cell>
          <cell r="FP454">
            <v>0</v>
          </cell>
          <cell r="FQ454">
            <v>0</v>
          </cell>
          <cell r="FR454">
            <v>-0.13523803409998436</v>
          </cell>
          <cell r="FS454">
            <v>0</v>
          </cell>
          <cell r="FT454">
            <v>0</v>
          </cell>
          <cell r="FU454">
            <v>-8.0696429539990788E-2</v>
          </cell>
          <cell r="FV454">
            <v>-2.705610661999458E-2</v>
          </cell>
          <cell r="FW454">
            <v>-2.7485497940002546E-2</v>
          </cell>
          <cell r="FX454">
            <v>0</v>
          </cell>
          <cell r="FY454">
            <v>0</v>
          </cell>
          <cell r="FZ454">
            <v>0</v>
          </cell>
          <cell r="GA454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-0.25067349914996839</v>
          </cell>
          <cell r="GF454">
            <v>0</v>
          </cell>
          <cell r="GG454">
            <v>0</v>
          </cell>
          <cell r="GH454">
            <v>-0.28512313938000489</v>
          </cell>
          <cell r="GI454">
            <v>3.6453004589994009E-2</v>
          </cell>
          <cell r="GJ454">
            <v>-2.0033643600001483E-3</v>
          </cell>
          <cell r="GK454">
            <v>0</v>
          </cell>
          <cell r="GL454">
            <v>0</v>
          </cell>
          <cell r="GM454">
            <v>0</v>
          </cell>
          <cell r="GN454">
            <v>0</v>
          </cell>
          <cell r="GO454">
            <v>0</v>
          </cell>
          <cell r="GP454">
            <v>0</v>
          </cell>
          <cell r="GQ454">
            <v>0</v>
          </cell>
          <cell r="GR454">
            <v>8.5157136629959496E-2</v>
          </cell>
          <cell r="GS454">
            <v>0</v>
          </cell>
          <cell r="GT454">
            <v>0</v>
          </cell>
          <cell r="GU454">
            <v>0.10299899431999648</v>
          </cell>
          <cell r="GV454">
            <v>-5.227431149000239E-2</v>
          </cell>
          <cell r="GW454">
            <v>3.4432453799997376E-2</v>
          </cell>
          <cell r="GX454">
            <v>0</v>
          </cell>
          <cell r="GY454">
            <v>0</v>
          </cell>
          <cell r="GZ454">
            <v>0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0.22033133958001372</v>
          </cell>
          <cell r="HF454">
            <v>0</v>
          </cell>
          <cell r="HG454">
            <v>0</v>
          </cell>
          <cell r="HH454">
            <v>6.5457246830000315E-2</v>
          </cell>
          <cell r="HI454">
            <v>5.6546745400005705E-2</v>
          </cell>
          <cell r="HJ454">
            <v>9.8327347350000593E-2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-0.29257549168005426</v>
          </cell>
          <cell r="HS454">
            <v>0</v>
          </cell>
          <cell r="HT454">
            <v>0</v>
          </cell>
          <cell r="HU454">
            <v>-9.8960894999997606E-2</v>
          </cell>
          <cell r="HV454">
            <v>-7.2155634929998769E-2</v>
          </cell>
          <cell r="HW454">
            <v>-0.12145896174999748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-0.39704387668996333</v>
          </cell>
          <cell r="IF454">
            <v>0</v>
          </cell>
          <cell r="IG454">
            <v>0</v>
          </cell>
          <cell r="IH454">
            <v>-0.28698006407999799</v>
          </cell>
          <cell r="II454">
            <v>4.8274608989999024E-2</v>
          </cell>
          <cell r="IJ454">
            <v>-0.15833842159999634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-0.45114985540993757</v>
          </cell>
          <cell r="IS454">
            <v>0</v>
          </cell>
          <cell r="IT454">
            <v>0</v>
          </cell>
          <cell r="IU454">
            <v>-0.39495728624000037</v>
          </cell>
          <cell r="IV454">
            <v>5.1110729279997713E-2</v>
          </cell>
          <cell r="IW454">
            <v>-0.10730329844999886</v>
          </cell>
          <cell r="IX454">
            <v>0</v>
          </cell>
          <cell r="IY454">
            <v>0</v>
          </cell>
          <cell r="IZ454">
            <v>0</v>
          </cell>
          <cell r="JA454">
            <v>0</v>
          </cell>
          <cell r="JB454">
            <v>0</v>
          </cell>
          <cell r="JC454">
            <v>0</v>
          </cell>
          <cell r="JD454">
            <v>0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0</v>
          </cell>
          <cell r="G455">
            <v>0</v>
          </cell>
          <cell r="H455">
            <v>-2.1307593930200142</v>
          </cell>
          <cell r="I455">
            <v>-0.83086803143999077</v>
          </cell>
          <cell r="J455">
            <v>-8.2750342229985563E-2</v>
          </cell>
          <cell r="K455">
            <v>1.9574700592900172</v>
          </cell>
          <cell r="L455">
            <v>0</v>
          </cell>
          <cell r="M455">
            <v>0</v>
          </cell>
          <cell r="N455">
            <v>0</v>
          </cell>
          <cell r="O455">
            <v>-1.1036143076300391</v>
          </cell>
          <cell r="P455">
            <v>0</v>
          </cell>
          <cell r="Q455">
            <v>0</v>
          </cell>
          <cell r="R455">
            <v>0.70025464398986514</v>
          </cell>
          <cell r="S455">
            <v>0</v>
          </cell>
          <cell r="T455">
            <v>-1.0955159422099996</v>
          </cell>
          <cell r="U455">
            <v>-0.44493035524999414</v>
          </cell>
          <cell r="V455">
            <v>1.1431462749000048</v>
          </cell>
          <cell r="W455">
            <v>1.1431462748900003</v>
          </cell>
          <cell r="X455">
            <v>-2.8177479024899412</v>
          </cell>
          <cell r="Y455">
            <v>-1.0621440730099607</v>
          </cell>
          <cell r="Z455">
            <v>0</v>
          </cell>
          <cell r="AA455">
            <v>0</v>
          </cell>
          <cell r="AB455">
            <v>3.8343003671599831</v>
          </cell>
          <cell r="AC455">
            <v>0</v>
          </cell>
          <cell r="AD455">
            <v>0</v>
          </cell>
          <cell r="AE455">
            <v>2.9705795511299584</v>
          </cell>
          <cell r="AF455">
            <v>0</v>
          </cell>
          <cell r="AG455">
            <v>-2.9741315839700064</v>
          </cell>
          <cell r="AH455">
            <v>2.3864837379600203</v>
          </cell>
          <cell r="AI455">
            <v>3.0488795626899332</v>
          </cell>
          <cell r="AJ455">
            <v>0.30143676057002722</v>
          </cell>
          <cell r="AK455">
            <v>0.20791107387998409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1.4742728838400581</v>
          </cell>
          <cell r="AS455">
            <v>0</v>
          </cell>
          <cell r="AT455">
            <v>0</v>
          </cell>
          <cell r="AU455">
            <v>1.2946015803899513</v>
          </cell>
          <cell r="AV455">
            <v>-1.9244133553299889</v>
          </cell>
          <cell r="AW455">
            <v>0</v>
          </cell>
          <cell r="AX455">
            <v>0</v>
          </cell>
          <cell r="AY455">
            <v>0</v>
          </cell>
          <cell r="AZ455">
            <v>2.3599089787800267</v>
          </cell>
          <cell r="BA455">
            <v>0</v>
          </cell>
          <cell r="BB455">
            <v>0</v>
          </cell>
          <cell r="BC455">
            <v>-0.25582431999998789</v>
          </cell>
          <cell r="BD455">
            <v>0</v>
          </cell>
          <cell r="BE455">
            <v>-2.4373424193299797</v>
          </cell>
          <cell r="BF455">
            <v>0</v>
          </cell>
          <cell r="BG455">
            <v>0</v>
          </cell>
          <cell r="BH455">
            <v>-2.4373424193299797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1.9018635779985971E-2</v>
          </cell>
          <cell r="BS455">
            <v>0</v>
          </cell>
          <cell r="BT455">
            <v>6.3250818940000286E-2</v>
          </cell>
          <cell r="BU455">
            <v>-3.5629445900005052E-3</v>
          </cell>
          <cell r="BV455">
            <v>3.0239805650001728E-2</v>
          </cell>
          <cell r="BW455">
            <v>5.6273738599994516E-3</v>
          </cell>
          <cell r="BX455">
            <v>-5.1546827910000204E-2</v>
          </cell>
          <cell r="BY455">
            <v>0</v>
          </cell>
          <cell r="BZ455">
            <v>0</v>
          </cell>
          <cell r="CA455">
            <v>-2.4989590170000575E-2</v>
          </cell>
          <cell r="CB455">
            <v>0</v>
          </cell>
          <cell r="CC455">
            <v>0</v>
          </cell>
          <cell r="CD455">
            <v>0</v>
          </cell>
          <cell r="CE455">
            <v>-3.6692567680006505E-2</v>
          </cell>
          <cell r="CF455">
            <v>0</v>
          </cell>
          <cell r="CG455">
            <v>-5.4785250700000176E-3</v>
          </cell>
          <cell r="CH455">
            <v>-4.0895077060000062E-2</v>
          </cell>
          <cell r="CI455">
            <v>-9.6069133699998588E-3</v>
          </cell>
          <cell r="CJ455">
            <v>-0.10346213879999944</v>
          </cell>
          <cell r="CK455">
            <v>0.12275008661999998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-5.9042253299992353E-2</v>
          </cell>
          <cell r="CS455">
            <v>0</v>
          </cell>
          <cell r="CT455">
            <v>1.8113893480000698E-2</v>
          </cell>
          <cell r="CU455">
            <v>-5.956283830000686E-3</v>
          </cell>
          <cell r="CV455">
            <v>-7.1199862949999471E-2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8.3671912930014969E-2</v>
          </cell>
          <cell r="DF455">
            <v>0</v>
          </cell>
          <cell r="DG455">
            <v>3.1796368540002007E-2</v>
          </cell>
          <cell r="DH455">
            <v>2.6097466059999519E-2</v>
          </cell>
          <cell r="DI455">
            <v>4.7109668319999187E-2</v>
          </cell>
          <cell r="DJ455">
            <v>-2.6465614459999287E-2</v>
          </cell>
          <cell r="DK455">
            <v>5.1340244700011084E-3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-0.228619861380011</v>
          </cell>
          <cell r="DS455">
            <v>0</v>
          </cell>
          <cell r="DT455">
            <v>1.8127928130001081E-2</v>
          </cell>
          <cell r="DU455">
            <v>-3.7543380400002491E-3</v>
          </cell>
          <cell r="DV455">
            <v>-7.1350814820000608E-2</v>
          </cell>
          <cell r="DW455">
            <v>-6.2553814479999303E-2</v>
          </cell>
          <cell r="DX455">
            <v>-0.10908882216999949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9.6621039349997773E-2</v>
          </cell>
          <cell r="EF455">
            <v>0</v>
          </cell>
          <cell r="EG455">
            <v>0</v>
          </cell>
          <cell r="EH455">
            <v>7.8821985259999394E-2</v>
          </cell>
          <cell r="EI455">
            <v>2.8224993719998537E-2</v>
          </cell>
          <cell r="EJ455">
            <v>-1.0425939629998382E-2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0.1189996120500183</v>
          </cell>
          <cell r="ES455">
            <v>0</v>
          </cell>
          <cell r="ET455">
            <v>0</v>
          </cell>
          <cell r="EU455">
            <v>7.79923037400021E-2</v>
          </cell>
          <cell r="EV455">
            <v>6.8381200850000212E-2</v>
          </cell>
          <cell r="EW455">
            <v>-2.737389254E-2</v>
          </cell>
          <cell r="EX455">
            <v>0</v>
          </cell>
          <cell r="EY455">
            <v>0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-0.18266910470001108</v>
          </cell>
          <cell r="FF455">
            <v>0</v>
          </cell>
          <cell r="FG455">
            <v>0</v>
          </cell>
          <cell r="FH455">
            <v>-0.20150369609000052</v>
          </cell>
          <cell r="FI455">
            <v>-9.5967178000009312E-3</v>
          </cell>
          <cell r="FJ455">
            <v>2.8431309190001031E-2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0</v>
          </cell>
          <cell r="FP455">
            <v>0</v>
          </cell>
          <cell r="FQ455">
            <v>0</v>
          </cell>
          <cell r="FR455">
            <v>-3.1057517299984738E-2</v>
          </cell>
          <cell r="FS455">
            <v>0</v>
          </cell>
          <cell r="FT455">
            <v>0</v>
          </cell>
          <cell r="FU455">
            <v>1.3310579880000617E-2</v>
          </cell>
          <cell r="FV455">
            <v>-2.369031264000121E-2</v>
          </cell>
          <cell r="FW455">
            <v>-2.0677784540000133E-2</v>
          </cell>
          <cell r="FX455">
            <v>0</v>
          </cell>
          <cell r="FY455">
            <v>0</v>
          </cell>
          <cell r="FZ455">
            <v>0</v>
          </cell>
          <cell r="GA455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0.12245678103001012</v>
          </cell>
          <cell r="GF455">
            <v>0</v>
          </cell>
          <cell r="GG455">
            <v>0</v>
          </cell>
          <cell r="GH455">
            <v>6.2802898749998448E-2</v>
          </cell>
          <cell r="GI455">
            <v>4.5264674260000248E-2</v>
          </cell>
          <cell r="GJ455">
            <v>1.4389208020000765E-2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-2.2362820940003303E-2</v>
          </cell>
          <cell r="GS455">
            <v>0</v>
          </cell>
          <cell r="GT455">
            <v>0</v>
          </cell>
          <cell r="GU455">
            <v>-2.4748769999760611E-4</v>
          </cell>
          <cell r="GV455">
            <v>-9.0152055800007957E-3</v>
          </cell>
          <cell r="GW455">
            <v>-1.3100127660001348E-2</v>
          </cell>
          <cell r="GX455">
            <v>0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-2.4733918169999924E-2</v>
          </cell>
          <cell r="HF455">
            <v>0</v>
          </cell>
          <cell r="HG455">
            <v>0</v>
          </cell>
          <cell r="HH455">
            <v>-4.1079719729999908E-2</v>
          </cell>
          <cell r="HI455">
            <v>4.8628118300001688E-2</v>
          </cell>
          <cell r="HJ455">
            <v>-3.2282316740001704E-2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5.3177769230003946E-2</v>
          </cell>
          <cell r="HS455">
            <v>0</v>
          </cell>
          <cell r="HT455">
            <v>0</v>
          </cell>
          <cell r="HU455">
            <v>4.6438329870001738E-2</v>
          </cell>
          <cell r="HV455">
            <v>-2.7844412619998593E-2</v>
          </cell>
          <cell r="HW455">
            <v>3.4583851979999025E-2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0.11355992302999596</v>
          </cell>
          <cell r="IF455">
            <v>0</v>
          </cell>
          <cell r="IG455">
            <v>0</v>
          </cell>
          <cell r="IH455">
            <v>0.1420486655300035</v>
          </cell>
          <cell r="II455">
            <v>0</v>
          </cell>
          <cell r="IJ455">
            <v>-2.8488742500000441E-2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-0.18689067042001284</v>
          </cell>
          <cell r="IS455">
            <v>0</v>
          </cell>
          <cell r="IT455">
            <v>0</v>
          </cell>
          <cell r="IU455">
            <v>-0.20049245967999951</v>
          </cell>
          <cell r="IV455">
            <v>-1.8030923970000501E-2</v>
          </cell>
          <cell r="IW455">
            <v>3.1632713230001386E-2</v>
          </cell>
          <cell r="IX455">
            <v>0</v>
          </cell>
          <cell r="IY455">
            <v>0</v>
          </cell>
          <cell r="IZ455">
            <v>0</v>
          </cell>
          <cell r="JA455">
            <v>0</v>
          </cell>
          <cell r="JB455">
            <v>0</v>
          </cell>
          <cell r="JC455">
            <v>0</v>
          </cell>
          <cell r="JD455">
            <v>0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0</v>
          </cell>
          <cell r="G456">
            <v>0</v>
          </cell>
          <cell r="H456">
            <v>1.063530719410096</v>
          </cell>
          <cell r="I456">
            <v>1.4501934992599672</v>
          </cell>
          <cell r="J456">
            <v>0.72036085028025809</v>
          </cell>
          <cell r="K456">
            <v>0.3506699344700337</v>
          </cell>
          <cell r="L456">
            <v>0</v>
          </cell>
          <cell r="M456">
            <v>0</v>
          </cell>
          <cell r="N456">
            <v>0</v>
          </cell>
          <cell r="O456">
            <v>0.38761757172005673</v>
          </cell>
          <cell r="P456">
            <v>0</v>
          </cell>
          <cell r="Q456">
            <v>0</v>
          </cell>
          <cell r="R456">
            <v>7.3210991963405831</v>
          </cell>
          <cell r="S456">
            <v>0.30104627260016059</v>
          </cell>
          <cell r="T456">
            <v>0</v>
          </cell>
          <cell r="U456">
            <v>1.1988272562801967</v>
          </cell>
          <cell r="V456">
            <v>5.180289631010055</v>
          </cell>
          <cell r="W456">
            <v>8.2751380260106089E-2</v>
          </cell>
          <cell r="X456">
            <v>0</v>
          </cell>
          <cell r="Y456">
            <v>0</v>
          </cell>
          <cell r="Z456">
            <v>0.42954957349002143</v>
          </cell>
          <cell r="AA456">
            <v>0</v>
          </cell>
          <cell r="AB456">
            <v>-4.8497482998755004E-3</v>
          </cell>
          <cell r="AC456">
            <v>0</v>
          </cell>
          <cell r="AD456">
            <v>0.13348483099980513</v>
          </cell>
          <cell r="AE456">
            <v>-2.644900237541151</v>
          </cell>
          <cell r="AF456">
            <v>0</v>
          </cell>
          <cell r="AG456">
            <v>-3.4938158577299419</v>
          </cell>
          <cell r="AH456">
            <v>0.17036165810998227</v>
          </cell>
          <cell r="AI456">
            <v>-2.0564296719953745E-2</v>
          </cell>
          <cell r="AJ456">
            <v>0</v>
          </cell>
          <cell r="AK456">
            <v>0</v>
          </cell>
          <cell r="AL456">
            <v>0.33589288356006364</v>
          </cell>
          <cell r="AM456">
            <v>0</v>
          </cell>
          <cell r="AN456">
            <v>0</v>
          </cell>
          <cell r="AO456">
            <v>0.36322537524006293</v>
          </cell>
          <cell r="AP456">
            <v>0</v>
          </cell>
          <cell r="AQ456">
            <v>0</v>
          </cell>
          <cell r="AR456">
            <v>16.122392950330322</v>
          </cell>
          <cell r="AS456">
            <v>0</v>
          </cell>
          <cell r="AT456">
            <v>0</v>
          </cell>
          <cell r="AU456">
            <v>0</v>
          </cell>
          <cell r="AV456">
            <v>0.80423112932999175</v>
          </cell>
          <cell r="AW456">
            <v>1.533973855810018</v>
          </cell>
          <cell r="AX456">
            <v>4.0842532015399229</v>
          </cell>
          <cell r="AY456">
            <v>0</v>
          </cell>
          <cell r="AZ456">
            <v>3.9307277260899127</v>
          </cell>
          <cell r="BA456">
            <v>0</v>
          </cell>
          <cell r="BB456">
            <v>5.2671542419998332</v>
          </cell>
          <cell r="BC456">
            <v>0.50205279556007554</v>
          </cell>
          <cell r="BD456">
            <v>0</v>
          </cell>
          <cell r="BE456">
            <v>-0.14565730780998365</v>
          </cell>
          <cell r="BF456">
            <v>0</v>
          </cell>
          <cell r="BG456">
            <v>0</v>
          </cell>
          <cell r="BH456">
            <v>-1.320126407999922E-2</v>
          </cell>
          <cell r="BI456">
            <v>-5.0188612399999499E-3</v>
          </cell>
          <cell r="BJ456">
            <v>-1.7929492079996834E-2</v>
          </cell>
          <cell r="BK456">
            <v>-1.9519164180000104E-2</v>
          </cell>
          <cell r="BL456">
            <v>0</v>
          </cell>
          <cell r="BM456">
            <v>0</v>
          </cell>
          <cell r="BN456">
            <v>-5.4084280519999695E-2</v>
          </cell>
          <cell r="BO456">
            <v>-3.5904245710000282E-2</v>
          </cell>
          <cell r="BP456">
            <v>0</v>
          </cell>
          <cell r="BQ456">
            <v>0</v>
          </cell>
          <cell r="BR456">
            <v>-0.61193517611997095</v>
          </cell>
          <cell r="BS456">
            <v>0</v>
          </cell>
          <cell r="BT456">
            <v>0</v>
          </cell>
          <cell r="BU456">
            <v>-7.9312201199996935E-3</v>
          </cell>
          <cell r="BV456">
            <v>-3.4683841820001504E-2</v>
          </cell>
          <cell r="BW456">
            <v>0</v>
          </cell>
          <cell r="BX456">
            <v>-9.1122858799970174E-3</v>
          </cell>
          <cell r="BY456">
            <v>0</v>
          </cell>
          <cell r="BZ456">
            <v>0</v>
          </cell>
          <cell r="CA456">
            <v>-1.8728349590000803E-2</v>
          </cell>
          <cell r="CB456">
            <v>-0.54147947870999857</v>
          </cell>
          <cell r="CC456">
            <v>0</v>
          </cell>
          <cell r="CD456">
            <v>0</v>
          </cell>
          <cell r="CE456">
            <v>-5.6193389020052109E-2</v>
          </cell>
          <cell r="CF456">
            <v>0</v>
          </cell>
          <cell r="CG456">
            <v>0</v>
          </cell>
          <cell r="CH456">
            <v>-6.1508739000011303E-3</v>
          </cell>
          <cell r="CI456">
            <v>-9.699978739998727E-3</v>
          </cell>
          <cell r="CJ456">
            <v>-9.6999858300037545E-3</v>
          </cell>
          <cell r="CK456">
            <v>-1.0253969700002585E-3</v>
          </cell>
          <cell r="CL456">
            <v>0</v>
          </cell>
          <cell r="CM456">
            <v>0</v>
          </cell>
          <cell r="CN456">
            <v>0</v>
          </cell>
          <cell r="CO456">
            <v>-2.9617153579998501E-2</v>
          </cell>
          <cell r="CP456">
            <v>0</v>
          </cell>
          <cell r="CQ456">
            <v>0</v>
          </cell>
          <cell r="CR456">
            <v>-0.28536778576000188</v>
          </cell>
          <cell r="CS456">
            <v>0</v>
          </cell>
          <cell r="CT456">
            <v>0</v>
          </cell>
          <cell r="CU456">
            <v>0</v>
          </cell>
          <cell r="CV456">
            <v>-4.0152746880000478E-2</v>
          </cell>
          <cell r="CW456">
            <v>-0.27707252663999782</v>
          </cell>
          <cell r="CX456">
            <v>3.185748775999997E-2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0.19642921387000456</v>
          </cell>
          <cell r="DF456">
            <v>0</v>
          </cell>
          <cell r="DG456">
            <v>0</v>
          </cell>
          <cell r="DH456">
            <v>6.7067154000000073E-2</v>
          </cell>
          <cell r="DI456">
            <v>3.1881971850001634E-2</v>
          </cell>
          <cell r="DJ456">
            <v>-1.5199119800008987E-3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9.8999999999996646E-2</v>
          </cell>
          <cell r="DP456">
            <v>0</v>
          </cell>
          <cell r="DQ456">
            <v>0</v>
          </cell>
          <cell r="DR456">
            <v>-8.0044754290042874E-2</v>
          </cell>
          <cell r="DS456">
            <v>0</v>
          </cell>
          <cell r="DT456">
            <v>0</v>
          </cell>
          <cell r="DU456">
            <v>0</v>
          </cell>
          <cell r="DV456">
            <v>-8.0044754290000242E-2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-2.7019200699669454E-3</v>
          </cell>
          <cell r="EF456">
            <v>0</v>
          </cell>
          <cell r="EG456">
            <v>0</v>
          </cell>
          <cell r="EH456">
            <v>0</v>
          </cell>
          <cell r="EI456">
            <v>-9.5532327000000805E-2</v>
          </cell>
          <cell r="EJ456">
            <v>9.2830406930001885E-2</v>
          </cell>
          <cell r="EK456">
            <v>0</v>
          </cell>
          <cell r="EL456">
            <v>0</v>
          </cell>
          <cell r="EM456">
            <v>0</v>
          </cell>
          <cell r="EN456">
            <v>0</v>
          </cell>
          <cell r="EO456">
            <v>0</v>
          </cell>
          <cell r="EP456">
            <v>0</v>
          </cell>
          <cell r="EQ456">
            <v>0</v>
          </cell>
          <cell r="ER456">
            <v>-8.3225933999983681E-2</v>
          </cell>
          <cell r="ES456">
            <v>0</v>
          </cell>
          <cell r="ET456">
            <v>-3.7420712999999495E-2</v>
          </cell>
          <cell r="EU456">
            <v>5.4363375000001213E-2</v>
          </cell>
          <cell r="EV456">
            <v>0</v>
          </cell>
          <cell r="EW456">
            <v>-0.10016859599999961</v>
          </cell>
          <cell r="EX456">
            <v>0</v>
          </cell>
          <cell r="EY456">
            <v>0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9.168568199999072E-2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9.1685681999997826E-2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0</v>
          </cell>
          <cell r="FP456">
            <v>0</v>
          </cell>
          <cell r="FQ456">
            <v>0</v>
          </cell>
          <cell r="FR456">
            <v>0.74074341368998375</v>
          </cell>
          <cell r="FS456">
            <v>0</v>
          </cell>
          <cell r="FT456">
            <v>0</v>
          </cell>
          <cell r="FU456">
            <v>-2.9016058029998959E-2</v>
          </cell>
          <cell r="FV456">
            <v>0</v>
          </cell>
          <cell r="FW456">
            <v>0</v>
          </cell>
          <cell r="FX456">
            <v>0.76975947172000048</v>
          </cell>
          <cell r="FY456">
            <v>0</v>
          </cell>
          <cell r="FZ456">
            <v>0</v>
          </cell>
          <cell r="GA456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-0.23259055458999001</v>
          </cell>
          <cell r="GF456">
            <v>0</v>
          </cell>
          <cell r="GG456">
            <v>0</v>
          </cell>
          <cell r="GH456">
            <v>-2.0735153999998701E-2</v>
          </cell>
          <cell r="GI456">
            <v>-0.21590586536999723</v>
          </cell>
          <cell r="GJ456">
            <v>4.0504647800005955E-3</v>
          </cell>
          <cell r="GK456">
            <v>0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0.11731139133001989</v>
          </cell>
          <cell r="GS456">
            <v>0</v>
          </cell>
          <cell r="GT456">
            <v>0</v>
          </cell>
          <cell r="GU456">
            <v>8.6631390330000002E-2</v>
          </cell>
          <cell r="GV456">
            <v>0</v>
          </cell>
          <cell r="GW456">
            <v>3.0680001000000345E-2</v>
          </cell>
          <cell r="GX456">
            <v>0</v>
          </cell>
          <cell r="GY456">
            <v>0</v>
          </cell>
          <cell r="GZ456">
            <v>0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-1.0889794839954448E-2</v>
          </cell>
          <cell r="HF456">
            <v>0</v>
          </cell>
          <cell r="HG456">
            <v>0</v>
          </cell>
          <cell r="HH456">
            <v>-3.2904787490000587E-2</v>
          </cell>
          <cell r="HI456">
            <v>0</v>
          </cell>
          <cell r="HJ456">
            <v>2.2014992649999954E-2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-1.1092496579976796E-2</v>
          </cell>
          <cell r="HS456">
            <v>0</v>
          </cell>
          <cell r="HT456">
            <v>0</v>
          </cell>
          <cell r="HU456">
            <v>-1.1092496579998112E-2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-0.30049622277999788</v>
          </cell>
          <cell r="IF456">
            <v>0</v>
          </cell>
          <cell r="IG456">
            <v>0</v>
          </cell>
          <cell r="IH456">
            <v>-0.30049622277999788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-0.37232542662002288</v>
          </cell>
          <cell r="IS456">
            <v>0</v>
          </cell>
          <cell r="IT456">
            <v>0</v>
          </cell>
          <cell r="IU456">
            <v>-0.2645693140599974</v>
          </cell>
          <cell r="IV456">
            <v>-9.8666145770000213E-2</v>
          </cell>
          <cell r="IW456">
            <v>-9.0899667900004033E-3</v>
          </cell>
          <cell r="IX456">
            <v>0</v>
          </cell>
          <cell r="IY456">
            <v>0</v>
          </cell>
          <cell r="IZ456">
            <v>0</v>
          </cell>
          <cell r="JA456">
            <v>0</v>
          </cell>
          <cell r="JB456">
            <v>0</v>
          </cell>
          <cell r="JC456">
            <v>0</v>
          </cell>
          <cell r="JD456">
            <v>0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31.309146495410005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-3.8392589841500921</v>
          </cell>
          <cell r="P457">
            <v>0</v>
          </cell>
          <cell r="Q457">
            <v>0</v>
          </cell>
          <cell r="R457">
            <v>47.828940635268737</v>
          </cell>
          <cell r="S457">
            <v>0</v>
          </cell>
          <cell r="T457">
            <v>3.9609831342199868</v>
          </cell>
          <cell r="U457">
            <v>31.767433323399928</v>
          </cell>
          <cell r="V457">
            <v>8.9895814234598674</v>
          </cell>
          <cell r="W457">
            <v>35.361306880849952</v>
          </cell>
          <cell r="X457">
            <v>6.3865574078999998</v>
          </cell>
          <cell r="Y457">
            <v>-1.104394493790096</v>
          </cell>
          <cell r="Z457">
            <v>0</v>
          </cell>
          <cell r="AA457">
            <v>0</v>
          </cell>
          <cell r="AB457">
            <v>-37.532527040769992</v>
          </cell>
          <cell r="AC457">
            <v>0</v>
          </cell>
          <cell r="AD457">
            <v>0</v>
          </cell>
          <cell r="AE457">
            <v>36.640816677958355</v>
          </cell>
          <cell r="AF457">
            <v>0</v>
          </cell>
          <cell r="AG457">
            <v>26.021156478899911</v>
          </cell>
          <cell r="AH457">
            <v>7.1922055248701326</v>
          </cell>
          <cell r="AI457">
            <v>32.138718409190005</v>
          </cell>
          <cell r="AJ457">
            <v>-28.711263735000102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23.201562095968256</v>
          </cell>
          <cell r="AS457">
            <v>0</v>
          </cell>
          <cell r="AT457">
            <v>0</v>
          </cell>
          <cell r="AU457">
            <v>0</v>
          </cell>
          <cell r="AV457">
            <v>34.299972624929751</v>
          </cell>
          <cell r="AW457">
            <v>0.10578879727995627</v>
          </cell>
          <cell r="AX457">
            <v>0</v>
          </cell>
          <cell r="AY457">
            <v>0</v>
          </cell>
          <cell r="AZ457">
            <v>8.2032182704301704</v>
          </cell>
          <cell r="BA457">
            <v>-7.6818019987799744</v>
          </cell>
          <cell r="BB457">
            <v>0.52365961362011149</v>
          </cell>
          <cell r="BC457">
            <v>-12.249275211509939</v>
          </cell>
          <cell r="BD457">
            <v>0</v>
          </cell>
          <cell r="BE457">
            <v>0.3734185635803442</v>
          </cell>
          <cell r="BF457">
            <v>0</v>
          </cell>
          <cell r="BG457">
            <v>0</v>
          </cell>
          <cell r="BH457">
            <v>0.37341856357988945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0.49903495722998059</v>
          </cell>
          <cell r="BS457">
            <v>0</v>
          </cell>
          <cell r="BT457">
            <v>9.3163666809999768E-2</v>
          </cell>
          <cell r="BU457">
            <v>0.19419666119999945</v>
          </cell>
          <cell r="BV457">
            <v>0.19792179000000232</v>
          </cell>
          <cell r="BW457">
            <v>6.0533514800056309E-3</v>
          </cell>
          <cell r="BX457">
            <v>-6.3516755399994906E-3</v>
          </cell>
          <cell r="BY457">
            <v>0</v>
          </cell>
          <cell r="BZ457">
            <v>0</v>
          </cell>
          <cell r="CA457">
            <v>0</v>
          </cell>
          <cell r="CB457">
            <v>1.4051163280001333E-2</v>
          </cell>
          <cell r="CC457">
            <v>0</v>
          </cell>
          <cell r="CD457">
            <v>0</v>
          </cell>
          <cell r="CE457">
            <v>-1.2741130670299867</v>
          </cell>
          <cell r="CF457">
            <v>0</v>
          </cell>
          <cell r="CG457">
            <v>-0.27722449904999991</v>
          </cell>
          <cell r="CH457">
            <v>0.41419448034999817</v>
          </cell>
          <cell r="CI457">
            <v>-0.1143020112399995</v>
          </cell>
          <cell r="CJ457">
            <v>0.58684107617999359</v>
          </cell>
          <cell r="CK457">
            <v>-1.8794401817700042</v>
          </cell>
          <cell r="CL457">
            <v>0</v>
          </cell>
          <cell r="CM457">
            <v>0</v>
          </cell>
          <cell r="CN457">
            <v>0</v>
          </cell>
          <cell r="CO457">
            <v>-4.1819314999997914E-3</v>
          </cell>
          <cell r="CP457">
            <v>0</v>
          </cell>
          <cell r="CQ457">
            <v>0</v>
          </cell>
          <cell r="CR457">
            <v>1.150785211189941</v>
          </cell>
          <cell r="CS457">
            <v>0</v>
          </cell>
          <cell r="CT457">
            <v>0</v>
          </cell>
          <cell r="CU457">
            <v>1.1839449621900009</v>
          </cell>
          <cell r="CV457">
            <v>0.19116958917000204</v>
          </cell>
          <cell r="CW457">
            <v>0</v>
          </cell>
          <cell r="CX457">
            <v>-0.2243293401700015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-1.0123072210035389E-2</v>
          </cell>
          <cell r="DF457">
            <v>0</v>
          </cell>
          <cell r="DG457">
            <v>0</v>
          </cell>
          <cell r="DH457">
            <v>0.12891536053999886</v>
          </cell>
          <cell r="DI457">
            <v>-8.5742568080000581E-2</v>
          </cell>
          <cell r="DJ457">
            <v>-5.3295864669998139E-2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-2.8832575472899862</v>
          </cell>
          <cell r="DS457">
            <v>0</v>
          </cell>
          <cell r="DT457">
            <v>-0.11306974980000106</v>
          </cell>
          <cell r="DU457">
            <v>-1.8325090719499997</v>
          </cell>
          <cell r="DV457">
            <v>0</v>
          </cell>
          <cell r="DW457">
            <v>-0.93767872553999965</v>
          </cell>
          <cell r="DX457">
            <v>0</v>
          </cell>
          <cell r="DY457">
            <v>0</v>
          </cell>
          <cell r="DZ457">
            <v>0</v>
          </cell>
          <cell r="EA457">
            <v>0</v>
          </cell>
          <cell r="EB457">
            <v>0</v>
          </cell>
          <cell r="EC457">
            <v>0</v>
          </cell>
          <cell r="ED457">
            <v>0</v>
          </cell>
          <cell r="EE457">
            <v>-0.92740258080004878</v>
          </cell>
          <cell r="EF457">
            <v>0</v>
          </cell>
          <cell r="EG457">
            <v>0</v>
          </cell>
          <cell r="EH457">
            <v>-0.85297686257001715</v>
          </cell>
          <cell r="EI457">
            <v>-3.193943094000673E-2</v>
          </cell>
          <cell r="EJ457">
            <v>-4.2486287290000035E-2</v>
          </cell>
          <cell r="EK457">
            <v>0</v>
          </cell>
          <cell r="EL457">
            <v>0</v>
          </cell>
          <cell r="EM457">
            <v>0</v>
          </cell>
          <cell r="EN457">
            <v>0</v>
          </cell>
          <cell r="EO457">
            <v>0</v>
          </cell>
          <cell r="EP457">
            <v>0</v>
          </cell>
          <cell r="EQ457">
            <v>0</v>
          </cell>
          <cell r="ER457">
            <v>-0.51347277730997121</v>
          </cell>
          <cell r="ES457">
            <v>0</v>
          </cell>
          <cell r="ET457">
            <v>0</v>
          </cell>
          <cell r="EU457">
            <v>-0.49813581780999527</v>
          </cell>
          <cell r="EV457">
            <v>-0.22178620982000297</v>
          </cell>
          <cell r="EW457">
            <v>0.20644925032000216</v>
          </cell>
          <cell r="EX457">
            <v>0</v>
          </cell>
          <cell r="EY457">
            <v>0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0.6030773249599406</v>
          </cell>
          <cell r="FF457">
            <v>0</v>
          </cell>
          <cell r="FG457">
            <v>0</v>
          </cell>
          <cell r="FH457">
            <v>0.16776299293999841</v>
          </cell>
          <cell r="FI457">
            <v>0.15614069917999274</v>
          </cell>
          <cell r="FJ457">
            <v>0.18021273784000158</v>
          </cell>
          <cell r="FK457">
            <v>9.8960895000004712E-2</v>
          </cell>
          <cell r="FL457">
            <v>0</v>
          </cell>
          <cell r="FM457">
            <v>0</v>
          </cell>
          <cell r="FN457">
            <v>0</v>
          </cell>
          <cell r="FO457">
            <v>0</v>
          </cell>
          <cell r="FP457">
            <v>0</v>
          </cell>
          <cell r="FQ457">
            <v>0</v>
          </cell>
          <cell r="FR457">
            <v>0.78521767067002202</v>
          </cell>
          <cell r="FS457">
            <v>0</v>
          </cell>
          <cell r="FT457">
            <v>0</v>
          </cell>
          <cell r="FU457">
            <v>0.44531063251999825</v>
          </cell>
          <cell r="FV457">
            <v>0.27794435370000059</v>
          </cell>
          <cell r="FW457">
            <v>6.1962684450001859E-2</v>
          </cell>
          <cell r="FX457">
            <v>0</v>
          </cell>
          <cell r="FY457">
            <v>0</v>
          </cell>
          <cell r="FZ457">
            <v>0</v>
          </cell>
          <cell r="GA457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-0.90273815238992938</v>
          </cell>
          <cell r="GF457">
            <v>0</v>
          </cell>
          <cell r="GG457">
            <v>0</v>
          </cell>
          <cell r="GH457">
            <v>-0.83329160649000045</v>
          </cell>
          <cell r="GI457">
            <v>9.8755110189998163E-2</v>
          </cell>
          <cell r="GJ457">
            <v>-0.16820165608999815</v>
          </cell>
          <cell r="GK457">
            <v>0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3.7222414310008389E-2</v>
          </cell>
          <cell r="GS457">
            <v>0</v>
          </cell>
          <cell r="GT457">
            <v>0</v>
          </cell>
          <cell r="GU457">
            <v>0.12179865050001126</v>
          </cell>
          <cell r="GV457">
            <v>-9.8820370529999479E-2</v>
          </cell>
          <cell r="GW457">
            <v>1.4244134340000159E-2</v>
          </cell>
          <cell r="GX457">
            <v>0</v>
          </cell>
          <cell r="GY457">
            <v>0</v>
          </cell>
          <cell r="GZ457">
            <v>0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1.1040636789399514</v>
          </cell>
          <cell r="HF457">
            <v>0</v>
          </cell>
          <cell r="HG457">
            <v>0</v>
          </cell>
          <cell r="HH457">
            <v>1.1430931749600006</v>
          </cell>
          <cell r="HI457">
            <v>0.15640342747000346</v>
          </cell>
          <cell r="HJ457">
            <v>-0.19543292349000296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-0.22254945318002228</v>
          </cell>
          <cell r="HS457">
            <v>0</v>
          </cell>
          <cell r="HT457">
            <v>0</v>
          </cell>
          <cell r="HU457">
            <v>-0.30670025648999655</v>
          </cell>
          <cell r="HV457">
            <v>-7.3020869350003181E-2</v>
          </cell>
          <cell r="HW457">
            <v>0.15717167266000232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-0.39349839150997923</v>
          </cell>
          <cell r="IF457">
            <v>0</v>
          </cell>
          <cell r="IG457">
            <v>0</v>
          </cell>
          <cell r="IH457">
            <v>-4.1186345769993693E-2</v>
          </cell>
          <cell r="II457">
            <v>-0.32234522431999579</v>
          </cell>
          <cell r="IJ457">
            <v>-2.99668214200004E-2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-0.97392194535007093</v>
          </cell>
          <cell r="IS457">
            <v>0</v>
          </cell>
          <cell r="IT457">
            <v>0</v>
          </cell>
          <cell r="IU457">
            <v>-0.39155795901999824</v>
          </cell>
          <cell r="IV457">
            <v>-0.4598598985699951</v>
          </cell>
          <cell r="IW457">
            <v>-0.12250408775999944</v>
          </cell>
          <cell r="IX457">
            <v>0</v>
          </cell>
          <cell r="IY457">
            <v>0</v>
          </cell>
          <cell r="IZ457">
            <v>0</v>
          </cell>
          <cell r="JA457">
            <v>0</v>
          </cell>
          <cell r="JB457">
            <v>0</v>
          </cell>
          <cell r="JC457">
            <v>0</v>
          </cell>
          <cell r="JD457">
            <v>0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0</v>
          </cell>
          <cell r="G458">
            <v>0</v>
          </cell>
          <cell r="H458">
            <v>3.9364688659986768E-2</v>
          </cell>
          <cell r="I458">
            <v>6.4009727801700365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-0.75621767869000678</v>
          </cell>
          <cell r="P458">
            <v>0</v>
          </cell>
          <cell r="Q458">
            <v>0</v>
          </cell>
          <cell r="R458">
            <v>9.4049522702503054</v>
          </cell>
          <cell r="S458">
            <v>0</v>
          </cell>
          <cell r="T458">
            <v>0.73413479496002765</v>
          </cell>
          <cell r="U458">
            <v>6.2572217152199983</v>
          </cell>
          <cell r="V458">
            <v>1.9984807213600675</v>
          </cell>
          <cell r="W458">
            <v>6.96510590076997</v>
          </cell>
          <cell r="X458">
            <v>1.5622209918100225</v>
          </cell>
          <cell r="Y458">
            <v>-0.78215271439998446</v>
          </cell>
          <cell r="Z458">
            <v>0</v>
          </cell>
          <cell r="AA458">
            <v>0</v>
          </cell>
          <cell r="AB458">
            <v>-7.330059139469995</v>
          </cell>
          <cell r="AC458">
            <v>0</v>
          </cell>
          <cell r="AD458">
            <v>0</v>
          </cell>
          <cell r="AE458">
            <v>7.2789506107801571</v>
          </cell>
          <cell r="AF458">
            <v>0</v>
          </cell>
          <cell r="AG458">
            <v>5.5011635818100331</v>
          </cell>
          <cell r="AH458">
            <v>1.7790101785199113</v>
          </cell>
          <cell r="AI458">
            <v>5.6540257679499746</v>
          </cell>
          <cell r="AJ458">
            <v>-5.6552489174999891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6.6394864326598508</v>
          </cell>
          <cell r="AS458">
            <v>0</v>
          </cell>
          <cell r="AT458">
            <v>0</v>
          </cell>
          <cell r="AU458">
            <v>0</v>
          </cell>
          <cell r="AV458">
            <v>7.4317189488400572</v>
          </cell>
          <cell r="AW458">
            <v>0.80789270844999805</v>
          </cell>
          <cell r="AX458">
            <v>0</v>
          </cell>
          <cell r="AY458">
            <v>0</v>
          </cell>
          <cell r="AZ458">
            <v>1.6157854169100005</v>
          </cell>
          <cell r="BA458">
            <v>-1.6110673234900048</v>
          </cell>
          <cell r="BB458">
            <v>0.80789270845002648</v>
          </cell>
          <cell r="BC458">
            <v>-2.4127360264999993</v>
          </cell>
          <cell r="BD458">
            <v>0</v>
          </cell>
          <cell r="BE458">
            <v>0.32775430981018872</v>
          </cell>
          <cell r="BF458">
            <v>0</v>
          </cell>
          <cell r="BG458">
            <v>0</v>
          </cell>
          <cell r="BH458">
            <v>0.32775430980996134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5.6790434729990125E-2</v>
          </cell>
          <cell r="BS458">
            <v>0</v>
          </cell>
          <cell r="BT458">
            <v>1.8350419219999026E-2</v>
          </cell>
          <cell r="BU458">
            <v>3.898459500000051E-2</v>
          </cell>
          <cell r="BV458">
            <v>3.8440015509999981E-2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-1.9492297500000255E-2</v>
          </cell>
          <cell r="CB458">
            <v>-1.9492297499999367E-2</v>
          </cell>
          <cell r="CC458">
            <v>0</v>
          </cell>
          <cell r="CD458">
            <v>0</v>
          </cell>
          <cell r="CE458">
            <v>-0.2677967547899982</v>
          </cell>
          <cell r="CF458">
            <v>0</v>
          </cell>
          <cell r="CG458">
            <v>-5.4604825569999349E-2</v>
          </cell>
          <cell r="CH458">
            <v>3.5957175000000063E-2</v>
          </cell>
          <cell r="CI458">
            <v>-1.0508161140000638E-2</v>
          </cell>
          <cell r="CJ458">
            <v>0.13155181999000121</v>
          </cell>
          <cell r="CK458">
            <v>-0.37019276307000126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0.20621367392000423</v>
          </cell>
          <cell r="CS458">
            <v>0</v>
          </cell>
          <cell r="CT458">
            <v>0</v>
          </cell>
          <cell r="CU458">
            <v>0.22703595036999946</v>
          </cell>
          <cell r="CV458">
            <v>3.76546160500002E-2</v>
          </cell>
          <cell r="CW458">
            <v>0</v>
          </cell>
          <cell r="CX458">
            <v>-5.8476892499999877E-2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3.1174086120003608E-2</v>
          </cell>
          <cell r="DF458">
            <v>0</v>
          </cell>
          <cell r="DG458">
            <v>0</v>
          </cell>
          <cell r="DH458">
            <v>3.7210576859999733E-2</v>
          </cell>
          <cell r="DI458">
            <v>-7.847294579999442E-3</v>
          </cell>
          <cell r="DJ458">
            <v>1.8108038399997639E-3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-0.58200155100000472</v>
          </cell>
          <cell r="DS458">
            <v>0</v>
          </cell>
          <cell r="DT458">
            <v>-2.2271314350000182E-2</v>
          </cell>
          <cell r="DU458">
            <v>-0.37503594222000025</v>
          </cell>
          <cell r="DV458">
            <v>0</v>
          </cell>
          <cell r="DW458">
            <v>-0.18469429443000074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-0.20530647584000405</v>
          </cell>
          <cell r="EF458">
            <v>0</v>
          </cell>
          <cell r="EG458">
            <v>0</v>
          </cell>
          <cell r="EH458">
            <v>-0.1906468646899997</v>
          </cell>
          <cell r="EI458">
            <v>-6.2911000200012168E-3</v>
          </cell>
          <cell r="EJ458">
            <v>-8.3685111300004777E-3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-5.6655091020004988E-2</v>
          </cell>
          <cell r="ES458">
            <v>0</v>
          </cell>
          <cell r="ET458">
            <v>0</v>
          </cell>
          <cell r="EU458">
            <v>-8.7950961660002491E-2</v>
          </cell>
          <cell r="EV458">
            <v>-9.3683756400002594E-3</v>
          </cell>
          <cell r="EW458">
            <v>4.0664246279999539E-2</v>
          </cell>
          <cell r="EX458">
            <v>0</v>
          </cell>
          <cell r="EY458">
            <v>0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0.12413617031998569</v>
          </cell>
          <cell r="FF458">
            <v>0</v>
          </cell>
          <cell r="FG458">
            <v>0</v>
          </cell>
          <cell r="FH458">
            <v>5.5676141720000238E-2</v>
          </cell>
          <cell r="FI458">
            <v>1.34712827400012E-2</v>
          </cell>
          <cell r="FJ458">
            <v>3.5496448359999988E-2</v>
          </cell>
          <cell r="FK458">
            <v>1.9492297500001143E-2</v>
          </cell>
          <cell r="FL458">
            <v>0</v>
          </cell>
          <cell r="FM458">
            <v>0</v>
          </cell>
          <cell r="FN458">
            <v>0</v>
          </cell>
          <cell r="FO458">
            <v>0</v>
          </cell>
          <cell r="FP458">
            <v>0</v>
          </cell>
          <cell r="FQ458">
            <v>0</v>
          </cell>
          <cell r="FR458">
            <v>0.12140108740000244</v>
          </cell>
          <cell r="FS458">
            <v>0</v>
          </cell>
          <cell r="FT458">
            <v>0</v>
          </cell>
          <cell r="FU458">
            <v>6.3008791470000602E-2</v>
          </cell>
          <cell r="FV458">
            <v>5.5354109480001412E-2</v>
          </cell>
          <cell r="FW458">
            <v>3.0381864500004241E-3</v>
          </cell>
          <cell r="FX458">
            <v>0</v>
          </cell>
          <cell r="FY458">
            <v>0</v>
          </cell>
          <cell r="FZ458">
            <v>0</v>
          </cell>
          <cell r="GA458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-0.20933092798999553</v>
          </cell>
          <cell r="GF458">
            <v>0</v>
          </cell>
          <cell r="GG458">
            <v>0</v>
          </cell>
          <cell r="GH458">
            <v>-0.17595796366000016</v>
          </cell>
          <cell r="GI458">
            <v>-2.4233509999938008E-4</v>
          </cell>
          <cell r="GJ458">
            <v>-3.3130629229999542E-2</v>
          </cell>
          <cell r="GK458">
            <v>0</v>
          </cell>
          <cell r="GL458">
            <v>0</v>
          </cell>
          <cell r="GM458">
            <v>0</v>
          </cell>
          <cell r="GN458">
            <v>0</v>
          </cell>
          <cell r="GO458">
            <v>0</v>
          </cell>
          <cell r="GP458">
            <v>0</v>
          </cell>
          <cell r="GQ458">
            <v>0</v>
          </cell>
          <cell r="GR458">
            <v>-1.1536711220003326E-2</v>
          </cell>
          <cell r="GS458">
            <v>0</v>
          </cell>
          <cell r="GT458">
            <v>0</v>
          </cell>
          <cell r="GU458">
            <v>5.1222443999998646E-3</v>
          </cell>
          <cell r="GV458">
            <v>-1.9464618439999803E-2</v>
          </cell>
          <cell r="GW458">
            <v>2.8056628199983891E-3</v>
          </cell>
          <cell r="GX458">
            <v>0</v>
          </cell>
          <cell r="GY458">
            <v>0</v>
          </cell>
          <cell r="GZ458">
            <v>0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0.23102134721000311</v>
          </cell>
          <cell r="HF458">
            <v>0</v>
          </cell>
          <cell r="HG458">
            <v>0</v>
          </cell>
          <cell r="HH458">
            <v>0.23333636770999977</v>
          </cell>
          <cell r="HI458">
            <v>3.6179343220000604E-2</v>
          </cell>
          <cell r="HJ458">
            <v>-3.8494363719999924E-2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-6.1227216690014075E-2</v>
          </cell>
          <cell r="HS458">
            <v>0</v>
          </cell>
          <cell r="HT458">
            <v>0</v>
          </cell>
          <cell r="HU458">
            <v>-7.7802374920000972E-2</v>
          </cell>
          <cell r="HV458">
            <v>-1.4382898510000075E-2</v>
          </cell>
          <cell r="HW458">
            <v>3.0958056740000295E-2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-6.2026771229994893E-2</v>
          </cell>
          <cell r="IF458">
            <v>0</v>
          </cell>
          <cell r="IG458">
            <v>0</v>
          </cell>
          <cell r="IH458">
            <v>-5.6041329899993997E-3</v>
          </cell>
          <cell r="II458">
            <v>-6.3492241149999629E-2</v>
          </cell>
          <cell r="IJ458">
            <v>7.0696029099988067E-3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-0.21216954540000188</v>
          </cell>
          <cell r="IS458">
            <v>0</v>
          </cell>
          <cell r="IT458">
            <v>0</v>
          </cell>
          <cell r="IU458">
            <v>-9.7461487500000388E-2</v>
          </cell>
          <cell r="IV458">
            <v>-9.0578464860000096E-2</v>
          </cell>
          <cell r="IW458">
            <v>-2.4129593040000508E-2</v>
          </cell>
          <cell r="IX458">
            <v>0</v>
          </cell>
          <cell r="IY458">
            <v>0</v>
          </cell>
          <cell r="IZ458">
            <v>0</v>
          </cell>
          <cell r="JA458">
            <v>0</v>
          </cell>
          <cell r="JB458">
            <v>0</v>
          </cell>
          <cell r="JC458">
            <v>0</v>
          </cell>
          <cell r="JD458">
            <v>0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0</v>
          </cell>
          <cell r="G459">
            <v>0.26559660610018909</v>
          </cell>
          <cell r="H459">
            <v>2.5012412193900673</v>
          </cell>
          <cell r="I459">
            <v>1.1544502489300612</v>
          </cell>
          <cell r="J459">
            <v>0.89825650891998521</v>
          </cell>
          <cell r="K459">
            <v>0.77153989235966947</v>
          </cell>
          <cell r="L459">
            <v>0</v>
          </cell>
          <cell r="M459">
            <v>0.49957243128005757</v>
          </cell>
          <cell r="N459">
            <v>2.2179892789301903</v>
          </cell>
          <cell r="O459">
            <v>0.70950770648005346</v>
          </cell>
          <cell r="P459">
            <v>0</v>
          </cell>
          <cell r="Q459">
            <v>0</v>
          </cell>
          <cell r="R459">
            <v>4.116677412748686</v>
          </cell>
          <cell r="S459">
            <v>0</v>
          </cell>
          <cell r="T459">
            <v>0.81825567082023554</v>
          </cell>
          <cell r="U459">
            <v>1.2808043755503604</v>
          </cell>
          <cell r="V459">
            <v>-2.1201738652698623</v>
          </cell>
          <cell r="W459">
            <v>0</v>
          </cell>
          <cell r="X459">
            <v>0.76215070603984714</v>
          </cell>
          <cell r="Y459">
            <v>0</v>
          </cell>
          <cell r="Z459">
            <v>2.0023731759920338E-2</v>
          </cell>
          <cell r="AA459">
            <v>1.7385367961501288</v>
          </cell>
          <cell r="AB459">
            <v>1.3095204389901483</v>
          </cell>
          <cell r="AC459">
            <v>0.12467823473980388</v>
          </cell>
          <cell r="AD459">
            <v>0.18288132396992296</v>
          </cell>
          <cell r="AE459">
            <v>13.653088197268517</v>
          </cell>
          <cell r="AF459">
            <v>0.32222046071001387</v>
          </cell>
          <cell r="AG459">
            <v>5.1211461132998011</v>
          </cell>
          <cell r="AH459">
            <v>0.74726289802993051</v>
          </cell>
          <cell r="AI459">
            <v>0.88794126867014711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6.5745174565599882</v>
          </cell>
          <cell r="AP459">
            <v>0</v>
          </cell>
          <cell r="AQ459">
            <v>0</v>
          </cell>
          <cell r="AR459">
            <v>5.3725346697683563</v>
          </cell>
          <cell r="AS459">
            <v>0</v>
          </cell>
          <cell r="AT459">
            <v>0</v>
          </cell>
          <cell r="AU459">
            <v>0.54029916506988229</v>
          </cell>
          <cell r="AV459">
            <v>1.5538831203393784</v>
          </cell>
          <cell r="AW459">
            <v>1.4618629371498173</v>
          </cell>
          <cell r="AX459">
            <v>2.1355240207699353</v>
          </cell>
          <cell r="AY459">
            <v>0</v>
          </cell>
          <cell r="AZ459">
            <v>-3.5226432671199746</v>
          </cell>
          <cell r="BA459">
            <v>-8.9686261020005986E-2</v>
          </cell>
          <cell r="BB459">
            <v>1.0523016374500003</v>
          </cell>
          <cell r="BC459">
            <v>2.2409933171302328</v>
          </cell>
          <cell r="BD459">
            <v>0</v>
          </cell>
          <cell r="BE459">
            <v>0.74468123387123342</v>
          </cell>
          <cell r="BF459">
            <v>0</v>
          </cell>
          <cell r="BG459">
            <v>0</v>
          </cell>
          <cell r="BH459">
            <v>0.36333751510983348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0.3813437187600357</v>
          </cell>
          <cell r="BP459">
            <v>0</v>
          </cell>
          <cell r="BQ459">
            <v>0</v>
          </cell>
          <cell r="BR459">
            <v>0.36953216405993317</v>
          </cell>
          <cell r="BS459">
            <v>0</v>
          </cell>
          <cell r="BT459">
            <v>0</v>
          </cell>
          <cell r="BU459">
            <v>-4.7924690300007455E-2</v>
          </cell>
          <cell r="BV459">
            <v>-6.3022755900021821E-3</v>
          </cell>
          <cell r="BW459">
            <v>-1.5840169230003198E-2</v>
          </cell>
          <cell r="BX459">
            <v>0</v>
          </cell>
          <cell r="BY459">
            <v>0</v>
          </cell>
          <cell r="BZ459">
            <v>0</v>
          </cell>
          <cell r="CA459">
            <v>8.9783709599942085E-3</v>
          </cell>
          <cell r="CB459">
            <v>0.43062092822000864</v>
          </cell>
          <cell r="CC459">
            <v>0</v>
          </cell>
          <cell r="CD459">
            <v>0</v>
          </cell>
          <cell r="CE459">
            <v>-9.0223394710051252E-2</v>
          </cell>
          <cell r="CF459">
            <v>0</v>
          </cell>
          <cell r="CG459">
            <v>0</v>
          </cell>
          <cell r="CH459">
            <v>-7.5270155400062322E-3</v>
          </cell>
          <cell r="CI459">
            <v>-1.1765012630000626E-2</v>
          </cell>
          <cell r="CJ459">
            <v>-2.6770505019996449E-2</v>
          </cell>
          <cell r="CK459">
            <v>-1.7803655129995377E-2</v>
          </cell>
          <cell r="CL459">
            <v>0</v>
          </cell>
          <cell r="CM459">
            <v>0</v>
          </cell>
          <cell r="CN459">
            <v>0</v>
          </cell>
          <cell r="CO459">
            <v>-2.635720639000283E-2</v>
          </cell>
          <cell r="CP459">
            <v>0</v>
          </cell>
          <cell r="CQ459">
            <v>0</v>
          </cell>
          <cell r="CR459">
            <v>7.820338506007829E-2</v>
          </cell>
          <cell r="CS459">
            <v>0</v>
          </cell>
          <cell r="CT459">
            <v>0</v>
          </cell>
          <cell r="CU459">
            <v>-4.2412843599990424E-3</v>
          </cell>
          <cell r="CV459">
            <v>-4.3264766400007204E-2</v>
          </cell>
          <cell r="CW459">
            <v>0.20827959574000232</v>
          </cell>
          <cell r="CX459">
            <v>-5.1134740989994043E-2</v>
          </cell>
          <cell r="CY459">
            <v>0</v>
          </cell>
          <cell r="CZ459">
            <v>0</v>
          </cell>
          <cell r="DA459">
            <v>0</v>
          </cell>
          <cell r="DB459">
            <v>-3.1435418930001902E-2</v>
          </cell>
          <cell r="DC459">
            <v>0</v>
          </cell>
          <cell r="DD459">
            <v>0</v>
          </cell>
          <cell r="DE459">
            <v>-0.35004622713995559</v>
          </cell>
          <cell r="DF459">
            <v>0</v>
          </cell>
          <cell r="DG459">
            <v>0</v>
          </cell>
          <cell r="DH459">
            <v>-0.115763565489992</v>
          </cell>
          <cell r="DI459">
            <v>-0.10400995191999129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-0.13027270972999361</v>
          </cell>
          <cell r="DP459">
            <v>0</v>
          </cell>
          <cell r="DQ459">
            <v>0</v>
          </cell>
          <cell r="DR459">
            <v>-5.7400601030053622E-2</v>
          </cell>
          <cell r="DS459">
            <v>0</v>
          </cell>
          <cell r="DT459">
            <v>0</v>
          </cell>
          <cell r="DU459">
            <v>-4.3735317790009276E-2</v>
          </cell>
          <cell r="DV459">
            <v>-3.3376453400038031E-3</v>
          </cell>
          <cell r="DW459">
            <v>-1.032763789999791E-2</v>
          </cell>
          <cell r="DX459">
            <v>0</v>
          </cell>
          <cell r="DY459">
            <v>0</v>
          </cell>
          <cell r="DZ459">
            <v>0</v>
          </cell>
          <cell r="EA459">
            <v>0</v>
          </cell>
          <cell r="EB459">
            <v>0</v>
          </cell>
          <cell r="EC459">
            <v>0</v>
          </cell>
          <cell r="ED459">
            <v>0</v>
          </cell>
          <cell r="EE459">
            <v>4.3837190930048564E-2</v>
          </cell>
          <cell r="EF459">
            <v>0</v>
          </cell>
          <cell r="EG459">
            <v>0</v>
          </cell>
          <cell r="EH459">
            <v>0.14168868317999994</v>
          </cell>
          <cell r="EI459">
            <v>-0.27963896042999892</v>
          </cell>
          <cell r="EJ459">
            <v>0.18588910572000827</v>
          </cell>
          <cell r="EK459">
            <v>0</v>
          </cell>
          <cell r="EL459">
            <v>0</v>
          </cell>
          <cell r="EM459">
            <v>0</v>
          </cell>
          <cell r="EN459">
            <v>0</v>
          </cell>
          <cell r="EO459">
            <v>-4.1016375400033667E-3</v>
          </cell>
          <cell r="EP459">
            <v>0</v>
          </cell>
          <cell r="EQ459">
            <v>0</v>
          </cell>
          <cell r="ER459">
            <v>-0.25740434464000828</v>
          </cell>
          <cell r="ES459">
            <v>0</v>
          </cell>
          <cell r="ET459">
            <v>-3.2607275390006407E-2</v>
          </cell>
          <cell r="EU459">
            <v>-0.16825297528001215</v>
          </cell>
          <cell r="EV459">
            <v>-1.4408978219996982E-2</v>
          </cell>
          <cell r="EW459">
            <v>-3.5018969499986952E-3</v>
          </cell>
          <cell r="EX459">
            <v>-3.8633218800001146E-2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0.14702294223002355</v>
          </cell>
          <cell r="FF459">
            <v>0</v>
          </cell>
          <cell r="FG459">
            <v>-6.9314190000000053E-2</v>
          </cell>
          <cell r="FH459">
            <v>0.13337538201999877</v>
          </cell>
          <cell r="FI459">
            <v>0</v>
          </cell>
          <cell r="FJ459">
            <v>3.1861008210000819E-2</v>
          </cell>
          <cell r="FK459">
            <v>5.1100741999988486E-2</v>
          </cell>
          <cell r="FL459">
            <v>0</v>
          </cell>
          <cell r="FM459">
            <v>0</v>
          </cell>
          <cell r="FN459">
            <v>0</v>
          </cell>
          <cell r="FO459">
            <v>0</v>
          </cell>
          <cell r="FP459">
            <v>0</v>
          </cell>
          <cell r="FQ459">
            <v>0</v>
          </cell>
          <cell r="FR459">
            <v>-1.1047313320500507</v>
          </cell>
          <cell r="FS459">
            <v>0</v>
          </cell>
          <cell r="FT459">
            <v>3.8269301770000652E-2</v>
          </cell>
          <cell r="FU459">
            <v>-0.32233885680000185</v>
          </cell>
          <cell r="FV459">
            <v>-9.4720999996411592E-5</v>
          </cell>
          <cell r="FW459">
            <v>-3.3962754010005369E-2</v>
          </cell>
          <cell r="FX459">
            <v>-0.78660430200999087</v>
          </cell>
          <cell r="FY459">
            <v>0</v>
          </cell>
          <cell r="FZ459">
            <v>0</v>
          </cell>
          <cell r="GA459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0.4938212002699629</v>
          </cell>
          <cell r="GF459">
            <v>0</v>
          </cell>
          <cell r="GG459">
            <v>-6.9314190000000053E-2</v>
          </cell>
          <cell r="GH459">
            <v>0.11907189533000206</v>
          </cell>
          <cell r="GI459">
            <v>-0.29337136374000039</v>
          </cell>
          <cell r="GJ459">
            <v>0.12286450163998808</v>
          </cell>
          <cell r="GK459">
            <v>0.61457035704000162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6.1511726700018698E-2</v>
          </cell>
          <cell r="GS459">
            <v>0</v>
          </cell>
          <cell r="GT459">
            <v>0</v>
          </cell>
          <cell r="GU459">
            <v>0.10147170396999883</v>
          </cell>
          <cell r="GV459">
            <v>0</v>
          </cell>
          <cell r="GW459">
            <v>-3.9959977270001446E-2</v>
          </cell>
          <cell r="GX459">
            <v>0</v>
          </cell>
          <cell r="GY459">
            <v>0</v>
          </cell>
          <cell r="GZ459">
            <v>0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0.27119691190000594</v>
          </cell>
          <cell r="HF459">
            <v>0</v>
          </cell>
          <cell r="HG459">
            <v>0</v>
          </cell>
          <cell r="HH459">
            <v>0.34594206047999165</v>
          </cell>
          <cell r="HI459">
            <v>-4.3500179539996964E-2</v>
          </cell>
          <cell r="HJ459">
            <v>-3.1244969040002957E-2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6.3309884899354074E-3</v>
          </cell>
          <cell r="HS459">
            <v>0</v>
          </cell>
          <cell r="HT459">
            <v>0</v>
          </cell>
          <cell r="HU459">
            <v>-0.13849279389000912</v>
          </cell>
          <cell r="HV459">
            <v>9.823689141999381E-2</v>
          </cell>
          <cell r="HW459">
            <v>4.658689096000046E-2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0.25496121320009024</v>
          </cell>
          <cell r="IF459">
            <v>0</v>
          </cell>
          <cell r="IG459">
            <v>0</v>
          </cell>
          <cell r="IH459">
            <v>0.28772806978000176</v>
          </cell>
          <cell r="II459">
            <v>-2.3626863259998743E-2</v>
          </cell>
          <cell r="IJ459">
            <v>-9.139993319998041E-3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-0.19027348042982339</v>
          </cell>
          <cell r="IS459">
            <v>0</v>
          </cell>
          <cell r="IT459">
            <v>0</v>
          </cell>
          <cell r="IU459">
            <v>-0.19027348043000103</v>
          </cell>
          <cell r="IV459">
            <v>0</v>
          </cell>
          <cell r="IW459">
            <v>0</v>
          </cell>
          <cell r="IX459">
            <v>0</v>
          </cell>
          <cell r="IY459">
            <v>0</v>
          </cell>
          <cell r="IZ459">
            <v>0</v>
          </cell>
          <cell r="JA459">
            <v>0</v>
          </cell>
          <cell r="JB459">
            <v>0</v>
          </cell>
          <cell r="JC459">
            <v>0</v>
          </cell>
          <cell r="JD459">
            <v>0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-7.8002825444891641</v>
          </cell>
          <cell r="S460">
            <v>0</v>
          </cell>
          <cell r="T460">
            <v>0</v>
          </cell>
          <cell r="U460">
            <v>0</v>
          </cell>
          <cell r="V460">
            <v>6.2583871273899376</v>
          </cell>
          <cell r="W460">
            <v>-6.8756664098500551</v>
          </cell>
          <cell r="X460">
            <v>-3.5652975793400401</v>
          </cell>
          <cell r="Y460">
            <v>-3.6177056826900298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4.491939999989869E-6</v>
          </cell>
          <cell r="BS460">
            <v>0</v>
          </cell>
          <cell r="BT460">
            <v>0</v>
          </cell>
          <cell r="BU460">
            <v>4.4919400000002774E-6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-8.8692490000000235E-5</v>
          </cell>
          <cell r="CF460">
            <v>0</v>
          </cell>
          <cell r="CG460">
            <v>0</v>
          </cell>
          <cell r="CH460">
            <v>-8.8692490000000235E-5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-1.1769439999989584E-5</v>
          </cell>
          <cell r="CS460">
            <v>0</v>
          </cell>
          <cell r="CT460">
            <v>0</v>
          </cell>
          <cell r="CU460">
            <v>2.238455999999979E-5</v>
          </cell>
          <cell r="CV460">
            <v>-3.6289999999841727E-8</v>
          </cell>
          <cell r="CW460">
            <v>-3.411770999999994E-5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2.7322849999997234E-5</v>
          </cell>
          <cell r="DF460">
            <v>0</v>
          </cell>
          <cell r="DG460">
            <v>0</v>
          </cell>
          <cell r="DH460">
            <v>4.9712579999999784E-5</v>
          </cell>
          <cell r="DI460">
            <v>-2.2389729999999081E-5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-1.6747759999991008E-5</v>
          </cell>
          <cell r="DS460">
            <v>0</v>
          </cell>
          <cell r="DT460">
            <v>0</v>
          </cell>
          <cell r="DU460">
            <v>-1.6747760000001416E-5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>
            <v>0</v>
          </cell>
          <cell r="EB460">
            <v>0</v>
          </cell>
          <cell r="EC460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>
            <v>0</v>
          </cell>
          <cell r="EM460">
            <v>0</v>
          </cell>
          <cell r="EN460">
            <v>0</v>
          </cell>
          <cell r="EO460">
            <v>0</v>
          </cell>
          <cell r="EP460">
            <v>0</v>
          </cell>
          <cell r="EQ460">
            <v>0</v>
          </cell>
          <cell r="ER460">
            <v>0</v>
          </cell>
          <cell r="ES460">
            <v>0</v>
          </cell>
          <cell r="ET460">
            <v>0</v>
          </cell>
          <cell r="EU460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0</v>
          </cell>
          <cell r="FP460">
            <v>0</v>
          </cell>
          <cell r="FQ460">
            <v>0</v>
          </cell>
          <cell r="FR460">
            <v>0</v>
          </cell>
          <cell r="FS460">
            <v>0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0</v>
          </cell>
          <cell r="FZ460">
            <v>0</v>
          </cell>
          <cell r="GA460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>
            <v>0</v>
          </cell>
          <cell r="GI460">
            <v>0</v>
          </cell>
          <cell r="GJ460">
            <v>0</v>
          </cell>
          <cell r="GK460">
            <v>0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0</v>
          </cell>
          <cell r="GW460">
            <v>0</v>
          </cell>
          <cell r="GX460">
            <v>0</v>
          </cell>
          <cell r="GY460">
            <v>0</v>
          </cell>
          <cell r="GZ460">
            <v>0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  <cell r="IW460">
            <v>0</v>
          </cell>
          <cell r="IX460">
            <v>0</v>
          </cell>
          <cell r="IY460">
            <v>0</v>
          </cell>
          <cell r="IZ460">
            <v>0</v>
          </cell>
          <cell r="JA460">
            <v>0</v>
          </cell>
          <cell r="JB460">
            <v>0</v>
          </cell>
          <cell r="JC460">
            <v>0</v>
          </cell>
          <cell r="JD460">
            <v>0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-7.9335482853184658</v>
          </cell>
          <cell r="S461">
            <v>0</v>
          </cell>
          <cell r="T461">
            <v>0</v>
          </cell>
          <cell r="U461">
            <v>0</v>
          </cell>
          <cell r="V461">
            <v>0.50498662369000158</v>
          </cell>
          <cell r="W461">
            <v>-8.2631895176796206</v>
          </cell>
          <cell r="X461">
            <v>-1.61794932581995</v>
          </cell>
          <cell r="Y461">
            <v>1.4426039344898527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4.0957600000030014E-6</v>
          </cell>
          <cell r="BS461">
            <v>0</v>
          </cell>
          <cell r="BT461">
            <v>0</v>
          </cell>
          <cell r="BU461">
            <v>4.095759999999532E-6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9.5905120000017163E-5</v>
          </cell>
          <cell r="CF461">
            <v>0</v>
          </cell>
          <cell r="CG461">
            <v>0</v>
          </cell>
          <cell r="CH461">
            <v>8.6397400000000346E-5</v>
          </cell>
          <cell r="CI461">
            <v>0</v>
          </cell>
          <cell r="CJ461">
            <v>9.5077200000012047E-6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3.9116459999988251E-5</v>
          </cell>
          <cell r="CS461">
            <v>0</v>
          </cell>
          <cell r="CT461">
            <v>0</v>
          </cell>
          <cell r="CU461">
            <v>-1.5572009999999248E-5</v>
          </cell>
          <cell r="CV461">
            <v>3.630000000066913E-8</v>
          </cell>
          <cell r="CW461">
            <v>5.4652170000000708E-5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-2.2678980000023774E-5</v>
          </cell>
          <cell r="DF461">
            <v>0</v>
          </cell>
          <cell r="DG461">
            <v>0</v>
          </cell>
          <cell r="DH461">
            <v>-2.8880129999998838E-5</v>
          </cell>
          <cell r="DI461">
            <v>6.2011499999993502E-6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1.2574749999999524E-4</v>
          </cell>
          <cell r="DS461">
            <v>0</v>
          </cell>
          <cell r="DT461">
            <v>0</v>
          </cell>
          <cell r="DU461">
            <v>1.2574750000000044E-4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0</v>
          </cell>
          <cell r="FP461">
            <v>0</v>
          </cell>
          <cell r="FQ461">
            <v>0</v>
          </cell>
          <cell r="FR461">
            <v>0</v>
          </cell>
          <cell r="FS461">
            <v>0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0</v>
          </cell>
          <cell r="FZ461">
            <v>0</v>
          </cell>
          <cell r="GA461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>
            <v>0</v>
          </cell>
          <cell r="GI461">
            <v>0</v>
          </cell>
          <cell r="GJ461">
            <v>0</v>
          </cell>
          <cell r="GK461">
            <v>0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0</v>
          </cell>
          <cell r="GW461">
            <v>0</v>
          </cell>
          <cell r="GX461">
            <v>0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  <cell r="IW461">
            <v>0</v>
          </cell>
          <cell r="IX461">
            <v>0</v>
          </cell>
          <cell r="IY461">
            <v>0</v>
          </cell>
          <cell r="IZ461">
            <v>0</v>
          </cell>
          <cell r="JA461">
            <v>0</v>
          </cell>
          <cell r="JB461">
            <v>0</v>
          </cell>
          <cell r="JC461">
            <v>0</v>
          </cell>
          <cell r="JD461">
            <v>0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0.2655966060992796</v>
          </cell>
          <cell r="H470">
            <v>10.12107721639768</v>
          </cell>
          <cell r="I470">
            <v>7.2441213512865943</v>
          </cell>
          <cell r="J470">
            <v>3.0702813331554353</v>
          </cell>
          <cell r="K470">
            <v>7.1697207376601</v>
          </cell>
          <cell r="L470">
            <v>0</v>
          </cell>
          <cell r="M470">
            <v>0.49957243127937545</v>
          </cell>
          <cell r="N470">
            <v>2.2179892789281439</v>
          </cell>
          <cell r="O470">
            <v>2.5048674980425858</v>
          </cell>
          <cell r="P470">
            <v>0</v>
          </cell>
          <cell r="Q470">
            <v>0</v>
          </cell>
          <cell r="R470">
            <v>21.915392513445113</v>
          </cell>
          <cell r="S470">
            <v>0.30104627259424888</v>
          </cell>
          <cell r="T470">
            <v>1.6033835626039945</v>
          </cell>
          <cell r="U470">
            <v>-2.7927787263906794</v>
          </cell>
          <cell r="V470">
            <v>17.055237535132619</v>
          </cell>
          <cell r="W470">
            <v>-7.7201206202444155</v>
          </cell>
          <cell r="X470">
            <v>5.4501791400107322</v>
          </cell>
          <cell r="Y470">
            <v>4.3245761229627533E-2</v>
          </cell>
          <cell r="Z470">
            <v>0.44957330525357975</v>
          </cell>
          <cell r="AA470">
            <v>1.7385367961505835</v>
          </cell>
          <cell r="AB470">
            <v>5.346045097343449</v>
          </cell>
          <cell r="AC470">
            <v>0.12467823474071338</v>
          </cell>
          <cell r="AD470">
            <v>0.31636615496972809</v>
          </cell>
          <cell r="AE470">
            <v>44.242234190518502</v>
          </cell>
          <cell r="AF470">
            <v>0.32222046070819488</v>
          </cell>
          <cell r="AG470">
            <v>4.0745095010825025</v>
          </cell>
          <cell r="AH470">
            <v>16.264334357183543</v>
          </cell>
          <cell r="AI470">
            <v>4.5960437806133996</v>
          </cell>
          <cell r="AJ470">
            <v>7.1879231122875353</v>
          </cell>
          <cell r="AK470">
            <v>2.5187874967232347</v>
          </cell>
          <cell r="AL470">
            <v>0.6717889699866646</v>
          </cell>
          <cell r="AM470">
            <v>0</v>
          </cell>
          <cell r="AN470">
            <v>0</v>
          </cell>
          <cell r="AO470">
            <v>8.6066265119443415</v>
          </cell>
          <cell r="AP470">
            <v>0</v>
          </cell>
          <cell r="AQ470">
            <v>0</v>
          </cell>
          <cell r="AR470">
            <v>38.772252654714976</v>
          </cell>
          <cell r="AS470">
            <v>0</v>
          </cell>
          <cell r="AT470">
            <v>0</v>
          </cell>
          <cell r="AU470">
            <v>7.8504998685093597</v>
          </cell>
          <cell r="AV470">
            <v>5.053819053719053</v>
          </cell>
          <cell r="AW470">
            <v>3.9095182986893633</v>
          </cell>
          <cell r="AX470">
            <v>6.2197772223080392</v>
          </cell>
          <cell r="AY470">
            <v>0</v>
          </cell>
          <cell r="AZ470">
            <v>3.2398782569835021</v>
          </cell>
          <cell r="BA470">
            <v>2.7809447338004247</v>
          </cell>
          <cell r="BB470">
            <v>6.4954637420378276</v>
          </cell>
          <cell r="BC470">
            <v>3.222351478645578</v>
          </cell>
          <cell r="BD470">
            <v>0</v>
          </cell>
          <cell r="BE470">
            <v>5.7641817145631649</v>
          </cell>
          <cell r="BF470">
            <v>0</v>
          </cell>
          <cell r="BG470">
            <v>-4.4145807827590033E-2</v>
          </cell>
          <cell r="BH470">
            <v>5.7187977876965306</v>
          </cell>
          <cell r="BI470">
            <v>-6.5748001434258185E-3</v>
          </cell>
          <cell r="BJ470">
            <v>-1.7981316595978569E-2</v>
          </cell>
          <cell r="BK470">
            <v>-1.951916417965549E-2</v>
          </cell>
          <cell r="BL470">
            <v>0</v>
          </cell>
          <cell r="BM470">
            <v>0</v>
          </cell>
          <cell r="BN470">
            <v>-6.3317430292954668E-2</v>
          </cell>
          <cell r="BO470">
            <v>0.19692244583711727</v>
          </cell>
          <cell r="BP470">
            <v>0</v>
          </cell>
          <cell r="BQ470">
            <v>0</v>
          </cell>
          <cell r="BR470">
            <v>-0.19445836631348357</v>
          </cell>
          <cell r="BS470">
            <v>0</v>
          </cell>
          <cell r="BT470">
            <v>1.3749151285082917E-2</v>
          </cell>
          <cell r="BU470">
            <v>-8.9881289331970038E-3</v>
          </cell>
          <cell r="BV470">
            <v>-7.3600767818788881E-2</v>
          </cell>
          <cell r="BW470">
            <v>-0.393623340420163</v>
          </cell>
          <cell r="BX470">
            <v>0.45359426071081543</v>
          </cell>
          <cell r="BY470">
            <v>0</v>
          </cell>
          <cell r="BZ470">
            <v>0</v>
          </cell>
          <cell r="CA470">
            <v>-1.9496102450830222E-2</v>
          </cell>
          <cell r="CB470">
            <v>-0.16609343868003634</v>
          </cell>
          <cell r="CC470">
            <v>0</v>
          </cell>
          <cell r="CD470">
            <v>0</v>
          </cell>
          <cell r="CE470">
            <v>-1.1186019919696264</v>
          </cell>
          <cell r="CF470">
            <v>0</v>
          </cell>
          <cell r="CG470">
            <v>-0.32038342363193806</v>
          </cell>
          <cell r="CH470">
            <v>-0.21116615567007102</v>
          </cell>
          <cell r="CI470">
            <v>-2.5738598753378028E-2</v>
          </cell>
          <cell r="CJ470">
            <v>-0.19339610280712805</v>
          </cell>
          <cell r="CK470">
            <v>-0.30776141962815018</v>
          </cell>
          <cell r="CL470">
            <v>0</v>
          </cell>
          <cell r="CM470">
            <v>0</v>
          </cell>
          <cell r="CN470">
            <v>0</v>
          </cell>
          <cell r="CO470">
            <v>-6.0156291472594603E-2</v>
          </cell>
          <cell r="CP470">
            <v>0</v>
          </cell>
          <cell r="CQ470">
            <v>0</v>
          </cell>
          <cell r="CR470">
            <v>-0.35097767095430754</v>
          </cell>
          <cell r="CS470">
            <v>0</v>
          </cell>
          <cell r="CT470">
            <v>0.20588825408958655</v>
          </cell>
          <cell r="CU470">
            <v>0.41526944026009005</v>
          </cell>
          <cell r="CV470">
            <v>-6.6350067718303762E-2</v>
          </cell>
          <cell r="CW470">
            <v>-0.15101233484074328</v>
          </cell>
          <cell r="CX470">
            <v>-0.72333754380451865</v>
          </cell>
          <cell r="CY470">
            <v>0</v>
          </cell>
          <cell r="CZ470">
            <v>0</v>
          </cell>
          <cell r="DA470">
            <v>0</v>
          </cell>
          <cell r="DB470">
            <v>-3.1435418930414016E-2</v>
          </cell>
          <cell r="DC470">
            <v>0</v>
          </cell>
          <cell r="DD470">
            <v>0</v>
          </cell>
          <cell r="DE470">
            <v>-0.72551789661520161</v>
          </cell>
          <cell r="DF470">
            <v>0</v>
          </cell>
          <cell r="DG470">
            <v>-0.1951097005912743</v>
          </cell>
          <cell r="DH470">
            <v>-0.22432089733956673</v>
          </cell>
          <cell r="DI470">
            <v>2.9019519079156453E-2</v>
          </cell>
          <cell r="DJ470">
            <v>-0.17978650462100632</v>
          </cell>
          <cell r="DK470">
            <v>-0.12404760340723442</v>
          </cell>
          <cell r="DL470">
            <v>0</v>
          </cell>
          <cell r="DM470">
            <v>0</v>
          </cell>
          <cell r="DN470">
            <v>0</v>
          </cell>
          <cell r="DO470">
            <v>-3.1272709729819326E-2</v>
          </cell>
          <cell r="DP470">
            <v>0</v>
          </cell>
          <cell r="DQ470">
            <v>0</v>
          </cell>
          <cell r="DR470">
            <v>-1.2429283309829771</v>
          </cell>
          <cell r="DS470">
            <v>0</v>
          </cell>
          <cell r="DT470">
            <v>-7.8237494029053778E-2</v>
          </cell>
          <cell r="DU470">
            <v>-0.67048957914084895</v>
          </cell>
          <cell r="DV470">
            <v>0.59858167387938011</v>
          </cell>
          <cell r="DW470">
            <v>-0.56827200890029417</v>
          </cell>
          <cell r="DX470">
            <v>-0.49338966375853488</v>
          </cell>
          <cell r="DY470">
            <v>0</v>
          </cell>
          <cell r="DZ470">
            <v>0</v>
          </cell>
          <cell r="EA470">
            <v>0</v>
          </cell>
          <cell r="EB470">
            <v>-3.1121259029987414E-2</v>
          </cell>
          <cell r="EC470">
            <v>0</v>
          </cell>
          <cell r="ED470">
            <v>0</v>
          </cell>
          <cell r="EE470">
            <v>-3.29457466383883</v>
          </cell>
          <cell r="EF470">
            <v>0</v>
          </cell>
          <cell r="EG470">
            <v>-4.9839904850045968E-2</v>
          </cell>
          <cell r="EH470">
            <v>-2.8208900930900427</v>
          </cell>
          <cell r="EI470">
            <v>-0.25467223303007813</v>
          </cell>
          <cell r="EJ470">
            <v>-0.15698783683995998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-1.2184596030010653E-2</v>
          </cell>
          <cell r="EP470">
            <v>0</v>
          </cell>
          <cell r="EQ470">
            <v>0</v>
          </cell>
          <cell r="ER470">
            <v>-0.91114857423872309</v>
          </cell>
          <cell r="ES470">
            <v>0</v>
          </cell>
          <cell r="ET470">
            <v>-2.3018642899955921E-2</v>
          </cell>
          <cell r="EU470">
            <v>-0.94978010304976124</v>
          </cell>
          <cell r="EV470">
            <v>6.3829341699829456E-2</v>
          </cell>
          <cell r="EW470">
            <v>0.1367611786698717</v>
          </cell>
          <cell r="EX470">
            <v>-0.13894034865995764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-2.1747240458498709</v>
          </cell>
          <cell r="FF470">
            <v>0</v>
          </cell>
          <cell r="FG470">
            <v>-8.8362849099894447E-3</v>
          </cell>
          <cell r="FH470">
            <v>-2.5190889025999468</v>
          </cell>
          <cell r="FI470">
            <v>-0.1977809907897381</v>
          </cell>
          <cell r="FJ470">
            <v>0.51730868870993163</v>
          </cell>
          <cell r="FK470">
            <v>3.3673443740099174E-2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-2.0821072469898354</v>
          </cell>
          <cell r="FS470">
            <v>0</v>
          </cell>
          <cell r="FT470">
            <v>-8.7893831799874533E-3</v>
          </cell>
          <cell r="FU470">
            <v>-1.5439968406901698</v>
          </cell>
          <cell r="FV470">
            <v>-0.22637912755010348</v>
          </cell>
          <cell r="FW470">
            <v>-0.16532338953987846</v>
          </cell>
          <cell r="FX470">
            <v>-0.13761850603009407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-3.8611708871985684</v>
          </cell>
          <cell r="GF470">
            <v>0</v>
          </cell>
          <cell r="GG470">
            <v>1.3158460900513091E-3</v>
          </cell>
          <cell r="GH470">
            <v>-3.1440635405699595</v>
          </cell>
          <cell r="GI470">
            <v>-0.41905169673975706</v>
          </cell>
          <cell r="GJ470">
            <v>-0.22481171733011251</v>
          </cell>
          <cell r="GK470">
            <v>-7.4559778649927466E-2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-0.13686352196054941</v>
          </cell>
          <cell r="GS470">
            <v>0</v>
          </cell>
          <cell r="GT470">
            <v>0</v>
          </cell>
          <cell r="GU470">
            <v>0.35109460887997557</v>
          </cell>
          <cell r="GV470">
            <v>-0.38561466046007808</v>
          </cell>
          <cell r="GW470">
            <v>-0.10234347037987845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5.155767070937145E-2</v>
          </cell>
          <cell r="HF470">
            <v>0</v>
          </cell>
          <cell r="HG470">
            <v>0</v>
          </cell>
          <cell r="HH470">
            <v>0.43725779830981537</v>
          </cell>
          <cell r="HI470">
            <v>2.7000114203019621E-3</v>
          </cell>
          <cell r="HJ470">
            <v>-0.38840013901989323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-0.27333286243992916</v>
          </cell>
          <cell r="HS470">
            <v>0</v>
          </cell>
          <cell r="HT470">
            <v>0</v>
          </cell>
          <cell r="HU470">
            <v>0.84174048534998747</v>
          </cell>
          <cell r="HV470">
            <v>-0.2616064299501204</v>
          </cell>
          <cell r="HW470">
            <v>-0.85346691784008044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1.3934669993886928</v>
          </cell>
          <cell r="IF470">
            <v>0</v>
          </cell>
          <cell r="IG470">
            <v>0</v>
          </cell>
          <cell r="IH470">
            <v>2.2898447415300325</v>
          </cell>
          <cell r="II470">
            <v>-0.32852899164004157</v>
          </cell>
          <cell r="IJ470">
            <v>-0.56784875049999073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-3.2676144012093573</v>
          </cell>
          <cell r="IS470">
            <v>0</v>
          </cell>
          <cell r="IT470">
            <v>0</v>
          </cell>
          <cell r="IU470">
            <v>-2.6101658672599797</v>
          </cell>
          <cell r="IV470">
            <v>-0.49063721433992669</v>
          </cell>
          <cell r="IW470">
            <v>-0.16681131960996254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-6.0969900000026889E-6</v>
          </cell>
          <cell r="G477">
            <v>6.3198399999873922E-6</v>
          </cell>
          <cell r="H477">
            <v>-2.2281000000567985E-7</v>
          </cell>
          <cell r="I477">
            <v>-9.9999938885098061E-12</v>
          </cell>
          <cell r="J477">
            <v>-1.2027000000254529E-7</v>
          </cell>
          <cell r="K477">
            <v>-8.0762660000002415E-5</v>
          </cell>
          <cell r="L477">
            <v>1.278798799999991E-4</v>
          </cell>
          <cell r="M477">
            <v>4.474980000000392E-6</v>
          </cell>
          <cell r="N477">
            <v>-5.1471949999999655E-5</v>
          </cell>
          <cell r="O477">
            <v>2.164594000000214E-5</v>
          </cell>
          <cell r="P477">
            <v>-2.2229469999988927E-5</v>
          </cell>
          <cell r="Q477">
            <v>5.8346000000181197E-7</v>
          </cell>
          <cell r="R477">
            <v>-6.000000496442226E-11</v>
          </cell>
          <cell r="S477">
            <v>4.3085559999996026E-5</v>
          </cell>
          <cell r="T477">
            <v>-4.3026580000007919E-5</v>
          </cell>
          <cell r="U477">
            <v>-5.8980000001984667E-8</v>
          </cell>
          <cell r="V477">
            <v>-1.0478900000117364E-6</v>
          </cell>
          <cell r="W477">
            <v>1.1490900000063475E-6</v>
          </cell>
          <cell r="X477">
            <v>-1.0123999999445132E-7</v>
          </cell>
          <cell r="Y477">
            <v>-1.0000006031574138E-11</v>
          </cell>
          <cell r="Z477">
            <v>-2.0000000787445682E-11</v>
          </cell>
          <cell r="AA477">
            <v>1.000000082740371E-11</v>
          </cell>
          <cell r="AB477">
            <v>1.1539000000004851E-5</v>
          </cell>
          <cell r="AC477">
            <v>-5.6289700000114462E-6</v>
          </cell>
          <cell r="AD477">
            <v>-5.9100300000003436E-6</v>
          </cell>
          <cell r="AE477">
            <v>1.000000082740371E-11</v>
          </cell>
          <cell r="AF477">
            <v>2.443242000000484E-5</v>
          </cell>
          <cell r="AG477">
            <v>-2.4432440000006495E-5</v>
          </cell>
          <cell r="AH477">
            <v>-1.9999998185360468E-11</v>
          </cell>
          <cell r="AI477">
            <v>-3.4793150000007184E-5</v>
          </cell>
          <cell r="AJ477">
            <v>3.4793160000001072E-5</v>
          </cell>
          <cell r="AK477">
            <v>1.0000004296850662E-11</v>
          </cell>
          <cell r="AL477">
            <v>7.5626859999993606E-5</v>
          </cell>
          <cell r="AM477">
            <v>-1.2044592999999916E-4</v>
          </cell>
          <cell r="AN477">
            <v>1.1230631999999911E-4</v>
          </cell>
          <cell r="AO477">
            <v>-8.2710429999990204E-5</v>
          </cell>
          <cell r="AP477">
            <v>1.5223219999999094E-5</v>
          </cell>
          <cell r="AQ477">
            <v>-1.000000082740371E-11</v>
          </cell>
          <cell r="AR477">
            <v>-2.9999891459908667E-11</v>
          </cell>
          <cell r="AS477">
            <v>0</v>
          </cell>
          <cell r="AT477">
            <v>-2.000000165480742E-11</v>
          </cell>
          <cell r="AU477">
            <v>-2.9999999012764178E-11</v>
          </cell>
          <cell r="AV477">
            <v>3.0000009421105034E-11</v>
          </cell>
          <cell r="AW477">
            <v>5.1316269999997222E-5</v>
          </cell>
          <cell r="AX477">
            <v>-5.3044269999996674E-5</v>
          </cell>
          <cell r="AY477">
            <v>1.727990000003829E-6</v>
          </cell>
          <cell r="AZ477">
            <v>-1.9999999920083944E-11</v>
          </cell>
          <cell r="BA477">
            <v>0</v>
          </cell>
          <cell r="BB477">
            <v>9.999997357956758E-12</v>
          </cell>
          <cell r="BC477">
            <v>3.0000016359998938E-11</v>
          </cell>
          <cell r="BD477">
            <v>-1.9999987777019612E-11</v>
          </cell>
          <cell r="BE477">
            <v>3.0000057993362361E-11</v>
          </cell>
          <cell r="BF477">
            <v>0</v>
          </cell>
          <cell r="BG477">
            <v>2.000000165480742E-11</v>
          </cell>
          <cell r="BH477">
            <v>5.1499999993709356E-9</v>
          </cell>
          <cell r="BI477">
            <v>-5.1299999977161281E-9</v>
          </cell>
          <cell r="BJ477">
            <v>-2.6764970000002497E-5</v>
          </cell>
          <cell r="BK477">
            <v>3.05571600000068E-5</v>
          </cell>
          <cell r="BL477">
            <v>-3.7921799999982714E-6</v>
          </cell>
          <cell r="BM477">
            <v>-6.5516050000001373E-5</v>
          </cell>
          <cell r="BN477">
            <v>6.5516029999998851E-5</v>
          </cell>
          <cell r="BO477">
            <v>0</v>
          </cell>
          <cell r="BP477">
            <v>1.000000082740371E-11</v>
          </cell>
          <cell r="BQ477">
            <v>-1.000000082740371E-11</v>
          </cell>
          <cell r="BR477">
            <v>-2.000000165480742E-11</v>
          </cell>
          <cell r="BS477">
            <v>-1.3395379999996126E-5</v>
          </cell>
          <cell r="BT477">
            <v>1.5303910000000198E-5</v>
          </cell>
          <cell r="BU477">
            <v>-2.5605300000008935E-6</v>
          </cell>
          <cell r="BV477">
            <v>6.520199999984766E-7</v>
          </cell>
          <cell r="BW477">
            <v>1.000000082740371E-11</v>
          </cell>
          <cell r="BX477">
            <v>0</v>
          </cell>
          <cell r="BY477">
            <v>-3.8156859999999293E-5</v>
          </cell>
          <cell r="BZ477">
            <v>7.7300640000000243E-5</v>
          </cell>
          <cell r="CA477">
            <v>-3.9143809999998662E-5</v>
          </cell>
          <cell r="CB477">
            <v>0</v>
          </cell>
          <cell r="CC477">
            <v>1.7190899999769416E-6</v>
          </cell>
          <cell r="CD477">
            <v>-1.7191099999994131E-6</v>
          </cell>
          <cell r="CE477">
            <v>2.0000057165958651E-11</v>
          </cell>
          <cell r="CF477">
            <v>1.4520594000000386E-4</v>
          </cell>
          <cell r="CG477">
            <v>-1.2217621000000511E-4</v>
          </cell>
          <cell r="CH477">
            <v>-2.3029719999994452E-5</v>
          </cell>
          <cell r="CI477">
            <v>-7.3175739999998754E-5</v>
          </cell>
          <cell r="CJ477">
            <v>7.3175739999997019E-5</v>
          </cell>
          <cell r="CK477">
            <v>-1.000000082740371E-11</v>
          </cell>
          <cell r="CL477">
            <v>1.0000002562127186E-11</v>
          </cell>
          <cell r="CM477">
            <v>2.0000000787445682E-11</v>
          </cell>
          <cell r="CN477">
            <v>-9.999999960041972E-12</v>
          </cell>
          <cell r="CO477">
            <v>2.9999995543317226E-11</v>
          </cell>
          <cell r="CP477">
            <v>-9.9999938885098061E-12</v>
          </cell>
          <cell r="CQ477">
            <v>-2.000000165480742E-11</v>
          </cell>
          <cell r="CR477">
            <v>-3.0000113504513592E-11</v>
          </cell>
          <cell r="CS477">
            <v>-1.7413979999998663E-5</v>
          </cell>
          <cell r="CT477">
            <v>1.9754000000003769E-5</v>
          </cell>
          <cell r="CU477">
            <v>-2.3400200000051052E-6</v>
          </cell>
          <cell r="CV477">
            <v>-7.7509999994729295E-8</v>
          </cell>
          <cell r="CW477">
            <v>7.7480000006124872E-8</v>
          </cell>
          <cell r="CX477">
            <v>-2.000000165480742E-11</v>
          </cell>
          <cell r="CY477">
            <v>0</v>
          </cell>
          <cell r="CZ477">
            <v>-1.9999999052722206E-11</v>
          </cell>
          <cell r="DA477">
            <v>0</v>
          </cell>
          <cell r="DB477">
            <v>-1.0086499999985288E-6</v>
          </cell>
          <cell r="DC477">
            <v>1.0086599999889478E-6</v>
          </cell>
          <cell r="DD477">
            <v>3.000000248221113E-11</v>
          </cell>
          <cell r="DE477">
            <v>0</v>
          </cell>
          <cell r="DF477">
            <v>1.6491919999993276E-5</v>
          </cell>
          <cell r="DG477">
            <v>-1.6602539999993615E-5</v>
          </cell>
          <cell r="DH477">
            <v>2.0420000000284655E-7</v>
          </cell>
          <cell r="DI477">
            <v>4.4312800000001484E-5</v>
          </cell>
          <cell r="DJ477">
            <v>-4.4406380000000523E-5</v>
          </cell>
          <cell r="DK477">
            <v>-8.0870090000000755E-5</v>
          </cell>
          <cell r="DL477">
            <v>8.0870080000001662E-5</v>
          </cell>
          <cell r="DM477">
            <v>2.8207999999999185E-5</v>
          </cell>
          <cell r="DN477">
            <v>-2.8207990000000092E-5</v>
          </cell>
          <cell r="DO477">
            <v>1.9999994715913516E-11</v>
          </cell>
          <cell r="DP477">
            <v>-1.000000082740371E-11</v>
          </cell>
          <cell r="DQ477">
            <v>-1.000000082740371E-11</v>
          </cell>
          <cell r="DR477">
            <v>-5.9999949453271029E-11</v>
          </cell>
          <cell r="DS477">
            <v>0</v>
          </cell>
          <cell r="DT477">
            <v>-2.0000008593701324E-11</v>
          </cell>
          <cell r="DU477">
            <v>-1.000000082740371E-11</v>
          </cell>
          <cell r="DV477">
            <v>-1.9999998185360468E-11</v>
          </cell>
          <cell r="DW477">
            <v>0</v>
          </cell>
          <cell r="DX477">
            <v>1.0173107999999695E-4</v>
          </cell>
          <cell r="DY477">
            <v>-1.0173109000000125E-4</v>
          </cell>
          <cell r="DZ477">
            <v>9.999999960041972E-12</v>
          </cell>
          <cell r="EA477">
            <v>9.999999960041972E-12</v>
          </cell>
          <cell r="EB477">
            <v>-1.0000004296850662E-11</v>
          </cell>
          <cell r="EC477">
            <v>-1.9999987777019612E-11</v>
          </cell>
          <cell r="ED477">
            <v>9.9999869496159022E-12</v>
          </cell>
          <cell r="EE477">
            <v>-2.9999946971059899E-11</v>
          </cell>
          <cell r="EF477">
            <v>0</v>
          </cell>
          <cell r="EG477">
            <v>-1.000000082740371E-11</v>
          </cell>
          <cell r="EH477">
            <v>-1.9999994715913516E-11</v>
          </cell>
          <cell r="EI477">
            <v>2.9999999012764178E-11</v>
          </cell>
          <cell r="EJ477">
            <v>1.9382950000000621E-5</v>
          </cell>
          <cell r="EK477">
            <v>-1.9382979999992694E-5</v>
          </cell>
          <cell r="EL477">
            <v>1.9999998185360468E-11</v>
          </cell>
          <cell r="EM477">
            <v>4.1058120000000455E-5</v>
          </cell>
          <cell r="EN477">
            <v>-4.3118130000000324E-5</v>
          </cell>
          <cell r="EO477">
            <v>-3.2223419999997949E-5</v>
          </cell>
          <cell r="EP477">
            <v>2.9120590000000779E-5</v>
          </cell>
          <cell r="EQ477">
            <v>5.1628200000014557E-6</v>
          </cell>
          <cell r="ER477">
            <v>1.0000028582979326E-11</v>
          </cell>
          <cell r="ES477">
            <v>4.005100000051276E-7</v>
          </cell>
          <cell r="ET477">
            <v>3.1831000000016874E-6</v>
          </cell>
          <cell r="EU477">
            <v>-3.5835699999965664E-6</v>
          </cell>
          <cell r="EV477">
            <v>0</v>
          </cell>
          <cell r="EW477">
            <v>-2.000000165480742E-11</v>
          </cell>
          <cell r="EX477">
            <v>5.1444619999996971E-5</v>
          </cell>
          <cell r="EY477">
            <v>-1.0033634999999722E-4</v>
          </cell>
          <cell r="EZ477">
            <v>4.972688999999985E-5</v>
          </cell>
          <cell r="FA477">
            <v>-8.3513000000015949E-7</v>
          </cell>
          <cell r="FB477">
            <v>-2.6336200000011412E-6</v>
          </cell>
          <cell r="FC477">
            <v>4.1162699999930386E-6</v>
          </cell>
          <cell r="FD477">
            <v>-1.4826900000056153E-6</v>
          </cell>
          <cell r="FE477">
            <v>-1.9999946143656189E-11</v>
          </cell>
          <cell r="FF477">
            <v>4.8019869999998965E-5</v>
          </cell>
          <cell r="FG477">
            <v>-4.8019850000011188E-5</v>
          </cell>
          <cell r="FH477">
            <v>-3.9999999840167888E-11</v>
          </cell>
          <cell r="FI477">
            <v>0</v>
          </cell>
          <cell r="FJ477">
            <v>0</v>
          </cell>
          <cell r="FK477">
            <v>1.9999998185360468E-11</v>
          </cell>
          <cell r="FL477">
            <v>-8.0372399999997096E-6</v>
          </cell>
          <cell r="FM477">
            <v>8.0372499999996697E-6</v>
          </cell>
          <cell r="FN477">
            <v>9.999999960041972E-12</v>
          </cell>
          <cell r="FO477">
            <v>-2.2541800000011603E-6</v>
          </cell>
          <cell r="FP477">
            <v>2.234270000019134E-6</v>
          </cell>
          <cell r="FQ477">
            <v>1.9869999999533317E-8</v>
          </cell>
          <cell r="FR477">
            <v>1.9999890632504957E-11</v>
          </cell>
          <cell r="FS477">
            <v>-6.9648220000009808E-5</v>
          </cell>
          <cell r="FT477">
            <v>6.8297119999997935E-5</v>
          </cell>
          <cell r="FU477">
            <v>1.3511599999994905E-6</v>
          </cell>
          <cell r="FV477">
            <v>9.9999938885098061E-12</v>
          </cell>
          <cell r="FW477">
            <v>-3.000000248221113E-11</v>
          </cell>
          <cell r="FX477">
            <v>-2.436482000000087E-5</v>
          </cell>
          <cell r="FY477">
            <v>2.436479999999748E-5</v>
          </cell>
          <cell r="FZ477">
            <v>-2.000000165480742E-11</v>
          </cell>
          <cell r="GA477">
            <v>-1.9999999920083944E-11</v>
          </cell>
          <cell r="GB477">
            <v>1.9999998185360468E-11</v>
          </cell>
          <cell r="GC477">
            <v>1.000000082740371E-11</v>
          </cell>
          <cell r="GD477">
            <v>1.000000082740371E-11</v>
          </cell>
          <cell r="GE477">
            <v>-3.000000248221113E-11</v>
          </cell>
          <cell r="GF477">
            <v>3.5750590000001303E-5</v>
          </cell>
          <cell r="GG477">
            <v>-3.5750590000015181E-5</v>
          </cell>
          <cell r="GH477">
            <v>-1.0000004296850662E-11</v>
          </cell>
          <cell r="GI477">
            <v>1.000000082740371E-11</v>
          </cell>
          <cell r="GJ477">
            <v>9.9999938885098061E-12</v>
          </cell>
          <cell r="GK477">
            <v>-1.000000082740371E-11</v>
          </cell>
          <cell r="GL477">
            <v>-2.0000003389530896E-11</v>
          </cell>
          <cell r="GM477">
            <v>1.9999999920083944E-11</v>
          </cell>
          <cell r="GN477">
            <v>0</v>
          </cell>
          <cell r="GO477">
            <v>-2.9999999012764178E-11</v>
          </cell>
          <cell r="GP477">
            <v>-1.000000082740371E-11</v>
          </cell>
          <cell r="GQ477">
            <v>1.0000007766297614E-11</v>
          </cell>
          <cell r="GR477">
            <v>-1.9999946143656189E-11</v>
          </cell>
          <cell r="GS477">
            <v>9.3151100000049558E-6</v>
          </cell>
          <cell r="GT477">
            <v>-8.9895299999892542E-6</v>
          </cell>
          <cell r="GU477">
            <v>-3.2558999999918181E-7</v>
          </cell>
          <cell r="GV477">
            <v>-2.000000165480742E-11</v>
          </cell>
          <cell r="GW477">
            <v>3.8994919999993383E-5</v>
          </cell>
          <cell r="GX477">
            <v>-4.4567419999998886E-5</v>
          </cell>
          <cell r="GY477">
            <v>5.5724800000038488E-6</v>
          </cell>
          <cell r="GZ477">
            <v>9.8440000000435401E-8</v>
          </cell>
          <cell r="HA477">
            <v>-9.8450000000395443E-8</v>
          </cell>
          <cell r="HB477">
            <v>1.000000082740371E-11</v>
          </cell>
          <cell r="HC477">
            <v>9.9999869496159022E-12</v>
          </cell>
          <cell r="HD477">
            <v>2.000000165480742E-11</v>
          </cell>
          <cell r="HE477">
            <v>0</v>
          </cell>
          <cell r="HF477">
            <v>2.5898430000004247E-5</v>
          </cell>
          <cell r="HG477">
            <v>-2.5061880000003256E-5</v>
          </cell>
          <cell r="HH477">
            <v>-8.3654000000363271E-7</v>
          </cell>
          <cell r="HI477">
            <v>-2.000000165480742E-11</v>
          </cell>
          <cell r="HJ477">
            <v>-3.9999999840167888E-11</v>
          </cell>
          <cell r="HK477">
            <v>9.4671899999992232E-6</v>
          </cell>
          <cell r="HL477">
            <v>-1.5866870000004127E-5</v>
          </cell>
          <cell r="HM477">
            <v>-6.1025729999999393E-5</v>
          </cell>
          <cell r="HN477">
            <v>6.7425410000000394E-5</v>
          </cell>
          <cell r="HO477">
            <v>1.000000082740371E-11</v>
          </cell>
          <cell r="HP477">
            <v>-8.7849999999556339E-7</v>
          </cell>
          <cell r="HQ477">
            <v>8.7853999999193411E-7</v>
          </cell>
          <cell r="HR477">
            <v>7.9999978863654064E-11</v>
          </cell>
          <cell r="HS477">
            <v>-2.0947379999997073E-5</v>
          </cell>
          <cell r="HT477">
            <v>2.0024299999997497E-5</v>
          </cell>
          <cell r="HU477">
            <v>-2.3925350000002232E-5</v>
          </cell>
          <cell r="HV477">
            <v>-3.6030939999999109E-5</v>
          </cell>
          <cell r="HW477">
            <v>6.087938000000348E-5</v>
          </cell>
          <cell r="HX477">
            <v>-1.7845000000009381E-6</v>
          </cell>
          <cell r="HY477">
            <v>2.0436209999996971E-5</v>
          </cell>
          <cell r="HZ477">
            <v>-1.8651690000000016E-5</v>
          </cell>
          <cell r="IA477">
            <v>9.999999960041972E-12</v>
          </cell>
          <cell r="IB477">
            <v>3.7738080000002117E-5</v>
          </cell>
          <cell r="IC477">
            <v>-3.5228460000001627E-5</v>
          </cell>
          <cell r="ID477">
            <v>-2.5095799999971802E-6</v>
          </cell>
          <cell r="IE477">
            <v>-6.9999950280674739E-11</v>
          </cell>
          <cell r="IF477">
            <v>-6.1927380000000032E-5</v>
          </cell>
          <cell r="IG477">
            <v>7.6097449999992794E-5</v>
          </cell>
          <cell r="IH477">
            <v>-1.4170070000003171E-5</v>
          </cell>
          <cell r="II477">
            <v>-1.6791701000000089E-4</v>
          </cell>
          <cell r="IJ477">
            <v>1.6791698000000535E-4</v>
          </cell>
          <cell r="IK477">
            <v>-9.9999904190628541E-12</v>
          </cell>
          <cell r="IL477">
            <v>-1.1588952000000062E-4</v>
          </cell>
          <cell r="IM477">
            <v>1.158895000000007E-4</v>
          </cell>
          <cell r="IN477">
            <v>-4.9484999999852702E-7</v>
          </cell>
          <cell r="IO477">
            <v>4.9485999999848707E-7</v>
          </cell>
          <cell r="IP477">
            <v>-9.9999800107219983E-12</v>
          </cell>
          <cell r="IQ477">
            <v>-1.0000007766297614E-11</v>
          </cell>
          <cell r="IR477">
            <v>-2.000000165480742E-11</v>
          </cell>
          <cell r="IS477">
            <v>-2.9287199999963875E-6</v>
          </cell>
          <cell r="IT477">
            <v>1.9571420000003004E-5</v>
          </cell>
          <cell r="IU477">
            <v>-2.6981410000001538E-5</v>
          </cell>
          <cell r="IV477">
            <v>9.9204599999999643E-6</v>
          </cell>
          <cell r="IW477">
            <v>4.1824000000800776E-7</v>
          </cell>
          <cell r="IX477">
            <v>9.999997357956758E-12</v>
          </cell>
          <cell r="IY477">
            <v>-1.9999999920083944E-11</v>
          </cell>
          <cell r="IZ477">
            <v>-1.9999999052722206E-11</v>
          </cell>
          <cell r="JA477">
            <v>9.999999092680234E-12</v>
          </cell>
          <cell r="JB477">
            <v>-1.000000082740371E-11</v>
          </cell>
          <cell r="JC477">
            <v>2.000000165480742E-11</v>
          </cell>
          <cell r="JD477">
            <v>0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5.8179999991303522E-8</v>
          </cell>
          <cell r="G479">
            <v>3.0956299999912451E-6</v>
          </cell>
          <cell r="H479">
            <v>-3.153859999997094E-6</v>
          </cell>
          <cell r="I479">
            <v>9.999999092680234E-12</v>
          </cell>
          <cell r="J479">
            <v>-1.8160000003764054E-8</v>
          </cell>
          <cell r="K479">
            <v>7.2169869999997791E-5</v>
          </cell>
          <cell r="L479">
            <v>-1.2072873000000019E-4</v>
          </cell>
          <cell r="M479">
            <v>-1.3253779999999014E-5</v>
          </cell>
          <cell r="N479">
            <v>6.183076000000013E-5</v>
          </cell>
          <cell r="O479">
            <v>-2.0211499999998883E-6</v>
          </cell>
          <cell r="P479">
            <v>2.0211899999997285E-6</v>
          </cell>
          <cell r="Q479">
            <v>0</v>
          </cell>
          <cell r="R479">
            <v>-8.0000034374805296E-11</v>
          </cell>
          <cell r="S479">
            <v>-3.3320730000001297E-5</v>
          </cell>
          <cell r="T479">
            <v>3.3320720000003939E-5</v>
          </cell>
          <cell r="U479">
            <v>1.9999998185360468E-11</v>
          </cell>
          <cell r="V479">
            <v>-5.1154999999997175E-6</v>
          </cell>
          <cell r="W479">
            <v>5.0873200000030316E-6</v>
          </cell>
          <cell r="X479">
            <v>2.8109999997832924E-8</v>
          </cell>
          <cell r="Y479">
            <v>-9.999999092680234E-12</v>
          </cell>
          <cell r="Z479">
            <v>9.999999960041972E-12</v>
          </cell>
          <cell r="AA479">
            <v>-2.0000000787445682E-11</v>
          </cell>
          <cell r="AB479">
            <v>8.7959800000037003E-6</v>
          </cell>
          <cell r="AC479">
            <v>-8.7959700000028729E-6</v>
          </cell>
          <cell r="AD479">
            <v>-1.0000007766297614E-11</v>
          </cell>
          <cell r="AE479">
            <v>7.9999951108078449E-11</v>
          </cell>
          <cell r="AF479">
            <v>-1.000000082740371E-11</v>
          </cell>
          <cell r="AG479">
            <v>-5.4290000002510386E-8</v>
          </cell>
          <cell r="AH479">
            <v>5.4329999998881107E-8</v>
          </cell>
          <cell r="AI479">
            <v>3.4982310000000738E-5</v>
          </cell>
          <cell r="AJ479">
            <v>-3.4982310000000738E-5</v>
          </cell>
          <cell r="AK479">
            <v>-2.9999999012764178E-11</v>
          </cell>
          <cell r="AL479">
            <v>-1.0173052999999828E-4</v>
          </cell>
          <cell r="AM479">
            <v>1.1839741000000022E-4</v>
          </cell>
          <cell r="AN479">
            <v>-3.5632340000000227E-5</v>
          </cell>
          <cell r="AO479">
            <v>1.8965540000002307E-5</v>
          </cell>
          <cell r="AP479">
            <v>-1.000000082740371E-11</v>
          </cell>
          <cell r="AQ479">
            <v>9.9999938885098061E-12</v>
          </cell>
          <cell r="AR479">
            <v>4.000000330961484E-11</v>
          </cell>
          <cell r="AS479">
            <v>0</v>
          </cell>
          <cell r="AT479">
            <v>1.000000082740371E-11</v>
          </cell>
          <cell r="AU479">
            <v>0</v>
          </cell>
          <cell r="AV479">
            <v>9.999997357956758E-12</v>
          </cell>
          <cell r="AW479">
            <v>-5.3766289999999939E-5</v>
          </cell>
          <cell r="AX479">
            <v>5.3766309999994655E-5</v>
          </cell>
          <cell r="AY479">
            <v>9.999999092680234E-12</v>
          </cell>
          <cell r="AZ479">
            <v>0</v>
          </cell>
          <cell r="BA479">
            <v>0</v>
          </cell>
          <cell r="BB479">
            <v>-1.9999999920083944E-11</v>
          </cell>
          <cell r="BC479">
            <v>-9.9999938885098061E-12</v>
          </cell>
          <cell r="BD479">
            <v>1.9999994715913516E-11</v>
          </cell>
          <cell r="BE479">
            <v>-4.000000330961484E-11</v>
          </cell>
          <cell r="BF479">
            <v>0</v>
          </cell>
          <cell r="BG479">
            <v>-9.9999938885098061E-12</v>
          </cell>
          <cell r="BH479">
            <v>0</v>
          </cell>
          <cell r="BI479">
            <v>1.9999999920083944E-11</v>
          </cell>
          <cell r="BJ479">
            <v>-1.7961500000003572E-6</v>
          </cell>
          <cell r="BK479">
            <v>1.7961599999977151E-6</v>
          </cell>
          <cell r="BL479">
            <v>0</v>
          </cell>
          <cell r="BM479">
            <v>6.555861999999954E-5</v>
          </cell>
          <cell r="BN479">
            <v>-6.5558650000000288E-5</v>
          </cell>
          <cell r="BO479">
            <v>-9.9999938885098061E-12</v>
          </cell>
          <cell r="BP479">
            <v>0</v>
          </cell>
          <cell r="BQ479">
            <v>-2.0000008593701324E-11</v>
          </cell>
          <cell r="BR479">
            <v>-8.000000661922968E-11</v>
          </cell>
          <cell r="BS479">
            <v>-6.9911000000200119E-7</v>
          </cell>
          <cell r="BT479">
            <v>6.9909000000034638E-7</v>
          </cell>
          <cell r="BU479">
            <v>1.000000082740371E-11</v>
          </cell>
          <cell r="BV479">
            <v>0</v>
          </cell>
          <cell r="BW479">
            <v>3.8512300000008437E-6</v>
          </cell>
          <cell r="BX479">
            <v>-3.8512400000016711E-6</v>
          </cell>
          <cell r="BY479">
            <v>-4.2221749999999877E-5</v>
          </cell>
          <cell r="BZ479">
            <v>4.4892799999996305E-6</v>
          </cell>
          <cell r="CA479">
            <v>3.7732410000000487E-5</v>
          </cell>
          <cell r="CB479">
            <v>0</v>
          </cell>
          <cell r="CC479">
            <v>-1.000000082740371E-11</v>
          </cell>
          <cell r="CD479">
            <v>1.000000082740371E-11</v>
          </cell>
          <cell r="CE479">
            <v>-2.000000165480742E-11</v>
          </cell>
          <cell r="CF479">
            <v>-9.1760590000000003E-5</v>
          </cell>
          <cell r="CG479">
            <v>9.1760589999993064E-5</v>
          </cell>
          <cell r="CH479">
            <v>-9.999997357956758E-12</v>
          </cell>
          <cell r="CI479">
            <v>1.1074981999999872E-4</v>
          </cell>
          <cell r="CJ479">
            <v>-1.1074982999999955E-4</v>
          </cell>
          <cell r="CK479">
            <v>-9.999999092680234E-12</v>
          </cell>
          <cell r="CL479">
            <v>0</v>
          </cell>
          <cell r="CM479">
            <v>-2.9999999446445047E-11</v>
          </cell>
          <cell r="CN479">
            <v>0</v>
          </cell>
          <cell r="CO479">
            <v>1.000000082740371E-11</v>
          </cell>
          <cell r="CP479">
            <v>0</v>
          </cell>
          <cell r="CQ479">
            <v>2.9999988604423322E-11</v>
          </cell>
          <cell r="CR479">
            <v>3.9999947798463609E-11</v>
          </cell>
          <cell r="CS479">
            <v>1.8185350000005096E-5</v>
          </cell>
          <cell r="CT479">
            <v>-8.6994600000042666E-6</v>
          </cell>
          <cell r="CU479">
            <v>-9.4858900000008295E-6</v>
          </cell>
          <cell r="CV479">
            <v>0</v>
          </cell>
          <cell r="CW479">
            <v>1.9999996450636992E-11</v>
          </cell>
          <cell r="CX479">
            <v>3.4527000000381114E-7</v>
          </cell>
          <cell r="CY479">
            <v>3.0388369999998638E-5</v>
          </cell>
          <cell r="CZ479">
            <v>-3.0733609999999967E-5</v>
          </cell>
          <cell r="DA479">
            <v>0</v>
          </cell>
          <cell r="DB479">
            <v>-4.7323279999997303E-5</v>
          </cell>
          <cell r="DC479">
            <v>4.7323280000004242E-5</v>
          </cell>
          <cell r="DD479">
            <v>-1.000000082740371E-11</v>
          </cell>
          <cell r="DE479">
            <v>-4.000000330961484E-11</v>
          </cell>
          <cell r="DF479">
            <v>-1.6674819999999702E-5</v>
          </cell>
          <cell r="DG479">
            <v>1.6674830000000529E-5</v>
          </cell>
          <cell r="DH479">
            <v>0</v>
          </cell>
          <cell r="DI479">
            <v>-3.7304869999997547E-5</v>
          </cell>
          <cell r="DJ479">
            <v>3.7304899999998295E-5</v>
          </cell>
          <cell r="DK479">
            <v>4.8348300000000677E-5</v>
          </cell>
          <cell r="DL479">
            <v>-4.8348330000001424E-5</v>
          </cell>
          <cell r="DM479">
            <v>-1.4991750000001129E-5</v>
          </cell>
          <cell r="DN479">
            <v>1.4991720000000382E-5</v>
          </cell>
          <cell r="DO479">
            <v>9.999997357956758E-12</v>
          </cell>
          <cell r="DP479">
            <v>-3.000000248221113E-11</v>
          </cell>
          <cell r="DQ479">
            <v>0</v>
          </cell>
          <cell r="DR479">
            <v>-3.000000248221113E-11</v>
          </cell>
          <cell r="DS479">
            <v>0</v>
          </cell>
          <cell r="DT479">
            <v>1.0000007766297614E-11</v>
          </cell>
          <cell r="DU479">
            <v>3.0000005951658082E-11</v>
          </cell>
          <cell r="DV479">
            <v>0</v>
          </cell>
          <cell r="DW479">
            <v>0</v>
          </cell>
          <cell r="DX479">
            <v>-8.4100200000006287E-5</v>
          </cell>
          <cell r="DY479">
            <v>8.4100159999997773E-5</v>
          </cell>
          <cell r="DZ479">
            <v>-9.999999960041972E-12</v>
          </cell>
          <cell r="EA479">
            <v>0</v>
          </cell>
          <cell r="EB479">
            <v>0</v>
          </cell>
          <cell r="EC479">
            <v>0</v>
          </cell>
          <cell r="ED479">
            <v>-2.000000165480742E-11</v>
          </cell>
          <cell r="EE479">
            <v>3.0000057993362361E-11</v>
          </cell>
          <cell r="EF479">
            <v>2.0000008593701324E-11</v>
          </cell>
          <cell r="EG479">
            <v>2.0000008593701324E-11</v>
          </cell>
          <cell r="EH479">
            <v>-9.9999938885098061E-12</v>
          </cell>
          <cell r="EI479">
            <v>0</v>
          </cell>
          <cell r="EJ479">
            <v>-1.6157620000003745E-5</v>
          </cell>
          <cell r="EK479">
            <v>1.6157619999996806E-5</v>
          </cell>
          <cell r="EL479">
            <v>1.9999999920083944E-11</v>
          </cell>
          <cell r="EM479">
            <v>0</v>
          </cell>
          <cell r="EN479">
            <v>-1.000000082740371E-11</v>
          </cell>
          <cell r="EO479">
            <v>-1.000000082740371E-11</v>
          </cell>
          <cell r="EP479">
            <v>0</v>
          </cell>
          <cell r="EQ479">
            <v>0</v>
          </cell>
          <cell r="ER479">
            <v>-4.9999976381442934E-11</v>
          </cell>
          <cell r="ES479">
            <v>-1.9667969999994511E-5</v>
          </cell>
          <cell r="ET479">
            <v>2.175927000000466E-5</v>
          </cell>
          <cell r="EU479">
            <v>-2.509590000001477E-6</v>
          </cell>
          <cell r="EV479">
            <v>4.1825000000016155E-7</v>
          </cell>
          <cell r="EW479">
            <v>0</v>
          </cell>
          <cell r="EX479">
            <v>-4.1782569999999214E-5</v>
          </cell>
          <cell r="EY479">
            <v>1.2567827000000038E-4</v>
          </cell>
          <cell r="EZ479">
            <v>-8.4241710000000289E-5</v>
          </cell>
          <cell r="FA479">
            <v>3.4601999999973009E-7</v>
          </cell>
          <cell r="FB479">
            <v>-8.6539000000024346E-7</v>
          </cell>
          <cell r="FC479">
            <v>8.6537000000552755E-7</v>
          </cell>
          <cell r="FD479">
            <v>0</v>
          </cell>
          <cell r="FE479">
            <v>2.0000029410383036E-11</v>
          </cell>
          <cell r="FF479">
            <v>6.0099999994039921E-8</v>
          </cell>
          <cell r="FG479">
            <v>-6.0099999997509368E-8</v>
          </cell>
          <cell r="FH479">
            <v>-1.000000082740371E-11</v>
          </cell>
          <cell r="FI479">
            <v>-1.7519999999382474E-8</v>
          </cell>
          <cell r="FJ479">
            <v>1.7520000001117197E-8</v>
          </cell>
          <cell r="FK479">
            <v>1.0000004296850662E-11</v>
          </cell>
          <cell r="FL479">
            <v>3.6995490000000381E-5</v>
          </cell>
          <cell r="FM479">
            <v>-3.6995519999999393E-5</v>
          </cell>
          <cell r="FN479">
            <v>0</v>
          </cell>
          <cell r="FO479">
            <v>-1.4672800000004038E-5</v>
          </cell>
          <cell r="FP479">
            <v>1.4672840000000409E-5</v>
          </cell>
          <cell r="FQ479">
            <v>1.000000082740371E-11</v>
          </cell>
          <cell r="FR479">
            <v>5.000000413701855E-11</v>
          </cell>
          <cell r="FS479">
            <v>5.2844759999989832E-5</v>
          </cell>
          <cell r="FT479">
            <v>-5.2844769999997598E-5</v>
          </cell>
          <cell r="FU479">
            <v>1.0000007766297614E-11</v>
          </cell>
          <cell r="FV479">
            <v>-4.3309999999546767E-8</v>
          </cell>
          <cell r="FW479">
            <v>4.332000000037417E-8</v>
          </cell>
          <cell r="FX479">
            <v>2.1446649999999623E-5</v>
          </cell>
          <cell r="FY479">
            <v>-2.1446630000003172E-5</v>
          </cell>
          <cell r="FZ479">
            <v>2.0000000787445682E-11</v>
          </cell>
          <cell r="GA479">
            <v>-9.999999092680234E-12</v>
          </cell>
          <cell r="GB479">
            <v>0</v>
          </cell>
          <cell r="GC479">
            <v>0</v>
          </cell>
          <cell r="GD479">
            <v>1.0000007766297614E-11</v>
          </cell>
          <cell r="GE479">
            <v>-6.0000060475573491E-11</v>
          </cell>
          <cell r="GF479">
            <v>-4.3483000000676952E-7</v>
          </cell>
          <cell r="GG479">
            <v>4.3479999999040952E-7</v>
          </cell>
          <cell r="GH479">
            <v>0</v>
          </cell>
          <cell r="GI479">
            <v>-1.2291999999976266E-6</v>
          </cell>
          <cell r="GJ479">
            <v>1.2292100000019235E-6</v>
          </cell>
          <cell r="GK479">
            <v>-3.9999999840167888E-11</v>
          </cell>
          <cell r="GL479">
            <v>9.999997357956758E-12</v>
          </cell>
          <cell r="GM479">
            <v>-1.9999999920083944E-11</v>
          </cell>
          <cell r="GN479">
            <v>-2.1019799999995661E-6</v>
          </cell>
          <cell r="GO479">
            <v>2.1019899999960567E-6</v>
          </cell>
          <cell r="GP479">
            <v>0</v>
          </cell>
          <cell r="GQ479">
            <v>0</v>
          </cell>
          <cell r="GR479">
            <v>5.000000413701855E-11</v>
          </cell>
          <cell r="GS479">
            <v>5.1280479999998851E-5</v>
          </cell>
          <cell r="GT479">
            <v>-5.1280470000004963E-5</v>
          </cell>
          <cell r="GU479">
            <v>1.0000004296850662E-11</v>
          </cell>
          <cell r="GV479">
            <v>0</v>
          </cell>
          <cell r="GW479">
            <v>2.9999999012764178E-11</v>
          </cell>
          <cell r="GX479">
            <v>-1.1010359999999095E-5</v>
          </cell>
          <cell r="GY479">
            <v>1.101038000000075E-5</v>
          </cell>
          <cell r="GZ479">
            <v>-2.8290600000003933E-6</v>
          </cell>
          <cell r="HA479">
            <v>2.8290699999999197E-6</v>
          </cell>
          <cell r="HB479">
            <v>-1.9999998185360468E-11</v>
          </cell>
          <cell r="HC479">
            <v>-1.000000082740371E-11</v>
          </cell>
          <cell r="HD479">
            <v>0</v>
          </cell>
          <cell r="HE479">
            <v>2.9999974726635514E-11</v>
          </cell>
          <cell r="HF479">
            <v>-2.5276960000007731E-5</v>
          </cell>
          <cell r="HG479">
            <v>2.599751000000039E-5</v>
          </cell>
          <cell r="HH479">
            <v>3.3721999999694607E-7</v>
          </cell>
          <cell r="HI479">
            <v>-1.0577100000002532E-6</v>
          </cell>
          <cell r="HJ479">
            <v>1.000000082740371E-11</v>
          </cell>
          <cell r="HK479">
            <v>-5.1186619999999197E-5</v>
          </cell>
          <cell r="HL479">
            <v>5.1186570000000264E-5</v>
          </cell>
          <cell r="HM479">
            <v>3.0515540000000067E-5</v>
          </cell>
          <cell r="HN479">
            <v>-3.0515539999999633E-5</v>
          </cell>
          <cell r="HO479">
            <v>0</v>
          </cell>
          <cell r="HP479">
            <v>-6.5950000002756859E-8</v>
          </cell>
          <cell r="HQ479">
            <v>6.5959999996645369E-8</v>
          </cell>
          <cell r="HR479">
            <v>0</v>
          </cell>
          <cell r="HS479">
            <v>-2.8965399999993785E-5</v>
          </cell>
          <cell r="HT479">
            <v>2.8965400000000724E-5</v>
          </cell>
          <cell r="HU479">
            <v>1.1686260000001031E-5</v>
          </cell>
          <cell r="HV479">
            <v>5.3960119999998252E-5</v>
          </cell>
          <cell r="HW479">
            <v>-8.7165240000002669E-5</v>
          </cell>
          <cell r="HX479">
            <v>2.1518879999999838E-5</v>
          </cell>
          <cell r="HY479">
            <v>2.4530120000000426E-5</v>
          </cell>
          <cell r="HZ479">
            <v>-1.068845999999948E-5</v>
          </cell>
          <cell r="IA479">
            <v>-1.3841680000000432E-5</v>
          </cell>
          <cell r="IB479">
            <v>-9.999997357956758E-12</v>
          </cell>
          <cell r="IC479">
            <v>1.4274769999982062E-5</v>
          </cell>
          <cell r="ID479">
            <v>-1.4274759999995112E-5</v>
          </cell>
          <cell r="IE479">
            <v>4.9999976381442934E-11</v>
          </cell>
          <cell r="IF479">
            <v>2.4824079999995891E-5</v>
          </cell>
          <cell r="IG479">
            <v>-2.4824099999997545E-5</v>
          </cell>
          <cell r="IH479">
            <v>2.000000165480742E-11</v>
          </cell>
          <cell r="II479">
            <v>1.5412999999998844E-5</v>
          </cell>
          <cell r="IJ479">
            <v>-1.5413000000002314E-5</v>
          </cell>
          <cell r="IK479">
            <v>0</v>
          </cell>
          <cell r="IL479">
            <v>1.5784450000000394E-5</v>
          </cell>
          <cell r="IM479">
            <v>-1.5784449999999527E-5</v>
          </cell>
          <cell r="IN479">
            <v>-3.1194000000081545E-7</v>
          </cell>
          <cell r="IO479">
            <v>3.1198000000065562E-7</v>
          </cell>
          <cell r="IP479">
            <v>0</v>
          </cell>
          <cell r="IQ479">
            <v>1.000000082740371E-11</v>
          </cell>
          <cell r="IR479">
            <v>-6.000000496442226E-11</v>
          </cell>
          <cell r="IS479">
            <v>2.7277099999972743E-6</v>
          </cell>
          <cell r="IT479">
            <v>-2.7277099999972743E-6</v>
          </cell>
          <cell r="IU479">
            <v>1.6533000000290565E-7</v>
          </cell>
          <cell r="IV479">
            <v>-5.8363999999935801E-7</v>
          </cell>
          <cell r="IW479">
            <v>4.1826999999487746E-7</v>
          </cell>
          <cell r="IX479">
            <v>1.0000004296850662E-11</v>
          </cell>
          <cell r="IY479">
            <v>0</v>
          </cell>
          <cell r="IZ479">
            <v>-9.999999960041972E-12</v>
          </cell>
          <cell r="JA479">
            <v>1.000000082740371E-11</v>
          </cell>
          <cell r="JB479">
            <v>2.000000165480742E-11</v>
          </cell>
          <cell r="JC479">
            <v>-2.9999995543317226E-11</v>
          </cell>
          <cell r="JD479">
            <v>-1.9999994715913516E-11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5.2963900000028985E-6</v>
          </cell>
          <cell r="G505">
            <v>-3.7644100000025493E-6</v>
          </cell>
          <cell r="H505">
            <v>2.7329200000016096E-6</v>
          </cell>
          <cell r="I505">
            <v>2.5977000000024231E-7</v>
          </cell>
          <cell r="J505">
            <v>-2.0856000000277208E-7</v>
          </cell>
          <cell r="K505">
            <v>-6.8559399999945647E-6</v>
          </cell>
          <cell r="L505">
            <v>4.3066000000001325E-6</v>
          </cell>
          <cell r="M505">
            <v>-9.5686800000022165E-6</v>
          </cell>
          <cell r="N505">
            <v>2.3728520000008968E-5</v>
          </cell>
          <cell r="O505">
            <v>-2.7501000000179632E-7</v>
          </cell>
          <cell r="P505">
            <v>-1.3876499999967984E-6</v>
          </cell>
          <cell r="Q505">
            <v>-1.3624300000056322E-6</v>
          </cell>
          <cell r="R505">
            <v>-4.6793660000044035E-5</v>
          </cell>
          <cell r="S505">
            <v>-2.6420899999976544E-6</v>
          </cell>
          <cell r="T505">
            <v>2.2454599999978397E-6</v>
          </cell>
          <cell r="U505">
            <v>-1.8035750000006123E-5</v>
          </cell>
          <cell r="V505">
            <v>-1.473686999999349E-5</v>
          </cell>
          <cell r="W505">
            <v>1.3462400000018027E-6</v>
          </cell>
          <cell r="X505">
            <v>-2.6152800000033005E-6</v>
          </cell>
          <cell r="Y505">
            <v>-3.2005610000000045E-5</v>
          </cell>
          <cell r="Z505">
            <v>-2.3345999999174749E-7</v>
          </cell>
          <cell r="AA505">
            <v>1.1620960000000014E-5</v>
          </cell>
          <cell r="AB505">
            <v>3.1487000000038345E-6</v>
          </cell>
          <cell r="AC505">
            <v>-5.1730999999638483E-7</v>
          </cell>
          <cell r="AD505">
            <v>5.631349999996732E-6</v>
          </cell>
          <cell r="AE505">
            <v>-1.5960265999998002E-4</v>
          </cell>
          <cell r="AF505">
            <v>-2.330317999999984E-5</v>
          </cell>
          <cell r="AG505">
            <v>-3.8631399999974891E-6</v>
          </cell>
          <cell r="AH505">
            <v>3.0938500000035618E-6</v>
          </cell>
          <cell r="AI505">
            <v>0</v>
          </cell>
          <cell r="AJ505">
            <v>-1.1481780000002773E-5</v>
          </cell>
          <cell r="AK505">
            <v>-3.9686790000000027E-5</v>
          </cell>
          <cell r="AL505">
            <v>-5.1136499999993035E-6</v>
          </cell>
          <cell r="AM505">
            <v>1.1411770000000626E-5</v>
          </cell>
          <cell r="AN505">
            <v>-1.2236800000002546E-5</v>
          </cell>
          <cell r="AO505">
            <v>-3.1845090000006543E-5</v>
          </cell>
          <cell r="AP505">
            <v>-4.2589929999996279E-5</v>
          </cell>
          <cell r="AQ505">
            <v>-3.9879200000002279E-6</v>
          </cell>
          <cell r="AR505">
            <v>-3.630186999997731E-5</v>
          </cell>
          <cell r="AS505">
            <v>2.8913160000004767E-5</v>
          </cell>
          <cell r="AT505">
            <v>-4.1743000000066255E-6</v>
          </cell>
          <cell r="AU505">
            <v>-4.119830000000671E-5</v>
          </cell>
          <cell r="AV505">
            <v>-9.8489700000002622E-6</v>
          </cell>
          <cell r="AW505">
            <v>-2.2088000000003438E-6</v>
          </cell>
          <cell r="AX505">
            <v>-2.5971599999993766E-6</v>
          </cell>
          <cell r="AY505">
            <v>-7.1835859999994089E-5</v>
          </cell>
          <cell r="AZ505">
            <v>7.2123200000051568E-6</v>
          </cell>
          <cell r="BA505">
            <v>-4.647700000005861E-6</v>
          </cell>
          <cell r="BB505">
            <v>5.8643000000468959E-7</v>
          </cell>
          <cell r="BC505">
            <v>2.2074200000041233E-6</v>
          </cell>
          <cell r="BD505">
            <v>6.1289890000006814E-5</v>
          </cell>
          <cell r="BE505">
            <v>-1.0390141999994107E-4</v>
          </cell>
          <cell r="BF505">
            <v>4.180800000017082E-7</v>
          </cell>
          <cell r="BG505">
            <v>7.9000000000051251E-8</v>
          </cell>
          <cell r="BH505">
            <v>-6.5252299999984942E-6</v>
          </cell>
          <cell r="BI505">
            <v>0</v>
          </cell>
          <cell r="BJ505">
            <v>-1.3929700000005207E-5</v>
          </cell>
          <cell r="BK505">
            <v>-3.0858420000001718E-5</v>
          </cell>
          <cell r="BL505">
            <v>-1.3612499999999389E-5</v>
          </cell>
          <cell r="BM505">
            <v>-2.4667200000001721E-6</v>
          </cell>
          <cell r="BN505">
            <v>-3.940799999969935E-7</v>
          </cell>
          <cell r="BO505">
            <v>-3.0430819999999886E-5</v>
          </cell>
          <cell r="BP505">
            <v>2.3425000000507068E-7</v>
          </cell>
          <cell r="BQ505">
            <v>-6.4152800000015497E-6</v>
          </cell>
          <cell r="BR505">
            <v>-4.6894780000028558E-5</v>
          </cell>
          <cell r="BS505">
            <v>-1.000000082740371E-11</v>
          </cell>
          <cell r="BT505">
            <v>-2.000000165480742E-11</v>
          </cell>
          <cell r="BU505">
            <v>1.1247400000004293E-6</v>
          </cell>
          <cell r="BV505">
            <v>0</v>
          </cell>
          <cell r="BW505">
            <v>0</v>
          </cell>
          <cell r="BX505">
            <v>3.8512300000008437E-6</v>
          </cell>
          <cell r="BY505">
            <v>-1.7436600000045321E-6</v>
          </cell>
          <cell r="BZ505">
            <v>-9.69685000000442E-6</v>
          </cell>
          <cell r="CA505">
            <v>-4.0222270000001004E-5</v>
          </cell>
          <cell r="CB505">
            <v>0</v>
          </cell>
          <cell r="CC505">
            <v>2.000000165480742E-11</v>
          </cell>
          <cell r="CD505">
            <v>-2.0795999999476122E-7</v>
          </cell>
          <cell r="CE505">
            <v>1.7944190000007687E-5</v>
          </cell>
          <cell r="CF505">
            <v>-5.2539999999962061E-8</v>
          </cell>
          <cell r="CG505">
            <v>0</v>
          </cell>
          <cell r="CH505">
            <v>1.9999998185360468E-11</v>
          </cell>
          <cell r="CI505">
            <v>1.000000082740371E-11</v>
          </cell>
          <cell r="CJ505">
            <v>-6.0281300000020188E-6</v>
          </cell>
          <cell r="CK505">
            <v>-1.000000082740371E-11</v>
          </cell>
          <cell r="CL505">
            <v>-1.6060790000008152E-5</v>
          </cell>
          <cell r="CM505">
            <v>-9.3126799999981857E-6</v>
          </cell>
          <cell r="CN505">
            <v>5.1484500000024969E-6</v>
          </cell>
          <cell r="CO505">
            <v>-3.3411099999956784E-6</v>
          </cell>
          <cell r="CP505">
            <v>1.8042499999974815E-6</v>
          </cell>
          <cell r="CQ505">
            <v>4.5786719999999642E-5</v>
          </cell>
          <cell r="CR505">
            <v>-7.3300579999990845E-5</v>
          </cell>
          <cell r="CS505">
            <v>-1.000000082740371E-11</v>
          </cell>
          <cell r="CT505">
            <v>-1.6230799999988887E-6</v>
          </cell>
          <cell r="CU505">
            <v>0</v>
          </cell>
          <cell r="CV505">
            <v>0</v>
          </cell>
          <cell r="CW505">
            <v>0</v>
          </cell>
          <cell r="CX505">
            <v>3.9500000000025626E-7</v>
          </cell>
          <cell r="CY505">
            <v>6.9051000000514007E-7</v>
          </cell>
          <cell r="CZ505">
            <v>-5.8276310000000831E-5</v>
          </cell>
          <cell r="DA505">
            <v>1.4640010000000619E-5</v>
          </cell>
          <cell r="DB505">
            <v>-5.8444200000014324E-6</v>
          </cell>
          <cell r="DC505">
            <v>6.3932700000088327E-6</v>
          </cell>
          <cell r="DD505">
            <v>-2.9675549999993306E-5</v>
          </cell>
          <cell r="DE505">
            <v>-1.0592059999980918E-5</v>
          </cell>
          <cell r="DF505">
            <v>-1.000000082740371E-11</v>
          </cell>
          <cell r="DG505">
            <v>0</v>
          </cell>
          <cell r="DH505">
            <v>2.6050610000005053E-5</v>
          </cell>
          <cell r="DI505">
            <v>-2.032237000000256E-5</v>
          </cell>
          <cell r="DJ505">
            <v>0</v>
          </cell>
          <cell r="DK505">
            <v>0</v>
          </cell>
          <cell r="DL505">
            <v>8.2435999999852516E-7</v>
          </cell>
          <cell r="DM505">
            <v>-6.9768400000023989E-6</v>
          </cell>
          <cell r="DN505">
            <v>-3.7015000000154008E-7</v>
          </cell>
          <cell r="DO505">
            <v>0</v>
          </cell>
          <cell r="DP505">
            <v>2.5504199999970556E-6</v>
          </cell>
          <cell r="DQ505">
            <v>-1.2348080000008921E-5</v>
          </cell>
          <cell r="DR505">
            <v>-4.7305009999998315E-5</v>
          </cell>
          <cell r="DS505">
            <v>-5.0202699999998129E-5</v>
          </cell>
          <cell r="DT505">
            <v>-9.999997357956758E-12</v>
          </cell>
          <cell r="DU505">
            <v>3.1789799999973334E-6</v>
          </cell>
          <cell r="DV505">
            <v>-2.0000008593701324E-11</v>
          </cell>
          <cell r="DW505">
            <v>-2.7480699999991864E-6</v>
          </cell>
          <cell r="DX505">
            <v>0</v>
          </cell>
          <cell r="DY505">
            <v>1.9848500000009539E-6</v>
          </cell>
          <cell r="DZ505">
            <v>3.3921999999936281E-7</v>
          </cell>
          <cell r="EA505">
            <v>-1.4192900000022102E-6</v>
          </cell>
          <cell r="EB505">
            <v>-1.054059999998358E-6</v>
          </cell>
          <cell r="EC505">
            <v>-1.000000082740371E-11</v>
          </cell>
          <cell r="ED505">
            <v>2.6161000000017587E-6</v>
          </cell>
          <cell r="EE505">
            <v>-3.2353710000043723E-5</v>
          </cell>
          <cell r="EF505">
            <v>-7.2271399999997155E-6</v>
          </cell>
          <cell r="EG505">
            <v>-1.1767119999998854E-5</v>
          </cell>
          <cell r="EH505">
            <v>-1.1678699999989606E-6</v>
          </cell>
          <cell r="EI505">
            <v>0</v>
          </cell>
          <cell r="EJ505">
            <v>0</v>
          </cell>
          <cell r="EK505">
            <v>0</v>
          </cell>
          <cell r="EL505">
            <v>-1.0484000000018923E-6</v>
          </cell>
          <cell r="EM505">
            <v>8.3652000000544735E-7</v>
          </cell>
          <cell r="EN505">
            <v>-2.760439999999198E-6</v>
          </cell>
          <cell r="EO505">
            <v>0</v>
          </cell>
          <cell r="EP505">
            <v>1.13122999999965E-6</v>
          </cell>
          <cell r="EQ505">
            <v>-1.0350490000001628E-5</v>
          </cell>
          <cell r="ER505">
            <v>-4.6641399999935995E-5</v>
          </cell>
          <cell r="ES505">
            <v>1.368790000004505E-6</v>
          </cell>
          <cell r="ET505">
            <v>-1.9999998185360468E-11</v>
          </cell>
          <cell r="EU505">
            <v>1.0000004296850662E-11</v>
          </cell>
          <cell r="EV505">
            <v>0</v>
          </cell>
          <cell r="EW505">
            <v>0</v>
          </cell>
          <cell r="EX505">
            <v>-2.2420130000002508E-5</v>
          </cell>
          <cell r="EY505">
            <v>6.9841499999966083E-6</v>
          </cell>
          <cell r="EZ505">
            <v>-1.000000082740371E-11</v>
          </cell>
          <cell r="FA505">
            <v>0</v>
          </cell>
          <cell r="FB505">
            <v>4.5884400000015257E-6</v>
          </cell>
          <cell r="FC505">
            <v>5.3727800000125114E-6</v>
          </cell>
          <cell r="FD505">
            <v>-4.2535409999995555E-5</v>
          </cell>
          <cell r="FE505">
            <v>-6.8554280000021617E-5</v>
          </cell>
          <cell r="FF505">
            <v>-4.5491600000092947E-6</v>
          </cell>
          <cell r="FG505">
            <v>0</v>
          </cell>
          <cell r="FH505">
            <v>0</v>
          </cell>
          <cell r="FI505">
            <v>0</v>
          </cell>
          <cell r="FJ505">
            <v>9.999997357956758E-12</v>
          </cell>
          <cell r="FK505">
            <v>1.935053000000006E-5</v>
          </cell>
          <cell r="FL505">
            <v>8.086800000056682E-7</v>
          </cell>
          <cell r="FM505">
            <v>3.8117500000059423E-6</v>
          </cell>
          <cell r="FN505">
            <v>3.0603000000101188E-7</v>
          </cell>
          <cell r="FO505">
            <v>-1.8379230000000607E-5</v>
          </cell>
          <cell r="FP505">
            <v>5.1726999999966716E-6</v>
          </cell>
          <cell r="FQ505">
            <v>-7.507559000000108E-5</v>
          </cell>
          <cell r="FR505">
            <v>-8.2486620000044031E-5</v>
          </cell>
          <cell r="FS505">
            <v>-7.590820999999956E-5</v>
          </cell>
          <cell r="FT505">
            <v>-3.852089999999142E-6</v>
          </cell>
          <cell r="FU505">
            <v>-1.9999998185360468E-11</v>
          </cell>
          <cell r="FV505">
            <v>-1.3064760000000564E-5</v>
          </cell>
          <cell r="FW505">
            <v>0</v>
          </cell>
          <cell r="FX505">
            <v>0</v>
          </cell>
          <cell r="FY505">
            <v>1.3414260000000483E-5</v>
          </cell>
          <cell r="FZ505">
            <v>-1.9961800000002639E-5</v>
          </cell>
          <cell r="GA505">
            <v>0</v>
          </cell>
          <cell r="GB505">
            <v>1.4983100000004468E-6</v>
          </cell>
          <cell r="GC505">
            <v>0</v>
          </cell>
          <cell r="GD505">
            <v>1.5387690000003701E-5</v>
          </cell>
          <cell r="GE505">
            <v>5.893092999997851E-5</v>
          </cell>
          <cell r="GF505">
            <v>-2.7341739999998949E-5</v>
          </cell>
          <cell r="GG505">
            <v>-1.9207560000001483E-5</v>
          </cell>
          <cell r="GH505">
            <v>0</v>
          </cell>
          <cell r="GI505">
            <v>0</v>
          </cell>
          <cell r="GJ505">
            <v>9.999997357956758E-12</v>
          </cell>
          <cell r="GK505">
            <v>0</v>
          </cell>
          <cell r="GL505">
            <v>0</v>
          </cell>
          <cell r="GM505">
            <v>0</v>
          </cell>
          <cell r="GN505">
            <v>0</v>
          </cell>
          <cell r="GO505">
            <v>0</v>
          </cell>
          <cell r="GP505">
            <v>3.2405000000013118E-7</v>
          </cell>
          <cell r="GQ505">
            <v>1.051561699999988E-4</v>
          </cell>
          <cell r="GR505">
            <v>-5.3116129999974948E-5</v>
          </cell>
          <cell r="GS505">
            <v>-3.9782620000001351E-5</v>
          </cell>
          <cell r="GT505">
            <v>-1.0007879999999331E-5</v>
          </cell>
          <cell r="GU505">
            <v>-3.2027050000001112E-5</v>
          </cell>
          <cell r="GV505">
            <v>0</v>
          </cell>
          <cell r="GW505">
            <v>0</v>
          </cell>
          <cell r="GX505">
            <v>0</v>
          </cell>
          <cell r="GY505">
            <v>0</v>
          </cell>
          <cell r="GZ505">
            <v>-1.000000082740371E-11</v>
          </cell>
          <cell r="HA505">
            <v>0</v>
          </cell>
          <cell r="HB505">
            <v>0</v>
          </cell>
          <cell r="HC505">
            <v>-1.478080000002352E-6</v>
          </cell>
          <cell r="HD505">
            <v>3.0179509999998799E-5</v>
          </cell>
          <cell r="HE505">
            <v>-3.9036109999945889E-5</v>
          </cell>
          <cell r="HF505">
            <v>-5.4600600000037636E-6</v>
          </cell>
          <cell r="HG505">
            <v>2.2675669999996234E-5</v>
          </cell>
          <cell r="HH505">
            <v>-1.000000082740371E-11</v>
          </cell>
          <cell r="HI505">
            <v>-1.4597519999999531E-5</v>
          </cell>
          <cell r="HJ505">
            <v>-1.0446279999999641E-5</v>
          </cell>
          <cell r="HK505">
            <v>0</v>
          </cell>
          <cell r="HL505">
            <v>0</v>
          </cell>
          <cell r="HM505">
            <v>3.2784800000004721E-6</v>
          </cell>
          <cell r="HN505">
            <v>0</v>
          </cell>
          <cell r="HO505">
            <v>0</v>
          </cell>
          <cell r="HP505">
            <v>0</v>
          </cell>
          <cell r="HQ505">
            <v>-3.4486390000001282E-5</v>
          </cell>
          <cell r="HR505">
            <v>2.1138990000058033E-5</v>
          </cell>
          <cell r="HS505">
            <v>5.1159330000001557E-5</v>
          </cell>
          <cell r="HT505">
            <v>-2.8821220000002645E-5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-1.000000082740371E-11</v>
          </cell>
          <cell r="IA505">
            <v>-9.999997357956758E-12</v>
          </cell>
          <cell r="IB505">
            <v>0</v>
          </cell>
          <cell r="IC505">
            <v>-2.28506000000267E-6</v>
          </cell>
          <cell r="ID505">
            <v>1.0859599999975267E-6</v>
          </cell>
          <cell r="IE505">
            <v>4.8419150000034161E-5</v>
          </cell>
          <cell r="IF505">
            <v>1.1253500000023287E-6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>
            <v>-6.0794899999980223E-6</v>
          </cell>
          <cell r="IP505">
            <v>5.2878879999995743E-5</v>
          </cell>
          <cell r="IQ505">
            <v>4.9440999999941782E-7</v>
          </cell>
          <cell r="IR505">
            <v>-2.6806860000005983E-5</v>
          </cell>
          <cell r="IS505">
            <v>-2.734729999998714E-6</v>
          </cell>
          <cell r="IT505">
            <v>8.0340599999985385E-6</v>
          </cell>
          <cell r="IU505">
            <v>0</v>
          </cell>
          <cell r="IV505">
            <v>-4.5986600000005873E-6</v>
          </cell>
          <cell r="IW505">
            <v>0</v>
          </cell>
          <cell r="IX505">
            <v>0</v>
          </cell>
          <cell r="IY505">
            <v>0</v>
          </cell>
          <cell r="IZ505">
            <v>-1.000000082740371E-11</v>
          </cell>
          <cell r="JA505">
            <v>0</v>
          </cell>
          <cell r="JB505">
            <v>0</v>
          </cell>
          <cell r="JC505">
            <v>-4.8383499999977986E-6</v>
          </cell>
          <cell r="JD505">
            <v>-2.2669169999996186E-5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-7.4241999997726182E-7</v>
          </cell>
          <cell r="G514">
            <v>5.6510600000003741E-6</v>
          </cell>
          <cell r="H514">
            <v>-6.4375000000116422E-7</v>
          </cell>
          <cell r="I514">
            <v>2.5976999998289507E-7</v>
          </cell>
          <cell r="J514">
            <v>-3.4699000003857172E-7</v>
          </cell>
          <cell r="K514">
            <v>-1.544872999999225E-5</v>
          </cell>
          <cell r="L514">
            <v>1.1457749999999045E-5</v>
          </cell>
          <cell r="M514">
            <v>-1.8347479999986094E-5</v>
          </cell>
          <cell r="N514">
            <v>3.4087330000015514E-5</v>
          </cell>
          <cell r="O514">
            <v>1.9349779999983108E-5</v>
          </cell>
          <cell r="P514">
            <v>-2.1595929999979058E-5</v>
          </cell>
          <cell r="Q514">
            <v>-7.7897000000382022E-7</v>
          </cell>
          <cell r="R514">
            <v>-4.6793799999722552E-5</v>
          </cell>
          <cell r="S514">
            <v>7.1227400000040131E-6</v>
          </cell>
          <cell r="T514">
            <v>-7.4604000000200177E-6</v>
          </cell>
          <cell r="U514">
            <v>-1.809471000002727E-5</v>
          </cell>
          <cell r="V514">
            <v>-2.0900260000011883E-5</v>
          </cell>
          <cell r="W514">
            <v>7.5826500000319985E-6</v>
          </cell>
          <cell r="X514">
            <v>-2.6884100000068578E-6</v>
          </cell>
          <cell r="Y514">
            <v>-3.2005630000012109E-5</v>
          </cell>
          <cell r="Z514">
            <v>-2.3346999999951379E-7</v>
          </cell>
          <cell r="AA514">
            <v>1.1620950000013064E-5</v>
          </cell>
          <cell r="AB514">
            <v>2.3483680000005447E-5</v>
          </cell>
          <cell r="AC514">
            <v>-1.4942250000010704E-5</v>
          </cell>
          <cell r="AD514">
            <v>-2.7868999999403066E-7</v>
          </cell>
          <cell r="AE514">
            <v>-1.5960256999969502E-4</v>
          </cell>
          <cell r="AF514">
            <v>1.1292300000353972E-6</v>
          </cell>
          <cell r="AG514">
            <v>-2.8349869999999555E-5</v>
          </cell>
          <cell r="AH514">
            <v>3.1481599999938492E-6</v>
          </cell>
          <cell r="AI514">
            <v>1.8915999999702393E-7</v>
          </cell>
          <cell r="AJ514">
            <v>-1.1670929999985091E-5</v>
          </cell>
          <cell r="AK514">
            <v>-3.9686809999994743E-5</v>
          </cell>
          <cell r="AL514">
            <v>-3.1217319999998772E-5</v>
          </cell>
          <cell r="AM514">
            <v>9.3632500000051522E-6</v>
          </cell>
          <cell r="AN514">
            <v>6.4437180000001537E-5</v>
          </cell>
          <cell r="AO514">
            <v>-9.5589979999977093E-5</v>
          </cell>
          <cell r="AP514">
            <v>-2.7366720000004952E-5</v>
          </cell>
          <cell r="AQ514">
            <v>-3.9879200000036974E-6</v>
          </cell>
          <cell r="AR514">
            <v>-3.6301860000031994E-5</v>
          </cell>
          <cell r="AS514">
            <v>2.8913160000004767E-5</v>
          </cell>
          <cell r="AT514">
            <v>-4.1743099999935751E-6</v>
          </cell>
          <cell r="AU514">
            <v>-4.1198329999991845E-5</v>
          </cell>
          <cell r="AV514">
            <v>-9.8489300000004221E-6</v>
          </cell>
          <cell r="AW514">
            <v>-4.6588199999753055E-6</v>
          </cell>
          <cell r="AX514">
            <v>-1.8751199999944568E-6</v>
          </cell>
          <cell r="AY514">
            <v>-7.0107860000001576E-5</v>
          </cell>
          <cell r="AZ514">
            <v>7.212300000003502E-6</v>
          </cell>
          <cell r="BA514">
            <v>-4.6477000000127999E-6</v>
          </cell>
          <cell r="BB514">
            <v>5.8642000000386219E-7</v>
          </cell>
          <cell r="BC514">
            <v>2.207440000012717E-6</v>
          </cell>
          <cell r="BD514">
            <v>6.1289890000010283E-5</v>
          </cell>
          <cell r="BE514">
            <v>-1.039014299999419E-4</v>
          </cell>
          <cell r="BF514">
            <v>4.1808000000864709E-7</v>
          </cell>
          <cell r="BG514">
            <v>7.9010000014756443E-8</v>
          </cell>
          <cell r="BH514">
            <v>-6.5200800000164705E-6</v>
          </cell>
          <cell r="BI514">
            <v>-5.109999978714086E-9</v>
          </cell>
          <cell r="BJ514">
            <v>-4.2490819999990714E-5</v>
          </cell>
          <cell r="BK514">
            <v>1.4949000000097357E-6</v>
          </cell>
          <cell r="BL514">
            <v>-1.7404679999985517E-5</v>
          </cell>
          <cell r="BM514">
            <v>-2.4241499999994032E-6</v>
          </cell>
          <cell r="BN514">
            <v>-4.3669999999496056E-7</v>
          </cell>
          <cell r="BO514">
            <v>-3.0430829999983366E-5</v>
          </cell>
          <cell r="BP514">
            <v>2.3426000000936753E-7</v>
          </cell>
          <cell r="BQ514">
            <v>-6.415310000035257E-6</v>
          </cell>
          <cell r="BR514">
            <v>-4.6894879999870298E-5</v>
          </cell>
          <cell r="BS514">
            <v>-1.4094500000005894E-5</v>
          </cell>
          <cell r="BT514">
            <v>1.6002979999985012E-5</v>
          </cell>
          <cell r="BU514">
            <v>-1.4357800000031062E-6</v>
          </cell>
          <cell r="BV514">
            <v>6.520199999915377E-7</v>
          </cell>
          <cell r="BW514">
            <v>3.8512400000190183E-6</v>
          </cell>
          <cell r="BX514">
            <v>-1.000000082740371E-11</v>
          </cell>
          <cell r="BY514">
            <v>-8.2122270000012376E-5</v>
          </cell>
          <cell r="BZ514">
            <v>7.2093070000001092E-5</v>
          </cell>
          <cell r="CA514">
            <v>-4.1633669999999179E-5</v>
          </cell>
          <cell r="CB514">
            <v>0</v>
          </cell>
          <cell r="CC514">
            <v>1.7190999999638912E-6</v>
          </cell>
          <cell r="CD514">
            <v>-1.9270599999898774E-6</v>
          </cell>
          <cell r="CE514">
            <v>1.7944189999896665E-5</v>
          </cell>
          <cell r="CF514">
            <v>5.339280999999696E-5</v>
          </cell>
          <cell r="CG514">
            <v>-3.0415620000029397E-5</v>
          </cell>
          <cell r="CH514">
            <v>-2.3029710000010972E-5</v>
          </cell>
          <cell r="CI514">
            <v>3.7574089999992122E-5</v>
          </cell>
          <cell r="CJ514">
            <v>-4.3602220000021896E-5</v>
          </cell>
          <cell r="CK514">
            <v>-3.000000248221113E-11</v>
          </cell>
          <cell r="CL514">
            <v>-1.6060780000007324E-5</v>
          </cell>
          <cell r="CM514">
            <v>-9.3126899999851354E-6</v>
          </cell>
          <cell r="CN514">
            <v>5.1484399999982E-6</v>
          </cell>
          <cell r="CO514">
            <v>-3.3410699999958382E-6</v>
          </cell>
          <cell r="CP514">
            <v>1.8042399999862457E-6</v>
          </cell>
          <cell r="CQ514">
            <v>4.5786729999997E-5</v>
          </cell>
          <cell r="CR514">
            <v>-7.3300570000212062E-5</v>
          </cell>
          <cell r="CS514">
            <v>7.7136000004029981E-7</v>
          </cell>
          <cell r="CT514">
            <v>9.431460000014491E-6</v>
          </cell>
          <cell r="CU514">
            <v>-1.1825909999985118E-5</v>
          </cell>
          <cell r="CV514">
            <v>-7.7509999973912613E-8</v>
          </cell>
          <cell r="CW514">
            <v>7.7500000000840785E-8</v>
          </cell>
          <cell r="CX514">
            <v>7.4025000001975982E-7</v>
          </cell>
          <cell r="CY514">
            <v>3.1078880000007247E-5</v>
          </cell>
          <cell r="CZ514">
            <v>-8.9009939999995513E-5</v>
          </cell>
          <cell r="DA514">
            <v>1.4640010000011028E-5</v>
          </cell>
          <cell r="DB514">
            <v>-5.4176350000004203E-5</v>
          </cell>
          <cell r="DC514">
            <v>5.4725209999967328E-5</v>
          </cell>
          <cell r="DD514">
            <v>-2.9675529999995121E-5</v>
          </cell>
          <cell r="DE514">
            <v>-1.0592099999762183E-5</v>
          </cell>
          <cell r="DF514">
            <v>-1.8291000000725255E-7</v>
          </cell>
          <cell r="DG514">
            <v>7.2289999986097087E-8</v>
          </cell>
          <cell r="DH514">
            <v>2.6254809999987083E-5</v>
          </cell>
          <cell r="DI514">
            <v>-1.3314439999967398E-5</v>
          </cell>
          <cell r="DJ514">
            <v>-7.1014800000213096E-6</v>
          </cell>
          <cell r="DK514">
            <v>-3.252178999998967E-5</v>
          </cell>
          <cell r="DL514">
            <v>3.3346109999998763E-5</v>
          </cell>
          <cell r="DM514">
            <v>6.2394099999973918E-6</v>
          </cell>
          <cell r="DN514">
            <v>-1.3586420000016863E-5</v>
          </cell>
          <cell r="DO514">
            <v>2.9999988604423322E-11</v>
          </cell>
          <cell r="DP514">
            <v>2.550379999993746E-6</v>
          </cell>
          <cell r="DQ514">
            <v>-1.2348090000002809E-5</v>
          </cell>
          <cell r="DR514">
            <v>-4.7305099999839229E-5</v>
          </cell>
          <cell r="DS514">
            <v>-5.0202700000001599E-5</v>
          </cell>
          <cell r="DT514">
            <v>-2.000000165480742E-11</v>
          </cell>
          <cell r="DU514">
            <v>3.1789999999920493E-6</v>
          </cell>
          <cell r="DV514">
            <v>-4.000000330961484E-11</v>
          </cell>
          <cell r="DW514">
            <v>-2.7480700000026559E-6</v>
          </cell>
          <cell r="DX514">
            <v>1.7630879999980253E-5</v>
          </cell>
          <cell r="DY514">
            <v>-1.5646080000014662E-5</v>
          </cell>
          <cell r="DZ514">
            <v>3.392200000063017E-7</v>
          </cell>
          <cell r="EA514">
            <v>-1.4192800000117911E-6</v>
          </cell>
          <cell r="EB514">
            <v>-1.0540699999922465E-6</v>
          </cell>
          <cell r="EC514">
            <v>-2.9999974726635514E-11</v>
          </cell>
          <cell r="ED514">
            <v>2.6160899999905229E-6</v>
          </cell>
          <cell r="EE514">
            <v>-3.2353709999988212E-5</v>
          </cell>
          <cell r="EF514">
            <v>-7.2271199999529578E-6</v>
          </cell>
          <cell r="EG514">
            <v>-1.1767110000004966E-5</v>
          </cell>
          <cell r="EH514">
            <v>-1.167899999987565E-6</v>
          </cell>
          <cell r="EI514">
            <v>3.000000248221113E-11</v>
          </cell>
          <cell r="EJ514">
            <v>3.2253299999951413E-6</v>
          </cell>
          <cell r="EK514">
            <v>-3.2253599999976235E-6</v>
          </cell>
          <cell r="EL514">
            <v>-1.0483600000055215E-6</v>
          </cell>
          <cell r="EM514">
            <v>4.1894640000011973E-5</v>
          </cell>
          <cell r="EN514">
            <v>-4.5878579999991675E-5</v>
          </cell>
          <cell r="EO514">
            <v>-3.2223430000005715E-5</v>
          </cell>
          <cell r="EP514">
            <v>3.025181999999349E-5</v>
          </cell>
          <cell r="EQ514">
            <v>-5.1876700000175191E-6</v>
          </cell>
          <cell r="ER514">
            <v>-4.6641439999994816E-5</v>
          </cell>
          <cell r="ES514">
            <v>-1.7898669999988348E-5</v>
          </cell>
          <cell r="ET514">
            <v>2.4942350000001223E-5</v>
          </cell>
          <cell r="EU514">
            <v>-6.0931499999972161E-6</v>
          </cell>
          <cell r="EV514">
            <v>4.1824999999495738E-7</v>
          </cell>
          <cell r="EW514">
            <v>-2.000000165480742E-11</v>
          </cell>
          <cell r="EX514">
            <v>-1.2758080000008221E-5</v>
          </cell>
          <cell r="EY514">
            <v>3.2326069999991103E-5</v>
          </cell>
          <cell r="EZ514">
            <v>-3.4514829999998664E-5</v>
          </cell>
          <cell r="FA514">
            <v>-4.8911000000151361E-7</v>
          </cell>
          <cell r="FB514">
            <v>1.0894300000036106E-6</v>
          </cell>
          <cell r="FC514">
            <v>1.0354420000024955E-5</v>
          </cell>
          <cell r="FD514">
            <v>-4.4018099999987292E-5</v>
          </cell>
          <cell r="FE514">
            <v>-6.8554280000077128E-5</v>
          </cell>
          <cell r="FF514">
            <v>4.3530809999997588E-5</v>
          </cell>
          <cell r="FG514">
            <v>-4.8079950000001759E-5</v>
          </cell>
          <cell r="FH514">
            <v>-5.000000413701855E-11</v>
          </cell>
          <cell r="FI514">
            <v>-1.7520000006321368E-8</v>
          </cell>
          <cell r="FJ514">
            <v>1.7529999979393196E-8</v>
          </cell>
          <cell r="FK514">
            <v>1.9350560000006012E-5</v>
          </cell>
          <cell r="FL514">
            <v>2.9766930000008074E-5</v>
          </cell>
          <cell r="FM514">
            <v>-2.5146519999998118E-5</v>
          </cell>
          <cell r="FN514">
            <v>3.0604000000183929E-7</v>
          </cell>
          <cell r="FO514">
            <v>-3.5306210000016214E-5</v>
          </cell>
          <cell r="FP514">
            <v>2.207981000004744E-5</v>
          </cell>
          <cell r="FQ514">
            <v>-7.5055710000021536E-5</v>
          </cell>
          <cell r="FR514">
            <v>-8.2486549999760683E-5</v>
          </cell>
          <cell r="FS514">
            <v>-9.271166999999525E-5</v>
          </cell>
          <cell r="FT514">
            <v>1.1600260000008134E-5</v>
          </cell>
          <cell r="FU514">
            <v>1.3511500000229493E-6</v>
          </cell>
          <cell r="FV514">
            <v>-1.310806000001663E-5</v>
          </cell>
          <cell r="FW514">
            <v>4.3290000001361406E-8</v>
          </cell>
          <cell r="FX514">
            <v>-2.9181700000047162E-6</v>
          </cell>
          <cell r="FY514">
            <v>1.6332429999994791E-5</v>
          </cell>
          <cell r="FZ514">
            <v>-1.9961800000002639E-5</v>
          </cell>
          <cell r="GA514">
            <v>-3.000000248221113E-11</v>
          </cell>
          <cell r="GB514">
            <v>1.4983299999882238E-6</v>
          </cell>
          <cell r="GC514">
            <v>1.000000082740371E-11</v>
          </cell>
          <cell r="GD514">
            <v>1.5387710000008825E-5</v>
          </cell>
          <cell r="GE514">
            <v>5.8930840000082085E-5</v>
          </cell>
          <cell r="GF514">
            <v>7.9740199999955852E-6</v>
          </cell>
          <cell r="GG514">
            <v>-5.4523350000029724E-5</v>
          </cell>
          <cell r="GH514">
            <v>-1.000000082740371E-11</v>
          </cell>
          <cell r="GI514">
            <v>-1.2291899999933298E-6</v>
          </cell>
          <cell r="GJ514">
            <v>1.2292299999966394E-6</v>
          </cell>
          <cell r="GK514">
            <v>-5.000000413701855E-11</v>
          </cell>
          <cell r="GL514">
            <v>-1.000000082740371E-11</v>
          </cell>
          <cell r="GM514">
            <v>0</v>
          </cell>
          <cell r="GN514">
            <v>-2.1019800000021682E-6</v>
          </cell>
          <cell r="GO514">
            <v>2.1019600000005134E-6</v>
          </cell>
          <cell r="GP514">
            <v>3.2403999999930377E-7</v>
          </cell>
          <cell r="GQ514">
            <v>1.0515618000001004E-4</v>
          </cell>
          <cell r="GR514">
            <v>-5.3116099999916955E-5</v>
          </cell>
          <cell r="GS514">
            <v>2.081296999997817E-5</v>
          </cell>
          <cell r="GT514">
            <v>-7.0277879999997017E-5</v>
          </cell>
          <cell r="GU514">
            <v>-3.2352629999995997E-5</v>
          </cell>
          <cell r="GV514">
            <v>-2.000000165480742E-11</v>
          </cell>
          <cell r="GW514">
            <v>3.8994949999981987E-5</v>
          </cell>
          <cell r="GX514">
            <v>-5.5577779999996246E-5</v>
          </cell>
          <cell r="GY514">
            <v>1.6582860000002864E-5</v>
          </cell>
          <cell r="GZ514">
            <v>-2.7306300000029538E-6</v>
          </cell>
          <cell r="HA514">
            <v>2.7306199999951875E-6</v>
          </cell>
          <cell r="HB514">
            <v>-1.000000082740371E-11</v>
          </cell>
          <cell r="HC514">
            <v>-1.478080000033577E-6</v>
          </cell>
          <cell r="HD514">
            <v>3.0179530000007393E-5</v>
          </cell>
          <cell r="HE514">
            <v>-3.9036080000220963E-5</v>
          </cell>
          <cell r="HF514">
            <v>-4.838590000000309E-6</v>
          </cell>
          <cell r="HG514">
            <v>2.3611300000003776E-5</v>
          </cell>
          <cell r="HH514">
            <v>-4.9933000000057515E-7</v>
          </cell>
          <cell r="HI514">
            <v>-1.5655250000010112E-5</v>
          </cell>
          <cell r="HJ514">
            <v>-1.0446309999995185E-5</v>
          </cell>
          <cell r="HK514">
            <v>-4.1719430000003443E-5</v>
          </cell>
          <cell r="HL514">
            <v>3.5319700000001342E-5</v>
          </cell>
          <cell r="HM514">
            <v>-2.7231709999998854E-5</v>
          </cell>
          <cell r="HN514">
            <v>3.690987000000423E-5</v>
          </cell>
          <cell r="HO514">
            <v>1.000000082740371E-11</v>
          </cell>
          <cell r="HP514">
            <v>-9.4445000001219803E-7</v>
          </cell>
          <cell r="HQ514">
            <v>-3.3541890000016172E-5</v>
          </cell>
          <cell r="HR514">
            <v>2.1139070000120164E-5</v>
          </cell>
          <cell r="HS514">
            <v>1.2465500000002905E-6</v>
          </cell>
          <cell r="HT514">
            <v>2.0168479999999045E-5</v>
          </cell>
          <cell r="HU514">
            <v>-1.2239090000004671E-5</v>
          </cell>
          <cell r="HV514">
            <v>1.7929180000000877E-5</v>
          </cell>
          <cell r="HW514">
            <v>-2.6285860000002659E-5</v>
          </cell>
          <cell r="HX514">
            <v>1.9734379999997165E-5</v>
          </cell>
          <cell r="HY514">
            <v>4.4966329999999999E-5</v>
          </cell>
          <cell r="HZ514">
            <v>-2.9340160000002058E-5</v>
          </cell>
          <cell r="IA514">
            <v>-1.3841679999994361E-5</v>
          </cell>
          <cell r="IB514">
            <v>3.7738070000001289E-5</v>
          </cell>
          <cell r="IC514">
            <v>-2.3238750000015296E-5</v>
          </cell>
          <cell r="ID514">
            <v>-1.5698379999984358E-5</v>
          </cell>
          <cell r="IE514">
            <v>4.8419129999865973E-5</v>
          </cell>
          <cell r="IF514">
            <v>-3.597795000001569E-5</v>
          </cell>
          <cell r="IG514">
            <v>5.1273349999977902E-5</v>
          </cell>
          <cell r="IH514">
            <v>-1.4170049999998047E-5</v>
          </cell>
          <cell r="II514">
            <v>-1.5250400999999858E-4</v>
          </cell>
          <cell r="IJ514">
            <v>1.5250398000000998E-4</v>
          </cell>
          <cell r="IK514">
            <v>-9.9999869496159022E-12</v>
          </cell>
          <cell r="IL514">
            <v>-1.0010506999999502E-4</v>
          </cell>
          <cell r="IM514">
            <v>1.0010505000000031E-4</v>
          </cell>
          <cell r="IN514">
            <v>-8.0679000000194456E-7</v>
          </cell>
          <cell r="IO514">
            <v>-5.2726499999988796E-6</v>
          </cell>
          <cell r="IP514">
            <v>5.2878869999994915E-5</v>
          </cell>
          <cell r="IQ514">
            <v>4.9440999999594837E-7</v>
          </cell>
          <cell r="IR514">
            <v>-2.6806940000012602E-5</v>
          </cell>
          <cell r="IS514">
            <v>-2.9357400000151745E-6</v>
          </cell>
          <cell r="IT514">
            <v>2.4877770000014676E-5</v>
          </cell>
          <cell r="IU514">
            <v>-2.6816080000005571E-5</v>
          </cell>
          <cell r="IV514">
            <v>4.7381600000034885E-6</v>
          </cell>
          <cell r="IW514">
            <v>8.3651000000461995E-7</v>
          </cell>
          <cell r="IX514">
            <v>1.9999987777019612E-11</v>
          </cell>
          <cell r="IY514">
            <v>-1.9999994715913516E-11</v>
          </cell>
          <cell r="IZ514">
            <v>-3.9999996370720936E-11</v>
          </cell>
          <cell r="JA514">
            <v>2.000000165480742E-11</v>
          </cell>
          <cell r="JB514">
            <v>1.000000082740371E-11</v>
          </cell>
          <cell r="JC514">
            <v>-4.8383599999812787E-6</v>
          </cell>
          <cell r="JD514">
            <v>-2.2669190000018657E-5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4.8000092789379778E-10</v>
          </cell>
          <cell r="S519">
            <v>-1.5094945600000464E-3</v>
          </cell>
          <cell r="T519">
            <v>-3.8345384800000382E-3</v>
          </cell>
          <cell r="U519">
            <v>3.8818173500000386E-3</v>
          </cell>
          <cell r="V519">
            <v>3.0373882900001092E-3</v>
          </cell>
          <cell r="W519">
            <v>-9.1369490999992919E-4</v>
          </cell>
          <cell r="X519">
            <v>-1.9686997200000222E-3</v>
          </cell>
          <cell r="Y519">
            <v>-1.3847181800001884E-3</v>
          </cell>
          <cell r="Z519">
            <v>4.8934295799999417E-3</v>
          </cell>
          <cell r="AA519">
            <v>7.7310422399999856E-3</v>
          </cell>
          <cell r="AB519">
            <v>-1.0838009759999934E-2</v>
          </cell>
          <cell r="AC519">
            <v>-1.3560644199999139E-3</v>
          </cell>
          <cell r="AD519">
            <v>2.2615430500000366E-3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4.7999293428802048E-10</v>
          </cell>
          <cell r="S528">
            <v>-1.5094945599996024E-3</v>
          </cell>
          <cell r="T528">
            <v>-3.8345384800000382E-3</v>
          </cell>
          <cell r="U528">
            <v>3.8818173499999276E-3</v>
          </cell>
          <cell r="V528">
            <v>3.0373882900001092E-3</v>
          </cell>
          <cell r="W528">
            <v>-9.1369490999992919E-4</v>
          </cell>
          <cell r="X528">
            <v>-1.9686997199999112E-3</v>
          </cell>
          <cell r="Y528">
            <v>-1.3847181800001884E-3</v>
          </cell>
          <cell r="Z528">
            <v>4.8934295800000527E-3</v>
          </cell>
          <cell r="AA528">
            <v>7.7310422399996526E-3</v>
          </cell>
          <cell r="AB528">
            <v>-1.0838009759999601E-2</v>
          </cell>
          <cell r="AC528">
            <v>-1.356064420000358E-3</v>
          </cell>
          <cell r="AD528">
            <v>2.2615430499999256E-3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0.22808521001999793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0.22808521001999993</v>
          </cell>
          <cell r="FO530">
            <v>0</v>
          </cell>
          <cell r="FP530">
            <v>0</v>
          </cell>
          <cell r="FQ530">
            <v>0</v>
          </cell>
          <cell r="FR530">
            <v>-0.13313004143999763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-0.1331300414399994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-9.873855245999863E-2</v>
          </cell>
          <cell r="GS530">
            <v>-9.8738552459999962E-2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8.2283701672095049</v>
          </cell>
          <cell r="HF530">
            <v>0.80470054982038164</v>
          </cell>
          <cell r="HG530">
            <v>4.6032117701900006</v>
          </cell>
          <cell r="HH530">
            <v>0.20605244770990794</v>
          </cell>
          <cell r="HI530">
            <v>6.2291750899987619E-3</v>
          </cell>
          <cell r="HJ530">
            <v>-2.024580488000538E-2</v>
          </cell>
          <cell r="HK530">
            <v>0</v>
          </cell>
          <cell r="HL530">
            <v>-0.80997942015005719</v>
          </cell>
          <cell r="HM530">
            <v>0.2528877401500722</v>
          </cell>
          <cell r="HN530">
            <v>0.6444289830200205</v>
          </cell>
          <cell r="HO530">
            <v>9.4281603170003336E-2</v>
          </cell>
          <cell r="HP530">
            <v>1.0001039086801029</v>
          </cell>
          <cell r="HQ530">
            <v>1.4466992144102733</v>
          </cell>
          <cell r="HR530">
            <v>3.5017617140765651</v>
          </cell>
          <cell r="HS530">
            <v>3.0259443825707422</v>
          </cell>
          <cell r="HT530">
            <v>2.1913807342816654</v>
          </cell>
          <cell r="HU530">
            <v>0.52347678719934265</v>
          </cell>
          <cell r="HV530">
            <v>-3.5890083179765497E-2</v>
          </cell>
          <cell r="HW530">
            <v>4.6010923173897709</v>
          </cell>
          <cell r="HX530">
            <v>1.2769094471004792</v>
          </cell>
          <cell r="HY530">
            <v>-1.1171572318498875</v>
          </cell>
          <cell r="HZ530">
            <v>-2.4420850953792979</v>
          </cell>
          <cell r="IA530">
            <v>-5.1264241383887565</v>
          </cell>
          <cell r="IB530">
            <v>1.7526730570299378</v>
          </cell>
          <cell r="IC530">
            <v>0.33081011691501772</v>
          </cell>
          <cell r="ID530">
            <v>-1.4789685796195045</v>
          </cell>
          <cell r="IE530">
            <v>59.277725899810321</v>
          </cell>
          <cell r="IF530">
            <v>15.968814266521804</v>
          </cell>
          <cell r="IG530">
            <v>3.3377502740313503</v>
          </cell>
          <cell r="IH530">
            <v>2.661386139609931</v>
          </cell>
          <cell r="II530">
            <v>10.420679972550261</v>
          </cell>
          <cell r="IJ530">
            <v>4.7255179377098102</v>
          </cell>
          <cell r="IK530">
            <v>1.027665228299611</v>
          </cell>
          <cell r="IL530">
            <v>-6.0039475268704336</v>
          </cell>
          <cell r="IM530">
            <v>0.13391622942981485</v>
          </cell>
          <cell r="IN530">
            <v>10.249482496139535</v>
          </cell>
          <cell r="IO530">
            <v>10.431260096110236</v>
          </cell>
          <cell r="IP530">
            <v>2.8360800829796062</v>
          </cell>
          <cell r="IQ530">
            <v>3.4891207032906095</v>
          </cell>
          <cell r="IR530">
            <v>-16.576226647754083</v>
          </cell>
          <cell r="IS530">
            <v>-9.6704010693483724</v>
          </cell>
          <cell r="IT530">
            <v>-1.554383759979828</v>
          </cell>
          <cell r="IU530">
            <v>5.3028944097995918</v>
          </cell>
          <cell r="IV530">
            <v>0.25187780580040453</v>
          </cell>
          <cell r="IW530">
            <v>17.281875797029784</v>
          </cell>
          <cell r="IX530">
            <v>-1.1066424946402549</v>
          </cell>
          <cell r="IY530">
            <v>1.7196380638397386</v>
          </cell>
          <cell r="IZ530">
            <v>-33.06793251759882</v>
          </cell>
          <cell r="JA530">
            <v>1.4373551914304699</v>
          </cell>
          <cell r="JB530">
            <v>1.0880517973200767</v>
          </cell>
          <cell r="JC530">
            <v>-7.8104411859694665</v>
          </cell>
          <cell r="JD530">
            <v>9.5518813145699824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-1.5280100741656497</v>
          </cell>
          <cell r="IS543">
            <v>0</v>
          </cell>
          <cell r="IT543">
            <v>-6.3053554699763481E-2</v>
          </cell>
          <cell r="IU543">
            <v>-0.7198701120696569</v>
          </cell>
          <cell r="IV543">
            <v>0.45078307659014172</v>
          </cell>
          <cell r="IW543">
            <v>-0.64682816422009637</v>
          </cell>
          <cell r="IX543">
            <v>-6.1532461580700328</v>
          </cell>
          <cell r="IY543">
            <v>5.4291209919028915E-2</v>
          </cell>
          <cell r="IZ543">
            <v>-0.32602336409945565</v>
          </cell>
          <cell r="JA543">
            <v>3.5414638613983698</v>
          </cell>
          <cell r="JB543">
            <v>2.3344731310789939</v>
          </cell>
          <cell r="JC543">
            <v>0</v>
          </cell>
          <cell r="JD543">
            <v>0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-310.95157959181051</v>
          </cell>
          <cell r="DS551">
            <v>-29.965836977139929</v>
          </cell>
          <cell r="DT551">
            <v>-23.229891637369917</v>
          </cell>
          <cell r="DU551">
            <v>-22.501912216450137</v>
          </cell>
          <cell r="DV551">
            <v>-16.624442495880032</v>
          </cell>
          <cell r="DW551">
            <v>-17.726708515820121</v>
          </cell>
          <cell r="DX551">
            <v>-21.762232001509972</v>
          </cell>
          <cell r="DY551">
            <v>-28.803505706940143</v>
          </cell>
          <cell r="DZ551">
            <v>-34.303658469770085</v>
          </cell>
          <cell r="EA551">
            <v>-29.678434770619958</v>
          </cell>
          <cell r="EB551">
            <v>-23.472041391830032</v>
          </cell>
          <cell r="EC551">
            <v>-30.361441205699862</v>
          </cell>
          <cell r="ED551">
            <v>-32.521474202779814</v>
          </cell>
          <cell r="EE551">
            <v>-362.93131694797194</v>
          </cell>
          <cell r="EF551">
            <v>-41.245315184198262</v>
          </cell>
          <cell r="EG551">
            <v>-27.875621760518698</v>
          </cell>
          <cell r="EH551">
            <v>-23.401150018271437</v>
          </cell>
          <cell r="EI551">
            <v>-19.189724674866738</v>
          </cell>
          <cell r="EJ551">
            <v>-15.541975496880696</v>
          </cell>
          <cell r="EK551">
            <v>-27.029569815105788</v>
          </cell>
          <cell r="EL551">
            <v>-38.179628226900604</v>
          </cell>
          <cell r="EM551">
            <v>-47.160069757508609</v>
          </cell>
          <cell r="EN551">
            <v>-32.162913694017334</v>
          </cell>
          <cell r="EO551">
            <v>-27.66753800664992</v>
          </cell>
          <cell r="EP551">
            <v>-31.133807098820398</v>
          </cell>
          <cell r="EQ551">
            <v>-32.344003214207987</v>
          </cell>
          <cell r="ER551">
            <v>-390.31970518617891</v>
          </cell>
          <cell r="ES551">
            <v>-38.634733407954627</v>
          </cell>
          <cell r="ET551">
            <v>-32.097480589307452</v>
          </cell>
          <cell r="EU551">
            <v>-26.19830662384993</v>
          </cell>
          <cell r="EV551">
            <v>-14.09215684998162</v>
          </cell>
          <cell r="EW551">
            <v>-20.910010282910662</v>
          </cell>
          <cell r="EX551">
            <v>-19.186257411925908</v>
          </cell>
          <cell r="EY551">
            <v>-35.662811750753463</v>
          </cell>
          <cell r="EZ551">
            <v>-41.312813801047014</v>
          </cell>
          <cell r="FA551">
            <v>-38.474379747613057</v>
          </cell>
          <cell r="FB551">
            <v>-48.137453820269002</v>
          </cell>
          <cell r="FC551">
            <v>-32.451651925175611</v>
          </cell>
          <cell r="FD551">
            <v>-43.161648975376011</v>
          </cell>
          <cell r="FE551">
            <v>-429.20419957855484</v>
          </cell>
          <cell r="FF551">
            <v>-60.605104400576238</v>
          </cell>
          <cell r="FG551">
            <v>-32.809352869382565</v>
          </cell>
          <cell r="FH551">
            <v>-27.071785820040532</v>
          </cell>
          <cell r="FI551">
            <v>0.71714879407772969</v>
          </cell>
          <cell r="FJ551">
            <v>-21.08940810940112</v>
          </cell>
          <cell r="FK551">
            <v>-28.084773846396274</v>
          </cell>
          <cell r="FL551">
            <v>-48.153322183068667</v>
          </cell>
          <cell r="FM551">
            <v>-53.522327862752718</v>
          </cell>
          <cell r="FN551">
            <v>-43.132566984266305</v>
          </cell>
          <cell r="FO551">
            <v>-23.022085810320277</v>
          </cell>
          <cell r="FP551">
            <v>-40.667829455702304</v>
          </cell>
          <cell r="FQ551">
            <v>-51.762791030672815</v>
          </cell>
          <cell r="FR551">
            <v>-422.89620755723445</v>
          </cell>
          <cell r="FS551">
            <v>-45.762838898139307</v>
          </cell>
          <cell r="FT551">
            <v>-33.495988911301538</v>
          </cell>
          <cell r="FU551">
            <v>-26.9164751147473</v>
          </cell>
          <cell r="FV551">
            <v>-20.747190490319554</v>
          </cell>
          <cell r="FW551">
            <v>-19.373925623864125</v>
          </cell>
          <cell r="FX551">
            <v>-34.018123551169992</v>
          </cell>
          <cell r="FY551">
            <v>-42.456656060676323</v>
          </cell>
          <cell r="FZ551">
            <v>-53.910636107357277</v>
          </cell>
          <cell r="GA551">
            <v>-40.210092022556637</v>
          </cell>
          <cell r="GB551">
            <v>-25.064033226084575</v>
          </cell>
          <cell r="GC551">
            <v>-38.343596507664188</v>
          </cell>
          <cell r="GD551">
            <v>-42.596651043433667</v>
          </cell>
          <cell r="GE551">
            <v>-460.37963996524923</v>
          </cell>
          <cell r="GF551">
            <v>-43.270455876605411</v>
          </cell>
          <cell r="GG551">
            <v>-30.836564826040558</v>
          </cell>
          <cell r="GH551">
            <v>-27.411124753209151</v>
          </cell>
          <cell r="GI551">
            <v>-16.012168114375527</v>
          </cell>
          <cell r="GJ551">
            <v>-28.714566014899901</v>
          </cell>
          <cell r="GK551">
            <v>-14.794000181711453</v>
          </cell>
          <cell r="GL551">
            <v>-55.353301525454299</v>
          </cell>
          <cell r="GM551">
            <v>-64.801968059837236</v>
          </cell>
          <cell r="GN551">
            <v>-48.009521572646918</v>
          </cell>
          <cell r="GO551">
            <v>-31.217370020778617</v>
          </cell>
          <cell r="GP551">
            <v>-48.00261738435438</v>
          </cell>
          <cell r="GQ551">
            <v>-51.955981635383068</v>
          </cell>
          <cell r="GR551">
            <v>-535.09751193306874</v>
          </cell>
          <cell r="GS551">
            <v>-100.54805353234406</v>
          </cell>
          <cell r="GT551">
            <v>-36.019870483956765</v>
          </cell>
          <cell r="GU551">
            <v>-30.604960795655643</v>
          </cell>
          <cell r="GV551">
            <v>-19.202889254571346</v>
          </cell>
          <cell r="GW551">
            <v>-27.557157874478435</v>
          </cell>
          <cell r="GX551">
            <v>-41.549188441080332</v>
          </cell>
          <cell r="GY551">
            <v>-59.412955478361255</v>
          </cell>
          <cell r="GZ551">
            <v>-63.890042283801449</v>
          </cell>
          <cell r="HA551">
            <v>-44.776508337039559</v>
          </cell>
          <cell r="HB551">
            <v>-20.16010086048118</v>
          </cell>
          <cell r="HC551">
            <v>-42.007176736824476</v>
          </cell>
          <cell r="HD551">
            <v>-49.368607854463335</v>
          </cell>
          <cell r="HE551">
            <v>-550.5431250029942</v>
          </cell>
          <cell r="HF551">
            <v>-53.037674645020161</v>
          </cell>
          <cell r="HG551">
            <v>-39.007585242550704</v>
          </cell>
          <cell r="HH551">
            <v>-35.031541020143777</v>
          </cell>
          <cell r="HI551">
            <v>-19.30761456689288</v>
          </cell>
          <cell r="HJ551">
            <v>-21.058823691402722</v>
          </cell>
          <cell r="HK551">
            <v>-38.4968683411862</v>
          </cell>
          <cell r="HL551">
            <v>-66.566100034095143</v>
          </cell>
          <cell r="HM551">
            <v>-85.130221897350566</v>
          </cell>
          <cell r="HN551">
            <v>-58.419339024079818</v>
          </cell>
          <cell r="HO551">
            <v>-34.32465334616063</v>
          </cell>
          <cell r="HP551">
            <v>-45.755574308543146</v>
          </cell>
          <cell r="HQ551">
            <v>-54.407128885657585</v>
          </cell>
          <cell r="HR551">
            <v>-518.82693898084108</v>
          </cell>
          <cell r="HS551">
            <v>-53.73728069182107</v>
          </cell>
          <cell r="HT551">
            <v>-39.964019358136284</v>
          </cell>
          <cell r="HU551">
            <v>-32.772604927849898</v>
          </cell>
          <cell r="HV551">
            <v>-25.495354638147546</v>
          </cell>
          <cell r="HW551">
            <v>-23.437752105339314</v>
          </cell>
          <cell r="HX551">
            <v>-38.650457856503635</v>
          </cell>
          <cell r="HY551">
            <v>-50.28650106236455</v>
          </cell>
          <cell r="HZ551">
            <v>-63.725514354693587</v>
          </cell>
          <cell r="IA551">
            <v>-47.96648927672868</v>
          </cell>
          <cell r="IB551">
            <v>-41.984682600501401</v>
          </cell>
          <cell r="IC551">
            <v>-52.128019833828148</v>
          </cell>
          <cell r="ID551">
            <v>-48.678262274966983</v>
          </cell>
          <cell r="IE551">
            <v>-571.60745411535027</v>
          </cell>
          <cell r="IF551">
            <v>-53.681110757926945</v>
          </cell>
          <cell r="IG551">
            <v>-59.398233231673657</v>
          </cell>
          <cell r="IH551">
            <v>-29.963222114358359</v>
          </cell>
          <cell r="II551">
            <v>-34.729200439553097</v>
          </cell>
          <cell r="IJ551">
            <v>-29.447246917734446</v>
          </cell>
          <cell r="IK551">
            <v>-49.950237683584419</v>
          </cell>
          <cell r="IL551">
            <v>-66.511493981386593</v>
          </cell>
          <cell r="IM551">
            <v>-51.529767242936941</v>
          </cell>
          <cell r="IN551">
            <v>-47.478696508871508</v>
          </cell>
          <cell r="IO551">
            <v>-38.477988211692718</v>
          </cell>
          <cell r="IP551">
            <v>-60.035861875017872</v>
          </cell>
          <cell r="IQ551">
            <v>-50.404395150602795</v>
          </cell>
          <cell r="IR551">
            <v>-557.21319541375851</v>
          </cell>
          <cell r="IS551">
            <v>-54.704915080292267</v>
          </cell>
          <cell r="IT551">
            <v>-51.851930235399777</v>
          </cell>
          <cell r="IU551">
            <v>-26.925298892983847</v>
          </cell>
          <cell r="IV551">
            <v>-31.356354833780642</v>
          </cell>
          <cell r="IW551">
            <v>-42.019693799509696</v>
          </cell>
          <cell r="IX551">
            <v>-53.148024815873214</v>
          </cell>
          <cell r="IY551">
            <v>-55.916712711179571</v>
          </cell>
          <cell r="IZ551">
            <v>-61.495341770809318</v>
          </cell>
          <cell r="JA551">
            <v>-41.408092670681071</v>
          </cell>
          <cell r="JB551">
            <v>-33.841430094813404</v>
          </cell>
          <cell r="JC551">
            <v>-60.957869195968669</v>
          </cell>
          <cell r="JD551">
            <v>-43.587531312521605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2.7372495501367666E-3</v>
          </cell>
          <cell r="HS553">
            <v>-1.5400019037770107E-9</v>
          </cell>
          <cell r="HT553">
            <v>-3.2299851682182634E-9</v>
          </cell>
          <cell r="HU553">
            <v>-4.6827266999969197E-3</v>
          </cell>
          <cell r="HV553">
            <v>2.8900046800117707E-9</v>
          </cell>
          <cell r="HW553">
            <v>-2.1800019567308482E-9</v>
          </cell>
          <cell r="HX553">
            <v>1.0026928400037605E-3</v>
          </cell>
          <cell r="HY553">
            <v>-1.0299984865014267E-8</v>
          </cell>
          <cell r="HZ553">
            <v>-1.1540009836608078E-8</v>
          </cell>
          <cell r="IA553">
            <v>8.3629422999820235E-4</v>
          </cell>
          <cell r="IB553">
            <v>5.5810161300229311E-3</v>
          </cell>
          <cell r="IC553">
            <v>-1.0600004429761611E-8</v>
          </cell>
          <cell r="ID553">
            <v>9.5500070074194809E-9</v>
          </cell>
          <cell r="IE553">
            <v>-0.40310090984985436</v>
          </cell>
          <cell r="IF553">
            <v>-8.1300015608576359E-9</v>
          </cell>
          <cell r="IG553">
            <v>-0.10672745343998713</v>
          </cell>
          <cell r="IH553">
            <v>8.5832217999950444E-3</v>
          </cell>
          <cell r="II553">
            <v>-4.0200021089731308E-9</v>
          </cell>
          <cell r="IJ553">
            <v>-9.9442546510005059E-2</v>
          </cell>
          <cell r="IK553">
            <v>-0.20551410472999976</v>
          </cell>
          <cell r="IL553">
            <v>1.5500063454965129E-9</v>
          </cell>
          <cell r="IM553">
            <v>-7.2899695169326151E-9</v>
          </cell>
          <cell r="IN553">
            <v>4.2699781488408917E-9</v>
          </cell>
          <cell r="IO553">
            <v>-2.1700117258660612E-9</v>
          </cell>
          <cell r="IP553">
            <v>4.2700207814050373E-9</v>
          </cell>
          <cell r="IQ553">
            <v>-1.5449984402948758E-8</v>
          </cell>
          <cell r="IR553">
            <v>-1.0431692401198234E-3</v>
          </cell>
          <cell r="IS553">
            <v>-5.103698929985967E-3</v>
          </cell>
          <cell r="IT553">
            <v>4.81999506973807E-9</v>
          </cell>
          <cell r="IU553">
            <v>-6.4299996438421658E-9</v>
          </cell>
          <cell r="IV553">
            <v>5.3000803745817393E-10</v>
          </cell>
          <cell r="IW553">
            <v>1.1998224636045052E-10</v>
          </cell>
          <cell r="IX553">
            <v>4.0605327800165014E-3</v>
          </cell>
          <cell r="IY553">
            <v>7.3300441272294847E-9</v>
          </cell>
          <cell r="IZ553">
            <v>-1.8909986465587281E-8</v>
          </cell>
          <cell r="JA553">
            <v>4.8899835292104399E-9</v>
          </cell>
          <cell r="JB553">
            <v>4.9899995246960316E-9</v>
          </cell>
          <cell r="JC553">
            <v>1.0190007060373318E-8</v>
          </cell>
          <cell r="JD553">
            <v>-1.0619999102345901E-8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2.6880282599996974E-3</v>
          </cell>
          <cell r="IS557">
            <v>0</v>
          </cell>
          <cell r="IT557">
            <v>0</v>
          </cell>
          <cell r="IU557">
            <v>2.6880282600000305E-3</v>
          </cell>
          <cell r="IV557">
            <v>0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1.7528858699993322E-3</v>
          </cell>
          <cell r="IS559">
            <v>0</v>
          </cell>
          <cell r="IT559">
            <v>0</v>
          </cell>
          <cell r="IU559">
            <v>1.7528858699999983E-3</v>
          </cell>
          <cell r="IV559">
            <v>0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-2.559294390000133E-3</v>
          </cell>
          <cell r="IS561">
            <v>0</v>
          </cell>
          <cell r="IT561">
            <v>0</v>
          </cell>
          <cell r="IU561">
            <v>-2.5180023899999959E-3</v>
          </cell>
          <cell r="IV561">
            <v>0</v>
          </cell>
          <cell r="IW561">
            <v>-4.1291999999970574E-5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  <cell r="IW562">
            <v>0</v>
          </cell>
          <cell r="IX562">
            <v>0</v>
          </cell>
          <cell r="IY562">
            <v>0</v>
          </cell>
          <cell r="IZ562">
            <v>0</v>
          </cell>
          <cell r="JA562">
            <v>0</v>
          </cell>
          <cell r="JB562">
            <v>0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  <cell r="IW565">
            <v>0</v>
          </cell>
          <cell r="IX565">
            <v>0</v>
          </cell>
          <cell r="IY565">
            <v>0</v>
          </cell>
          <cell r="IZ565">
            <v>0</v>
          </cell>
          <cell r="JA565">
            <v>0</v>
          </cell>
          <cell r="JB565">
            <v>0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-2.6880282600005856E-3</v>
          </cell>
          <cell r="IS567">
            <v>0</v>
          </cell>
          <cell r="IT567">
            <v>0</v>
          </cell>
          <cell r="IU567">
            <v>-2.688028259999975E-3</v>
          </cell>
          <cell r="IV567">
            <v>0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-1.7528858700002203E-3</v>
          </cell>
          <cell r="IS569">
            <v>0</v>
          </cell>
          <cell r="IT569">
            <v>0</v>
          </cell>
          <cell r="IU569">
            <v>-1.7528858699999428E-3</v>
          </cell>
          <cell r="IV569">
            <v>0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2.559294390000133E-3</v>
          </cell>
          <cell r="IS571">
            <v>0</v>
          </cell>
          <cell r="IT571">
            <v>0</v>
          </cell>
          <cell r="IU571">
            <v>2.5180023899999959E-3</v>
          </cell>
          <cell r="IV571">
            <v>0</v>
          </cell>
          <cell r="IW571">
            <v>4.1292000000026086E-5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-310.95157959181051</v>
          </cell>
          <cell r="DS574">
            <v>-29.965836977139645</v>
          </cell>
          <cell r="DT574">
            <v>-23.229891637369917</v>
          </cell>
          <cell r="DU574">
            <v>-22.501912216450137</v>
          </cell>
          <cell r="DV574">
            <v>-16.624442495880032</v>
          </cell>
          <cell r="DW574">
            <v>-17.726708515820121</v>
          </cell>
          <cell r="DX574">
            <v>-21.762232001509972</v>
          </cell>
          <cell r="DY574">
            <v>-28.80350570694003</v>
          </cell>
          <cell r="DZ574">
            <v>-34.303658469770085</v>
          </cell>
          <cell r="EA574">
            <v>-29.678434770620299</v>
          </cell>
          <cell r="EB574">
            <v>-23.472041391830032</v>
          </cell>
          <cell r="EC574">
            <v>-30.361441205700203</v>
          </cell>
          <cell r="ED574">
            <v>-32.521474202779928</v>
          </cell>
          <cell r="EE574">
            <v>-362.93131694794283</v>
          </cell>
          <cell r="EF574">
            <v>-41.245315184198262</v>
          </cell>
          <cell r="EG574">
            <v>-27.875621760518698</v>
          </cell>
          <cell r="EH574">
            <v>-23.401150018271437</v>
          </cell>
          <cell r="EI574">
            <v>-19.189724674866738</v>
          </cell>
          <cell r="EJ574">
            <v>-15.541975496880696</v>
          </cell>
          <cell r="EK574">
            <v>-27.029569815105788</v>
          </cell>
          <cell r="EL574">
            <v>-38.179628226900604</v>
          </cell>
          <cell r="EM574">
            <v>-47.160069757508609</v>
          </cell>
          <cell r="EN574">
            <v>-32.162913694017334</v>
          </cell>
          <cell r="EO574">
            <v>-27.66753800664992</v>
          </cell>
          <cell r="EP574">
            <v>-31.133807098820398</v>
          </cell>
          <cell r="EQ574">
            <v>-32.344003214207987</v>
          </cell>
          <cell r="ER574">
            <v>-390.3197051861498</v>
          </cell>
          <cell r="ES574">
            <v>-38.634733407954627</v>
          </cell>
          <cell r="ET574">
            <v>-32.097480589307452</v>
          </cell>
          <cell r="EU574">
            <v>-26.19830662384993</v>
          </cell>
          <cell r="EV574">
            <v>-14.09215684998162</v>
          </cell>
          <cell r="EW574">
            <v>-20.910010282910662</v>
          </cell>
          <cell r="EX574">
            <v>-19.186257411925908</v>
          </cell>
          <cell r="EY574">
            <v>-35.662811750753463</v>
          </cell>
          <cell r="EZ574">
            <v>-41.312813801047014</v>
          </cell>
          <cell r="FA574">
            <v>-38.474379747613057</v>
          </cell>
          <cell r="FB574">
            <v>-48.137453820269002</v>
          </cell>
          <cell r="FC574">
            <v>-32.451651925175611</v>
          </cell>
          <cell r="FD574">
            <v>-43.161648975376011</v>
          </cell>
          <cell r="FE574">
            <v>-428.97611436841544</v>
          </cell>
          <cell r="FF574">
            <v>-60.605104400576238</v>
          </cell>
          <cell r="FG574">
            <v>-32.809352869382565</v>
          </cell>
          <cell r="FH574">
            <v>-27.071785820040532</v>
          </cell>
          <cell r="FI574">
            <v>0.71714879407772969</v>
          </cell>
          <cell r="FJ574">
            <v>-21.08940810940112</v>
          </cell>
          <cell r="FK574">
            <v>-28.084773846396274</v>
          </cell>
          <cell r="FL574">
            <v>-48.153322183068667</v>
          </cell>
          <cell r="FM574">
            <v>-53.522327862752718</v>
          </cell>
          <cell r="FN574">
            <v>-42.90448177424696</v>
          </cell>
          <cell r="FO574">
            <v>-23.022085810320277</v>
          </cell>
          <cell r="FP574">
            <v>-40.667829455702304</v>
          </cell>
          <cell r="FQ574">
            <v>-51.762791030672815</v>
          </cell>
          <cell r="FR574">
            <v>-423.0293375987676</v>
          </cell>
          <cell r="FS574">
            <v>-45.762838898139307</v>
          </cell>
          <cell r="FT574">
            <v>-33.495988911301538</v>
          </cell>
          <cell r="FU574">
            <v>-26.9164751147473</v>
          </cell>
          <cell r="FV574">
            <v>-20.747190490319554</v>
          </cell>
          <cell r="FW574">
            <v>-19.373925623864125</v>
          </cell>
          <cell r="FX574">
            <v>-34.018123551169992</v>
          </cell>
          <cell r="FY574">
            <v>-42.456656060676323</v>
          </cell>
          <cell r="FZ574">
            <v>-54.043766148795839</v>
          </cell>
          <cell r="GA574">
            <v>-40.210092022556637</v>
          </cell>
          <cell r="GB574">
            <v>-25.064033226084575</v>
          </cell>
          <cell r="GC574">
            <v>-38.343596507664188</v>
          </cell>
          <cell r="GD574">
            <v>-42.596651043433667</v>
          </cell>
          <cell r="GE574">
            <v>-460.37963996530743</v>
          </cell>
          <cell r="GF574">
            <v>-43.270455876605411</v>
          </cell>
          <cell r="GG574">
            <v>-30.836564826040558</v>
          </cell>
          <cell r="GH574">
            <v>-27.411124753209151</v>
          </cell>
          <cell r="GI574">
            <v>-16.012168114375527</v>
          </cell>
          <cell r="GJ574">
            <v>-28.714566014899901</v>
          </cell>
          <cell r="GK574">
            <v>-14.794000181711453</v>
          </cell>
          <cell r="GL574">
            <v>-55.353301525454299</v>
          </cell>
          <cell r="GM574">
            <v>-64.801968059837236</v>
          </cell>
          <cell r="GN574">
            <v>-48.009521572646918</v>
          </cell>
          <cell r="GO574">
            <v>-31.217370020778617</v>
          </cell>
          <cell r="GP574">
            <v>-48.00261738435438</v>
          </cell>
          <cell r="GQ574">
            <v>-51.955981635383068</v>
          </cell>
          <cell r="GR574">
            <v>-535.19625048554735</v>
          </cell>
          <cell r="GS574">
            <v>-100.64679208480447</v>
          </cell>
          <cell r="GT574">
            <v>-36.019870483956765</v>
          </cell>
          <cell r="GU574">
            <v>-30.604960795655643</v>
          </cell>
          <cell r="GV574">
            <v>-19.202889254571346</v>
          </cell>
          <cell r="GW574">
            <v>-27.557157874478435</v>
          </cell>
          <cell r="GX574">
            <v>-41.549188441080332</v>
          </cell>
          <cell r="GY574">
            <v>-59.412955478361255</v>
          </cell>
          <cell r="GZ574">
            <v>-63.890042283801449</v>
          </cell>
          <cell r="HA574">
            <v>-44.776508337039559</v>
          </cell>
          <cell r="HB574">
            <v>-20.16010086048118</v>
          </cell>
          <cell r="HC574">
            <v>-42.007176736824476</v>
          </cell>
          <cell r="HD574">
            <v>-49.368607854463335</v>
          </cell>
          <cell r="HE574">
            <v>-542.31475483585382</v>
          </cell>
          <cell r="HF574">
            <v>-52.232974095204554</v>
          </cell>
          <cell r="HG574">
            <v>-34.404373472360021</v>
          </cell>
          <cell r="HH574">
            <v>-34.825488572434551</v>
          </cell>
          <cell r="HI574">
            <v>-19.301385391801887</v>
          </cell>
          <cell r="HJ574">
            <v>-21.07906949628341</v>
          </cell>
          <cell r="HK574">
            <v>-38.4968683411862</v>
          </cell>
          <cell r="HL574">
            <v>-67.376079454243154</v>
          </cell>
          <cell r="HM574">
            <v>-84.877334157201403</v>
          </cell>
          <cell r="HN574">
            <v>-57.774910041061958</v>
          </cell>
          <cell r="HO574">
            <v>-34.230371742993157</v>
          </cell>
          <cell r="HP574">
            <v>-44.755470399861224</v>
          </cell>
          <cell r="HQ574">
            <v>-52.960429671249585</v>
          </cell>
          <cell r="HR574">
            <v>-515.32244001724757</v>
          </cell>
          <cell r="HS574">
            <v>-50.711336310792831</v>
          </cell>
          <cell r="HT574">
            <v>-37.772638627087872</v>
          </cell>
          <cell r="HU574">
            <v>-32.253810867350694</v>
          </cell>
          <cell r="HV574">
            <v>-25.531244718440576</v>
          </cell>
          <cell r="HW574">
            <v>-18.836659790133126</v>
          </cell>
          <cell r="HX574">
            <v>-37.372545716563764</v>
          </cell>
          <cell r="HY574">
            <v>-51.403658304516284</v>
          </cell>
          <cell r="HZ574">
            <v>-66.167599461608916</v>
          </cell>
          <cell r="IA574">
            <v>-53.092077120898466</v>
          </cell>
          <cell r="IB574">
            <v>-40.226428527341341</v>
          </cell>
          <cell r="IC574">
            <v>-51.797209727512382</v>
          </cell>
          <cell r="ID574">
            <v>-50.15723084504134</v>
          </cell>
          <cell r="IE574">
            <v>-512.73282912524883</v>
          </cell>
          <cell r="IF574">
            <v>-37.712296499536023</v>
          </cell>
          <cell r="IG574">
            <v>-56.167210411083943</v>
          </cell>
          <cell r="IH574">
            <v>-27.293252752944682</v>
          </cell>
          <cell r="II574">
            <v>-24.308520471022348</v>
          </cell>
          <cell r="IJ574">
            <v>-24.821171526535181</v>
          </cell>
          <cell r="IK574">
            <v>-49.128086560016527</v>
          </cell>
          <cell r="IL574">
            <v>-72.515441506708157</v>
          </cell>
          <cell r="IM574">
            <v>-51.395851020803093</v>
          </cell>
          <cell r="IN574">
            <v>-37.229214008460985</v>
          </cell>
          <cell r="IO574">
            <v>-28.046728117751627</v>
          </cell>
          <cell r="IP574">
            <v>-57.199781787763641</v>
          </cell>
          <cell r="IQ574">
            <v>-46.915274462757225</v>
          </cell>
          <cell r="IR574">
            <v>-575.31847530486993</v>
          </cell>
          <cell r="IS574">
            <v>-64.380419848566817</v>
          </cell>
          <cell r="IT574">
            <v>-53.469367545250861</v>
          </cell>
          <cell r="IU574">
            <v>-22.342274601680401</v>
          </cell>
          <cell r="IV574">
            <v>-30.653693950858724</v>
          </cell>
          <cell r="IW574">
            <v>-25.384646166581661</v>
          </cell>
          <cell r="IX574">
            <v>-60.403852935804025</v>
          </cell>
          <cell r="IY574">
            <v>-54.142783430092095</v>
          </cell>
          <cell r="IZ574">
            <v>-94.889297671419627</v>
          </cell>
          <cell r="JA574">
            <v>-36.429273612964607</v>
          </cell>
          <cell r="JB574">
            <v>-30.418905161423027</v>
          </cell>
          <cell r="JC574">
            <v>-68.768310371757252</v>
          </cell>
          <cell r="JD574">
            <v>-34.035650008569064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A578" t="str">
            <v>x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9.1272449000046052E-4</v>
          </cell>
          <cell r="AF580">
            <v>0</v>
          </cell>
          <cell r="AG580">
            <v>4.4530520000002349E-5</v>
          </cell>
          <cell r="AH580">
            <v>3.5578050000012462E-5</v>
          </cell>
          <cell r="AI580">
            <v>6.4869632999997595E-4</v>
          </cell>
          <cell r="AJ580">
            <v>4.9535749999995993E-5</v>
          </cell>
          <cell r="AK580">
            <v>5.1777510000072802E-5</v>
          </cell>
          <cell r="AL580">
            <v>6.9648350000006687E-5</v>
          </cell>
          <cell r="AM580">
            <v>-2.000000165480742E-11</v>
          </cell>
          <cell r="AN580">
            <v>0</v>
          </cell>
          <cell r="AO580">
            <v>1.2958000000007353E-5</v>
          </cell>
          <cell r="AP580">
            <v>0</v>
          </cell>
          <cell r="AQ580">
            <v>0</v>
          </cell>
          <cell r="AR580">
            <v>6.3174119999942491E-4</v>
          </cell>
          <cell r="AS580">
            <v>0</v>
          </cell>
          <cell r="AT580">
            <v>0</v>
          </cell>
          <cell r="AU580">
            <v>1.445615300000036E-4</v>
          </cell>
          <cell r="AV580">
            <v>3.1497598999996601E-4</v>
          </cell>
          <cell r="AW580">
            <v>5.3811180000029601E-5</v>
          </cell>
          <cell r="AX580">
            <v>5.3259740000033418E-5</v>
          </cell>
          <cell r="AY580">
            <v>0</v>
          </cell>
          <cell r="AZ580">
            <v>0</v>
          </cell>
          <cell r="BA580">
            <v>0</v>
          </cell>
          <cell r="BB580">
            <v>4.199740999999424E-5</v>
          </cell>
          <cell r="BC580">
            <v>2.3135349999980903E-5</v>
          </cell>
          <cell r="BD580">
            <v>0</v>
          </cell>
          <cell r="BE580">
            <v>5.1585898000006125E-4</v>
          </cell>
          <cell r="BF580">
            <v>0</v>
          </cell>
          <cell r="BG580">
            <v>0</v>
          </cell>
          <cell r="BH580">
            <v>-6.6344740000001678E-5</v>
          </cell>
          <cell r="BI580">
            <v>2.3168482000002211E-4</v>
          </cell>
          <cell r="BJ580">
            <v>3.5051889999998531E-4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1.2670925999991312E-4</v>
          </cell>
          <cell r="BS580">
            <v>0</v>
          </cell>
          <cell r="BT580">
            <v>0</v>
          </cell>
          <cell r="BU580">
            <v>1.9633559999954198E-5</v>
          </cell>
          <cell r="BV580">
            <v>0</v>
          </cell>
          <cell r="BW580">
            <v>1.0707568999995809E-4</v>
          </cell>
          <cell r="BX580">
            <v>1.000000082740371E-11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5.8532040000613961E-5</v>
          </cell>
          <cell r="CS580">
            <v>0</v>
          </cell>
          <cell r="CT580">
            <v>0</v>
          </cell>
          <cell r="CU580">
            <v>1.0232170000012974E-5</v>
          </cell>
          <cell r="CV580">
            <v>4.8299869999990364E-5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2.8764408999926161E-4</v>
          </cell>
          <cell r="DS580">
            <v>0</v>
          </cell>
          <cell r="DT580">
            <v>0</v>
          </cell>
          <cell r="DU580">
            <v>1.9119972000003482E-4</v>
          </cell>
          <cell r="DV580">
            <v>4.8644539999975756E-5</v>
          </cell>
          <cell r="DW580">
            <v>4.7799830000028187E-5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1.8414890999984834E-4</v>
          </cell>
          <cell r="EF580">
            <v>0</v>
          </cell>
          <cell r="EG580">
            <v>0</v>
          </cell>
          <cell r="EH580">
            <v>0</v>
          </cell>
          <cell r="EI580">
            <v>8.9049260000029218E-5</v>
          </cell>
          <cell r="EJ580">
            <v>9.5099649999985658E-5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1.4082054999953186E-4</v>
          </cell>
          <cell r="ES580">
            <v>0</v>
          </cell>
          <cell r="ET580">
            <v>0</v>
          </cell>
          <cell r="EU580">
            <v>5.7746000003966458E-7</v>
          </cell>
          <cell r="EV580">
            <v>1.6549400000398506E-6</v>
          </cell>
          <cell r="EW580">
            <v>1.3005664999998778E-4</v>
          </cell>
          <cell r="EX580">
            <v>1.9544399997295514E-6</v>
          </cell>
          <cell r="EY580">
            <v>2.1346999997673421E-6</v>
          </cell>
          <cell r="EZ580">
            <v>5.5701099997973458E-6</v>
          </cell>
          <cell r="FA580">
            <v>-1.1277500001627416E-6</v>
          </cell>
          <cell r="FB580">
            <v>0</v>
          </cell>
          <cell r="FC580">
            <v>0</v>
          </cell>
          <cell r="FD580">
            <v>0</v>
          </cell>
          <cell r="FE580">
            <v>1.5058555759999592E-2</v>
          </cell>
          <cell r="FF580">
            <v>0</v>
          </cell>
          <cell r="FG580">
            <v>0</v>
          </cell>
          <cell r="FH580">
            <v>-8.9280556999998817E-4</v>
          </cell>
          <cell r="FI580">
            <v>1.2604718999999487E-3</v>
          </cell>
          <cell r="FJ580">
            <v>-5.2591319000000469E-4</v>
          </cell>
          <cell r="FK580">
            <v>-4.7839545100000214E-3</v>
          </cell>
          <cell r="FL580">
            <v>1.669934230999981E-2</v>
          </cell>
          <cell r="FM580">
            <v>3.6572127999978665E-4</v>
          </cell>
          <cell r="FN580">
            <v>2.9356935400000062E-3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-7.6180000000000345E-6</v>
          </cell>
          <cell r="ES587">
            <v>0</v>
          </cell>
          <cell r="ET587">
            <v>0</v>
          </cell>
          <cell r="EU587">
            <v>-5.7745999999999633E-7</v>
          </cell>
          <cell r="EV587">
            <v>-1.6549200000000184E-6</v>
          </cell>
          <cell r="EW587">
            <v>3.1459400000000365E-6</v>
          </cell>
          <cell r="EX587">
            <v>-1.9544699999999942E-6</v>
          </cell>
          <cell r="EY587">
            <v>-2.1346600000000091E-6</v>
          </cell>
          <cell r="EZ587">
            <v>-5.5701399999999988E-6</v>
          </cell>
          <cell r="FA587">
            <v>1.127709999999973E-6</v>
          </cell>
          <cell r="FB587">
            <v>0</v>
          </cell>
          <cell r="FC587">
            <v>0</v>
          </cell>
          <cell r="FD587">
            <v>0</v>
          </cell>
          <cell r="FE587">
            <v>-1.4985725100000291E-2</v>
          </cell>
          <cell r="FF587">
            <v>0</v>
          </cell>
          <cell r="FG587">
            <v>0</v>
          </cell>
          <cell r="FH587">
            <v>8.9280555999998734E-4</v>
          </cell>
          <cell r="FI587">
            <v>-1.2604718800000025E-3</v>
          </cell>
          <cell r="FJ587">
            <v>5.9874370999996041E-4</v>
          </cell>
          <cell r="FK587">
            <v>4.7839545500000802E-3</v>
          </cell>
          <cell r="FL587">
            <v>-1.6699342249999971E-2</v>
          </cell>
          <cell r="FM587">
            <v>-3.6572128000006421E-4</v>
          </cell>
          <cell r="FN587">
            <v>-2.9356935100000592E-3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9.1272449000046052E-4</v>
          </cell>
          <cell r="AF646">
            <v>0</v>
          </cell>
          <cell r="AG646">
            <v>4.4530520000002349E-5</v>
          </cell>
          <cell r="AH646">
            <v>3.5578050000012462E-5</v>
          </cell>
          <cell r="AI646">
            <v>6.4869632999997595E-4</v>
          </cell>
          <cell r="AJ646">
            <v>4.9535749999995993E-5</v>
          </cell>
          <cell r="AK646">
            <v>5.1777510000072802E-5</v>
          </cell>
          <cell r="AL646">
            <v>6.9648350000006687E-5</v>
          </cell>
          <cell r="AM646">
            <v>-2.000000165480742E-11</v>
          </cell>
          <cell r="AN646">
            <v>0</v>
          </cell>
          <cell r="AO646">
            <v>1.2958000000007353E-5</v>
          </cell>
          <cell r="AP646">
            <v>0</v>
          </cell>
          <cell r="AQ646">
            <v>0</v>
          </cell>
          <cell r="AR646">
            <v>6.3174119999942491E-4</v>
          </cell>
          <cell r="AS646">
            <v>0</v>
          </cell>
          <cell r="AT646">
            <v>0</v>
          </cell>
          <cell r="AU646">
            <v>1.445615300000036E-4</v>
          </cell>
          <cell r="AV646">
            <v>3.1497598999996601E-4</v>
          </cell>
          <cell r="AW646">
            <v>5.3811180000029601E-5</v>
          </cell>
          <cell r="AX646">
            <v>5.3259740000033418E-5</v>
          </cell>
          <cell r="AY646">
            <v>0</v>
          </cell>
          <cell r="AZ646">
            <v>0</v>
          </cell>
          <cell r="BA646">
            <v>0</v>
          </cell>
          <cell r="BB646">
            <v>4.199740999999424E-5</v>
          </cell>
          <cell r="BC646">
            <v>2.3135349999980903E-5</v>
          </cell>
          <cell r="BD646">
            <v>0</v>
          </cell>
          <cell r="BE646">
            <v>5.1585898000006125E-4</v>
          </cell>
          <cell r="BF646">
            <v>0</v>
          </cell>
          <cell r="BG646">
            <v>0</v>
          </cell>
          <cell r="BH646">
            <v>-6.6344740000001678E-5</v>
          </cell>
          <cell r="BI646">
            <v>2.3168482000002211E-4</v>
          </cell>
          <cell r="BJ646">
            <v>3.5051889999998531E-4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1.2670925999991312E-4</v>
          </cell>
          <cell r="BS646">
            <v>0</v>
          </cell>
          <cell r="BT646">
            <v>0</v>
          </cell>
          <cell r="BU646">
            <v>1.9633559999954198E-5</v>
          </cell>
          <cell r="BV646">
            <v>0</v>
          </cell>
          <cell r="BW646">
            <v>1.0707568999995809E-4</v>
          </cell>
          <cell r="BX646">
            <v>1.000000082740371E-11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5.8532040000613961E-5</v>
          </cell>
          <cell r="CS646">
            <v>0</v>
          </cell>
          <cell r="CT646">
            <v>0</v>
          </cell>
          <cell r="CU646">
            <v>1.0232170000012974E-5</v>
          </cell>
          <cell r="CV646">
            <v>4.8299869999990364E-5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2.8764408999926161E-4</v>
          </cell>
          <cell r="DS646">
            <v>0</v>
          </cell>
          <cell r="DT646">
            <v>0</v>
          </cell>
          <cell r="DU646">
            <v>1.9119972000003482E-4</v>
          </cell>
          <cell r="DV646">
            <v>4.8644539999975756E-5</v>
          </cell>
          <cell r="DW646">
            <v>4.7799830000028187E-5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1.8414890999984834E-4</v>
          </cell>
          <cell r="EF646">
            <v>0</v>
          </cell>
          <cell r="EG646">
            <v>0</v>
          </cell>
          <cell r="EH646">
            <v>0</v>
          </cell>
          <cell r="EI646">
            <v>8.9049260000029218E-5</v>
          </cell>
          <cell r="EJ646">
            <v>9.5099649999985658E-5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1.3320254999982239E-4</v>
          </cell>
          <cell r="ES646">
            <v>0</v>
          </cell>
          <cell r="ET646">
            <v>0</v>
          </cell>
          <cell r="EU646">
            <v>0</v>
          </cell>
          <cell r="EV646">
            <v>2.000000165480742E-11</v>
          </cell>
          <cell r="EW646">
            <v>1.3320258999993673E-4</v>
          </cell>
          <cell r="EX646">
            <v>-3.0000335549118518E-11</v>
          </cell>
          <cell r="EY646">
            <v>3.9999781265009915E-11</v>
          </cell>
          <cell r="EZ646">
            <v>-3.0000224526816055E-11</v>
          </cell>
          <cell r="FA646">
            <v>-4.0000114331917302E-11</v>
          </cell>
          <cell r="FB646">
            <v>0</v>
          </cell>
          <cell r="FC646">
            <v>0</v>
          </cell>
          <cell r="FD646">
            <v>0</v>
          </cell>
          <cell r="FE646">
            <v>7.2830660000633429E-5</v>
          </cell>
          <cell r="FF646">
            <v>0</v>
          </cell>
          <cell r="FG646">
            <v>0</v>
          </cell>
          <cell r="FH646">
            <v>-1.000000082740371E-11</v>
          </cell>
          <cell r="FI646">
            <v>1.9999890632504957E-11</v>
          </cell>
          <cell r="FJ646">
            <v>7.2830519999955712E-5</v>
          </cell>
          <cell r="FK646">
            <v>4.000000330961484E-11</v>
          </cell>
          <cell r="FL646">
            <v>5.9999893942119797E-11</v>
          </cell>
          <cell r="FM646">
            <v>0</v>
          </cell>
          <cell r="FN646">
            <v>3.000000248221113E-11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HYS.PX.GOE._.ITC.Pmp_Storage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HYS.PX.PNC._.ITC.Pmp_Storage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HYS.PX.UTS._.ITC.Pmp_Storage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HYS.PX.WYE._.ITC.Pmp_Storage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HYS.PX.SOR._.ITC.Pmp_Storage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D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8">
          <cell r="D728" t="str">
            <v>BAT.EX.SOR._.___.OIT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BAT.EX.UTS._.___.Panguitch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BAT.PC.UTS._.___.Green River I&amp;II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BAT.PC.WSF._.FB_.Faraday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 t="str">
            <v>BAT.PX.BDG._.ITC.Li_ion_4hr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 t="str">
            <v>BAT.PX.CHE._.ITC.Li_ion_4hr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 t="str">
            <v>BAT.PX.CLV._.ITC.Li_ion_4hr_Local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 t="str">
            <v>BAT.PX.COR._.ITC.Li_ion_4hr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 t="str">
            <v>BAT.PX.COR._.ITC.Li_ion_4hr_Local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D737" t="str">
            <v>BAT.PX.DJW._.ITC.Li_ion_4hr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8">
          <cell r="D738" t="str">
            <v>BAT.PX.GOE._.ITC.Li_ion_4hr_Local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  <cell r="CT738">
            <v>0</v>
          </cell>
          <cell r="CU738">
            <v>0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  <cell r="DD738">
            <v>0</v>
          </cell>
          <cell r="DE738">
            <v>0</v>
          </cell>
          <cell r="DF738">
            <v>0</v>
          </cell>
          <cell r="DG738">
            <v>0</v>
          </cell>
          <cell r="DH738">
            <v>0</v>
          </cell>
          <cell r="DI738">
            <v>0</v>
          </cell>
          <cell r="DJ738">
            <v>0</v>
          </cell>
          <cell r="DK738">
            <v>0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0</v>
          </cell>
          <cell r="DR738">
            <v>0</v>
          </cell>
          <cell r="DS738">
            <v>0</v>
          </cell>
          <cell r="DT738">
            <v>0</v>
          </cell>
          <cell r="DU738">
            <v>0</v>
          </cell>
          <cell r="DV738">
            <v>0</v>
          </cell>
          <cell r="DW738">
            <v>0</v>
          </cell>
          <cell r="DX738">
            <v>0</v>
          </cell>
          <cell r="DY738">
            <v>0</v>
          </cell>
          <cell r="DZ738">
            <v>0</v>
          </cell>
          <cell r="EA738">
            <v>0</v>
          </cell>
          <cell r="EB738">
            <v>0</v>
          </cell>
          <cell r="EC738">
            <v>0</v>
          </cell>
          <cell r="ED738">
            <v>0</v>
          </cell>
          <cell r="EE738">
            <v>0</v>
          </cell>
          <cell r="EF738">
            <v>0</v>
          </cell>
          <cell r="EG738">
            <v>0</v>
          </cell>
          <cell r="EH738">
            <v>0</v>
          </cell>
          <cell r="EI738">
            <v>0</v>
          </cell>
          <cell r="EJ738">
            <v>0</v>
          </cell>
          <cell r="EK738">
            <v>0</v>
          </cell>
          <cell r="EL738">
            <v>0</v>
          </cell>
          <cell r="EM738">
            <v>0</v>
          </cell>
          <cell r="EN738">
            <v>0</v>
          </cell>
          <cell r="EO738">
            <v>0</v>
          </cell>
          <cell r="EP738">
            <v>0</v>
          </cell>
          <cell r="EQ738">
            <v>0</v>
          </cell>
          <cell r="ER738">
            <v>0</v>
          </cell>
          <cell r="ES738">
            <v>0</v>
          </cell>
          <cell r="ET738">
            <v>0</v>
          </cell>
          <cell r="EU738">
            <v>0</v>
          </cell>
          <cell r="EV738">
            <v>0</v>
          </cell>
          <cell r="EW738">
            <v>0</v>
          </cell>
          <cell r="EX738">
            <v>0</v>
          </cell>
          <cell r="EY738">
            <v>0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0</v>
          </cell>
          <cell r="FP738">
            <v>0</v>
          </cell>
          <cell r="FQ738">
            <v>0</v>
          </cell>
          <cell r="FR738">
            <v>0</v>
          </cell>
          <cell r="FS738">
            <v>0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0</v>
          </cell>
          <cell r="FZ738">
            <v>0</v>
          </cell>
          <cell r="GA738">
            <v>0</v>
          </cell>
          <cell r="GB738">
            <v>0</v>
          </cell>
          <cell r="GC738">
            <v>0</v>
          </cell>
          <cell r="GD738">
            <v>0</v>
          </cell>
          <cell r="GE738">
            <v>0</v>
          </cell>
          <cell r="GF738">
            <v>0</v>
          </cell>
          <cell r="GG738">
            <v>0</v>
          </cell>
          <cell r="GH738">
            <v>0</v>
          </cell>
          <cell r="GI738">
            <v>0</v>
          </cell>
          <cell r="GJ738">
            <v>0</v>
          </cell>
          <cell r="GK738">
            <v>0</v>
          </cell>
          <cell r="GL738">
            <v>0</v>
          </cell>
          <cell r="GM738">
            <v>0</v>
          </cell>
          <cell r="GN738">
            <v>0</v>
          </cell>
          <cell r="GO738">
            <v>0</v>
          </cell>
          <cell r="GP738">
            <v>0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0</v>
          </cell>
          <cell r="GW738">
            <v>0</v>
          </cell>
          <cell r="GX738">
            <v>0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  <cell r="IW738">
            <v>0</v>
          </cell>
          <cell r="IX738">
            <v>0</v>
          </cell>
          <cell r="IY738">
            <v>0</v>
          </cell>
          <cell r="IZ738">
            <v>0</v>
          </cell>
          <cell r="JA738">
            <v>0</v>
          </cell>
          <cell r="JB738">
            <v>0</v>
          </cell>
          <cell r="JC738">
            <v>0</v>
          </cell>
          <cell r="JD738">
            <v>0</v>
          </cell>
          <cell r="JE738">
            <v>0</v>
          </cell>
          <cell r="JF738">
            <v>0</v>
          </cell>
          <cell r="JG738">
            <v>0</v>
          </cell>
          <cell r="JH738">
            <v>0</v>
          </cell>
          <cell r="JI738">
            <v>0</v>
          </cell>
          <cell r="JJ738">
            <v>0</v>
          </cell>
          <cell r="JK738">
            <v>0</v>
          </cell>
          <cell r="JL738">
            <v>0</v>
          </cell>
          <cell r="JM738">
            <v>0</v>
          </cell>
          <cell r="JN738">
            <v>0</v>
          </cell>
          <cell r="JO738">
            <v>0</v>
          </cell>
          <cell r="JP738">
            <v>0</v>
          </cell>
          <cell r="JQ738">
            <v>0</v>
          </cell>
        </row>
        <row r="739">
          <cell r="D739" t="str">
            <v>BAT.PX.HTG._.ITC.Li_ion_4hr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BAT.PX.NTN._.ITC.Li_ion_4hr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BAT.PX.NUT._.ITC.Li_ion_4hr_Local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BAT.PX.PNC._.ITC.Li_ion_4hr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BAT.PX.PNC._.ITC.Li_ion_4hr_Local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BAT.PX.SOR._.ITC.Li_ion_4hr_Local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BAT.PX.UTS._.ITC.Li_ion_4hr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BAT.PX.UTS._.ITC.Li_ion_4hr_Local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BAT.PX.WMV._.ITC.Li_ion_4hr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BAT.PX.WMV._.ITC.Li_ion_4hr_Local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BAT.PX.WSF._.ITC.Li_ion_4hr_Local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BAT.PX.WWA._.ITC.Li_ion_4hr_Local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BAT.PX.WYC._.ITC.Li_ion_4hr_Local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BAT.PX.WYE._.ITC.Li_ion_4hr_Local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BAT.PX.WYN._.ITC.Li_ion_4hr_Local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BAT.PX.YAK._.ITC.Li_ion_4hr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BAT.PX.YAK._.ITC.Li_ion_4hr_Local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BAT.PX.BDG._.ITC.Li_ion_8hr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BAT.PX.COR._.ITC.Li_ion_8hr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BAT.PX.DJW._.ITC.Li_ion_8hr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BAT.PX.HTG._.ITC.Li_ion_8hr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BAT.PX.NTN._.ITC.Li_ion_8hr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BAT.PX.PNC._.ITC.Li_ion_8hr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BAT.PX.SUM._.ITC.Li_ion_8hr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BAT.PX.UTS._.ITC.Li_ion_8hr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BAT.PX.WMV._.ITC.Li_ion_8hr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BAT.PX.YAK._.ITC.Li_ion_8hr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BAT.PX.NTN._.___.ADV Nuclear Naughton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BAT.PX.UTS._.___.Dominguez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BAT.PX.UTS._.___.Enterprise_Storage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BAT.PX.UTS._.___.Escalante_BESS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BAT.PX.UTS._.___.Granite_Mountain_BESS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BAT.PX.UTS._.___.Iron_Springs_BESS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BAT.PX.SOR._.ITC.Li_ion_4hr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BAT.PX.SUM._.ITC.Li_ion_4hr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BAT.PX.WWA._.ITC.Li_ion_4hr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BAT.PX.WWA._.ITC.Li_ion_8hr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BAT.PX.BOR._.ITC.Li_ion_4hr_LON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BAT.PX.LON._.ITC.Li_ion_4hr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BAT.PX.LON._.ITC.Li_ion_8hr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BAT.PX.WWA._.ITC.Li_ion_4hr_LON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BAT.PX.GOE._.ITC.Li_ion_4hr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BAT.PX.NUT._.ITC.Li_ion_4hr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BAT.PX.UTS._.ITC.Gravity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BAT.PX.GOE._.ITC.Li_ion_8hr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BAT.PX.NUT._.ITC.Li_ion_8hr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BAT.PX.COR._.ITC.GenIronAir_100hr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BAT.PX.COR._.ITC.IronAir_100hr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BAT.PX.PNC._.ITC.IronAir_100hr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BAT.PX.SOR._.ITC.GenIronAir_100hr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BAT.PX.SOR._.ITC.IronAir_100hr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BAT.PX.WMV._.ITC.GenIronAir_100hr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BAT.PX.WMV._.ITC.IronAir_100hr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BAT.PX.WSF._.ITC.IronAir_100hr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BAT.PX.WWA._.ITC.IronAir_100hr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BAT.PX.YAK._.ITC.IronAir_100hr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H2S.PX.WSF._.ITC.Hydrogen CCwTank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3.7204006100000075E-3</v>
          </cell>
          <cell r="BF795">
            <v>0</v>
          </cell>
          <cell r="BG795">
            <v>0</v>
          </cell>
          <cell r="BH795">
            <v>0</v>
          </cell>
          <cell r="BI795">
            <v>1.8602003000000034E-3</v>
          </cell>
          <cell r="BJ795">
            <v>1.7439948000000025E-3</v>
          </cell>
          <cell r="BK795">
            <v>1.1620551000000005E-4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4.3644588299998066E-3</v>
          </cell>
          <cell r="BS795">
            <v>0</v>
          </cell>
          <cell r="BT795">
            <v>0</v>
          </cell>
          <cell r="BU795">
            <v>1.2207963590000009E-2</v>
          </cell>
          <cell r="BV795">
            <v>-8.1161496600000022E-3</v>
          </cell>
          <cell r="BW795">
            <v>2.7264489999999364E-4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1.8602003000001144E-3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-1.000000082740371E-11</v>
          </cell>
          <cell r="DA795">
            <v>0</v>
          </cell>
          <cell r="DB795">
            <v>1.8602003100000042E-3</v>
          </cell>
          <cell r="DC795">
            <v>0</v>
          </cell>
          <cell r="DD795">
            <v>0</v>
          </cell>
          <cell r="DE795">
            <v>4.1161097399999846E-3</v>
          </cell>
          <cell r="DF795">
            <v>0</v>
          </cell>
          <cell r="DG795">
            <v>0</v>
          </cell>
          <cell r="DH795">
            <v>0</v>
          </cell>
          <cell r="DI795">
            <v>4.1161097399999846E-3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0</v>
          </cell>
          <cell r="DS795">
            <v>0</v>
          </cell>
          <cell r="DT795">
            <v>0</v>
          </cell>
          <cell r="DU795">
            <v>0</v>
          </cell>
          <cell r="DV795">
            <v>0</v>
          </cell>
          <cell r="DW795">
            <v>0</v>
          </cell>
          <cell r="DX795">
            <v>0</v>
          </cell>
          <cell r="DY795">
            <v>0</v>
          </cell>
          <cell r="DZ795">
            <v>0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1.8602003099998932E-3</v>
          </cell>
          <cell r="ES795">
            <v>0</v>
          </cell>
          <cell r="ET795">
            <v>1.743994799999999E-3</v>
          </cell>
          <cell r="EU795">
            <v>1.1620551000002255E-4</v>
          </cell>
          <cell r="EV795">
            <v>6.9759791899999951E-3</v>
          </cell>
          <cell r="EW795">
            <v>-6.9759792000000098E-3</v>
          </cell>
          <cell r="EX795">
            <v>0</v>
          </cell>
          <cell r="EY795">
            <v>0</v>
          </cell>
          <cell r="EZ795">
            <v>1.0000014705191518E-11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-1.8602002999998923E-3</v>
          </cell>
          <cell r="FF795">
            <v>0</v>
          </cell>
          <cell r="FG795">
            <v>0</v>
          </cell>
          <cell r="FH795">
            <v>1.8602003000000311E-3</v>
          </cell>
          <cell r="FI795">
            <v>-3.720400599999979E-3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1.8602003000000034E-3</v>
          </cell>
          <cell r="FS795">
            <v>-1.000000082740371E-11</v>
          </cell>
          <cell r="FT795">
            <v>0</v>
          </cell>
          <cell r="FU795">
            <v>1.8602002999999756E-3</v>
          </cell>
          <cell r="FV795">
            <v>0</v>
          </cell>
          <cell r="FW795">
            <v>0</v>
          </cell>
          <cell r="FX795">
            <v>0</v>
          </cell>
          <cell r="FY795">
            <v>6.9759791900000021E-3</v>
          </cell>
          <cell r="FZ795">
            <v>-6.9759791900000367E-3</v>
          </cell>
          <cell r="GA795">
            <v>1.0000000176882406E-11</v>
          </cell>
          <cell r="GB795">
            <v>0</v>
          </cell>
          <cell r="GC795">
            <v>0</v>
          </cell>
          <cell r="GD795">
            <v>0</v>
          </cell>
          <cell r="GE795">
            <v>1.1826140100000049E-2</v>
          </cell>
          <cell r="GF795">
            <v>0</v>
          </cell>
          <cell r="GG795">
            <v>-6.2256578000000062E-4</v>
          </cell>
          <cell r="GH795">
            <v>6.2256578000000062E-4</v>
          </cell>
          <cell r="GI795">
            <v>0</v>
          </cell>
          <cell r="GJ795">
            <v>0</v>
          </cell>
          <cell r="GK795">
            <v>1.1826140099999993E-2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0</v>
          </cell>
          <cell r="GS795">
            <v>0</v>
          </cell>
          <cell r="GT795">
            <v>0</v>
          </cell>
          <cell r="GU795">
            <v>0</v>
          </cell>
          <cell r="GV795">
            <v>0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0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0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3.9977643700001009E-3</v>
          </cell>
          <cell r="HS795">
            <v>0</v>
          </cell>
          <cell r="HT795">
            <v>3.4879896100000023E-3</v>
          </cell>
          <cell r="HU795">
            <v>-1.097465590000013E-3</v>
          </cell>
          <cell r="HV795">
            <v>0</v>
          </cell>
          <cell r="HW795">
            <v>0</v>
          </cell>
          <cell r="HX795">
            <v>0</v>
          </cell>
          <cell r="HY795">
            <v>4.1538260000001381E-5</v>
          </cell>
          <cell r="HZ795">
            <v>1.4826255599999505E-3</v>
          </cell>
          <cell r="IA795">
            <v>8.3076530000000121E-5</v>
          </cell>
          <cell r="IB795">
            <v>0</v>
          </cell>
          <cell r="IC795">
            <v>0</v>
          </cell>
          <cell r="ID795">
            <v>0</v>
          </cell>
          <cell r="IE795">
            <v>6.6493828999991678E-4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6.6493830000000087E-4</v>
          </cell>
          <cell r="IL795">
            <v>0</v>
          </cell>
          <cell r="IM795">
            <v>0</v>
          </cell>
          <cell r="IN795">
            <v>0</v>
          </cell>
          <cell r="IO795">
            <v>0</v>
          </cell>
          <cell r="IP795">
            <v>-9.9999869496159022E-12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  <cell r="IW795">
            <v>0</v>
          </cell>
          <cell r="IX795">
            <v>0</v>
          </cell>
          <cell r="IY795">
            <v>-1.0020159199999878E-3</v>
          </cell>
          <cell r="IZ795">
            <v>1.0020159199999878E-3</v>
          </cell>
          <cell r="JA795">
            <v>0</v>
          </cell>
          <cell r="JB795">
            <v>0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BAT.PX.LON._.ITC.IronAir_100hr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BAT.PX.WWA._.ITC.IronAir_100hr_LON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BAT.PX.SOR._.ITC.Li_ion_8hr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BAT.PX.WYE._.ITC.Li_ion_4hr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BAT.PX.WYE._.ITC.Li_ion_8hr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BAT.PX.BOR._.ITC.Li_ion_4hr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BAT.PX.BOR._.ITC.Li_ion_8hr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0</v>
          </cell>
          <cell r="DF806">
            <v>0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0</v>
          </cell>
          <cell r="DS806">
            <v>0</v>
          </cell>
          <cell r="DT806">
            <v>0</v>
          </cell>
          <cell r="DU806">
            <v>0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0</v>
          </cell>
          <cell r="FF806">
            <v>0</v>
          </cell>
          <cell r="FG806">
            <v>0</v>
          </cell>
          <cell r="FH806">
            <v>0</v>
          </cell>
          <cell r="FI806">
            <v>0</v>
          </cell>
          <cell r="FJ806">
            <v>0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0</v>
          </cell>
          <cell r="HF806">
            <v>0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0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0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0</v>
          </cell>
          <cell r="IF806">
            <v>0</v>
          </cell>
          <cell r="IG806">
            <v>0</v>
          </cell>
          <cell r="IH806">
            <v>0</v>
          </cell>
          <cell r="II806">
            <v>0</v>
          </cell>
          <cell r="IJ806">
            <v>0</v>
          </cell>
          <cell r="IK806">
            <v>0</v>
          </cell>
          <cell r="IL806">
            <v>0</v>
          </cell>
          <cell r="IM806">
            <v>0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0</v>
          </cell>
          <cell r="JA806">
            <v>0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3.7204006100000075E-3</v>
          </cell>
          <cell r="BF810">
            <v>0</v>
          </cell>
          <cell r="BG810">
            <v>0</v>
          </cell>
          <cell r="BH810">
            <v>0</v>
          </cell>
          <cell r="BI810">
            <v>1.8602003000000034E-3</v>
          </cell>
          <cell r="BJ810">
            <v>1.7439948000000025E-3</v>
          </cell>
          <cell r="BK810">
            <v>1.1620551000000005E-4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4.3644588299998066E-3</v>
          </cell>
          <cell r="BS810">
            <v>0</v>
          </cell>
          <cell r="BT810">
            <v>0</v>
          </cell>
          <cell r="BU810">
            <v>1.2207963590000009E-2</v>
          </cell>
          <cell r="BV810">
            <v>-8.1161496600000022E-3</v>
          </cell>
          <cell r="BW810">
            <v>2.7264489999999364E-4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1.8602003000001144E-3</v>
          </cell>
          <cell r="CS810">
            <v>0</v>
          </cell>
          <cell r="CT810">
            <v>0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-1.000000082740371E-11</v>
          </cell>
          <cell r="DA810">
            <v>0</v>
          </cell>
          <cell r="DB810">
            <v>1.8602003100000042E-3</v>
          </cell>
          <cell r="DC810">
            <v>0</v>
          </cell>
          <cell r="DD810">
            <v>0</v>
          </cell>
          <cell r="DE810">
            <v>4.1161097399999846E-3</v>
          </cell>
          <cell r="DF810">
            <v>0</v>
          </cell>
          <cell r="DG810">
            <v>0</v>
          </cell>
          <cell r="DH810">
            <v>0</v>
          </cell>
          <cell r="DI810">
            <v>4.1161097399999846E-3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0</v>
          </cell>
          <cell r="DS810">
            <v>0</v>
          </cell>
          <cell r="DT810">
            <v>0</v>
          </cell>
          <cell r="DU810">
            <v>0</v>
          </cell>
          <cell r="DV810">
            <v>0</v>
          </cell>
          <cell r="DW810">
            <v>0</v>
          </cell>
          <cell r="DX810">
            <v>0</v>
          </cell>
          <cell r="DY810">
            <v>0</v>
          </cell>
          <cell r="DZ810">
            <v>0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1.8602003099998932E-3</v>
          </cell>
          <cell r="ES810">
            <v>0</v>
          </cell>
          <cell r="ET810">
            <v>1.743994799999999E-3</v>
          </cell>
          <cell r="EU810">
            <v>1.1620551000002255E-4</v>
          </cell>
          <cell r="EV810">
            <v>6.9759791899999951E-3</v>
          </cell>
          <cell r="EW810">
            <v>-6.9759792000000098E-3</v>
          </cell>
          <cell r="EX810">
            <v>0</v>
          </cell>
          <cell r="EY810">
            <v>0</v>
          </cell>
          <cell r="EZ810">
            <v>1.0000014705191518E-11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-1.8602002999998923E-3</v>
          </cell>
          <cell r="FF810">
            <v>0</v>
          </cell>
          <cell r="FG810">
            <v>0</v>
          </cell>
          <cell r="FH810">
            <v>1.8602003000000311E-3</v>
          </cell>
          <cell r="FI810">
            <v>-3.720400599999979E-3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1.8602003000000034E-3</v>
          </cell>
          <cell r="FS810">
            <v>-1.000000082740371E-11</v>
          </cell>
          <cell r="FT810">
            <v>0</v>
          </cell>
          <cell r="FU810">
            <v>1.8602002999999756E-3</v>
          </cell>
          <cell r="FV810">
            <v>0</v>
          </cell>
          <cell r="FW810">
            <v>0</v>
          </cell>
          <cell r="FX810">
            <v>0</v>
          </cell>
          <cell r="FY810">
            <v>6.9759791900000021E-3</v>
          </cell>
          <cell r="FZ810">
            <v>-6.9759791900000367E-3</v>
          </cell>
          <cell r="GA810">
            <v>1.0000000176882406E-11</v>
          </cell>
          <cell r="GB810">
            <v>0</v>
          </cell>
          <cell r="GC810">
            <v>0</v>
          </cell>
          <cell r="GD810">
            <v>0</v>
          </cell>
          <cell r="GE810">
            <v>1.1826140100000049E-2</v>
          </cell>
          <cell r="GF810">
            <v>0</v>
          </cell>
          <cell r="GG810">
            <v>-6.2256578000000062E-4</v>
          </cell>
          <cell r="GH810">
            <v>6.2256578000000062E-4</v>
          </cell>
          <cell r="GI810">
            <v>0</v>
          </cell>
          <cell r="GJ810">
            <v>0</v>
          </cell>
          <cell r="GK810">
            <v>1.1826140099999993E-2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0</v>
          </cell>
          <cell r="GS810">
            <v>0</v>
          </cell>
          <cell r="GT810">
            <v>0</v>
          </cell>
          <cell r="GU810">
            <v>0</v>
          </cell>
          <cell r="GV810">
            <v>0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0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0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3.9977643700001009E-3</v>
          </cell>
          <cell r="HS810">
            <v>0</v>
          </cell>
          <cell r="HT810">
            <v>3.4879896100000023E-3</v>
          </cell>
          <cell r="HU810">
            <v>-1.097465590000013E-3</v>
          </cell>
          <cell r="HV810">
            <v>0</v>
          </cell>
          <cell r="HW810">
            <v>0</v>
          </cell>
          <cell r="HX810">
            <v>0</v>
          </cell>
          <cell r="HY810">
            <v>4.1538260000001381E-5</v>
          </cell>
          <cell r="HZ810">
            <v>1.4826255599999505E-3</v>
          </cell>
          <cell r="IA810">
            <v>8.3076530000000121E-5</v>
          </cell>
          <cell r="IB810">
            <v>0</v>
          </cell>
          <cell r="IC810">
            <v>0</v>
          </cell>
          <cell r="ID810">
            <v>0</v>
          </cell>
          <cell r="IE810">
            <v>6.6493828999991678E-4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6.6493830000000087E-4</v>
          </cell>
          <cell r="IL810">
            <v>0</v>
          </cell>
          <cell r="IM810">
            <v>0</v>
          </cell>
          <cell r="IN810">
            <v>0</v>
          </cell>
          <cell r="IO810">
            <v>0</v>
          </cell>
          <cell r="IP810">
            <v>-9.9999869496159022E-12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  <cell r="IW810">
            <v>0</v>
          </cell>
          <cell r="IX810">
            <v>0</v>
          </cell>
          <cell r="IY810">
            <v>-1.0020159199999878E-3</v>
          </cell>
          <cell r="IZ810">
            <v>1.0020159199999878E-3</v>
          </cell>
          <cell r="JA810">
            <v>0</v>
          </cell>
          <cell r="JB810">
            <v>0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 t="str">
            <v>BLK.PX.MDC._.___.Mid_C_Blocks Summer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-82.968659279045823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-82.968659279045823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-87.102253988508892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-87.102253988508892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-109.37430463158307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-109.37430463158307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-70.207904924351169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-70.207904924351169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-68.839313531198059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-68.839313531198059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-69.358406361590824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-69.358406361590824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-76.454349592357175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-76.454349592357175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 t="str">
            <v>BLK.PX.MDC._.___.Mid_C_Blocks Winter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-1.7625028039501558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-1.7625028039501558</v>
          </cell>
          <cell r="CE816">
            <v>-1.7215595529032726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-1.7215595529032726</v>
          </cell>
          <cell r="CR816">
            <v>-1.7633877105399733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-1.7633877105399733</v>
          </cell>
          <cell r="DE816">
            <v>-2.0126922114941408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-2.0126922114941408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 t="str">
            <v>BLK.PX.WYE._.___.Wyoming_East_Blocks Summer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-68.459119019949867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-68.459119019949867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-67.951863696160217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-67.951863696160217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-68.524473324130668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-68.524473324130668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-74.370189834258781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-74.370189834258781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 t="str">
            <v>BLK.PX.WYE._.___.Wyoming_East_Blocks Winter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-1.6275404526004422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-1.6275404526004422</v>
          </cell>
          <cell r="CE818">
            <v>-1.5740310375140325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-1.5740310375140325</v>
          </cell>
          <cell r="CR818">
            <v>-1.5795239952058182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-1.5795239952058182</v>
          </cell>
          <cell r="DE818">
            <v>-1.734534721739692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-1.734534721739692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D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0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0</v>
          </cell>
          <cell r="DF821">
            <v>0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0</v>
          </cell>
          <cell r="DS821">
            <v>0</v>
          </cell>
          <cell r="DT821">
            <v>0</v>
          </cell>
          <cell r="DU821">
            <v>0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0</v>
          </cell>
          <cell r="FF821">
            <v>0</v>
          </cell>
          <cell r="FG821">
            <v>0</v>
          </cell>
          <cell r="FH821">
            <v>0</v>
          </cell>
          <cell r="FI821">
            <v>0</v>
          </cell>
          <cell r="FJ821">
            <v>0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0</v>
          </cell>
          <cell r="HF821">
            <v>0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0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0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0</v>
          </cell>
          <cell r="IF821">
            <v>0</v>
          </cell>
          <cell r="IG821">
            <v>0</v>
          </cell>
          <cell r="IH821">
            <v>0</v>
          </cell>
          <cell r="II821">
            <v>0</v>
          </cell>
          <cell r="IJ821">
            <v>0</v>
          </cell>
          <cell r="IK821">
            <v>0</v>
          </cell>
          <cell r="IL821">
            <v>0</v>
          </cell>
          <cell r="IM821">
            <v>0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0</v>
          </cell>
          <cell r="JA821">
            <v>0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2">
          <cell r="D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0</v>
          </cell>
          <cell r="CK822">
            <v>0</v>
          </cell>
          <cell r="CL822">
            <v>0</v>
          </cell>
          <cell r="CM822">
            <v>0</v>
          </cell>
          <cell r="CN822">
            <v>0</v>
          </cell>
          <cell r="CO822">
            <v>0</v>
          </cell>
          <cell r="CP822">
            <v>0</v>
          </cell>
          <cell r="CQ822">
            <v>0</v>
          </cell>
          <cell r="CR822">
            <v>0</v>
          </cell>
          <cell r="CS822">
            <v>0</v>
          </cell>
          <cell r="CT822">
            <v>0</v>
          </cell>
          <cell r="CU822">
            <v>0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  <cell r="DD822">
            <v>0</v>
          </cell>
          <cell r="DE822">
            <v>0</v>
          </cell>
          <cell r="DF822">
            <v>0</v>
          </cell>
          <cell r="DG822">
            <v>0</v>
          </cell>
          <cell r="DH822">
            <v>0</v>
          </cell>
          <cell r="DI822">
            <v>0</v>
          </cell>
          <cell r="DJ822">
            <v>0</v>
          </cell>
          <cell r="DK822">
            <v>0</v>
          </cell>
          <cell r="DL822">
            <v>0</v>
          </cell>
          <cell r="DM822">
            <v>0</v>
          </cell>
          <cell r="DN822">
            <v>0</v>
          </cell>
          <cell r="DO822">
            <v>0</v>
          </cell>
          <cell r="DP822">
            <v>0</v>
          </cell>
          <cell r="DQ822">
            <v>0</v>
          </cell>
          <cell r="DR822">
            <v>0</v>
          </cell>
          <cell r="DS822">
            <v>0</v>
          </cell>
          <cell r="DT822">
            <v>0</v>
          </cell>
          <cell r="DU822">
            <v>0</v>
          </cell>
          <cell r="DV822">
            <v>0</v>
          </cell>
          <cell r="DW822">
            <v>0</v>
          </cell>
          <cell r="DX822">
            <v>0</v>
          </cell>
          <cell r="DY822">
            <v>0</v>
          </cell>
          <cell r="DZ822">
            <v>0</v>
          </cell>
          <cell r="EA822">
            <v>0</v>
          </cell>
          <cell r="EB822">
            <v>0</v>
          </cell>
          <cell r="EC822">
            <v>0</v>
          </cell>
          <cell r="ED822">
            <v>0</v>
          </cell>
          <cell r="EE822">
            <v>0</v>
          </cell>
          <cell r="EF822">
            <v>0</v>
          </cell>
          <cell r="EG822">
            <v>0</v>
          </cell>
          <cell r="EH822">
            <v>0</v>
          </cell>
          <cell r="EI822">
            <v>0</v>
          </cell>
          <cell r="EJ822">
            <v>0</v>
          </cell>
          <cell r="EK822">
            <v>0</v>
          </cell>
          <cell r="EL822">
            <v>0</v>
          </cell>
          <cell r="EM822">
            <v>0</v>
          </cell>
          <cell r="EN822">
            <v>0</v>
          </cell>
          <cell r="EO822">
            <v>0</v>
          </cell>
          <cell r="EP822">
            <v>0</v>
          </cell>
          <cell r="EQ822">
            <v>0</v>
          </cell>
          <cell r="ER822">
            <v>0</v>
          </cell>
          <cell r="ES822">
            <v>0</v>
          </cell>
          <cell r="ET822">
            <v>0</v>
          </cell>
          <cell r="EU822">
            <v>0</v>
          </cell>
          <cell r="EV822">
            <v>0</v>
          </cell>
          <cell r="EW822">
            <v>0</v>
          </cell>
          <cell r="EX822">
            <v>0</v>
          </cell>
          <cell r="EY822">
            <v>0</v>
          </cell>
          <cell r="EZ822">
            <v>0</v>
          </cell>
          <cell r="FA822">
            <v>0</v>
          </cell>
          <cell r="FB822">
            <v>0</v>
          </cell>
          <cell r="FC822">
            <v>0</v>
          </cell>
          <cell r="FD822">
            <v>0</v>
          </cell>
          <cell r="FE822">
            <v>0</v>
          </cell>
          <cell r="FF822">
            <v>0</v>
          </cell>
          <cell r="FG822">
            <v>0</v>
          </cell>
          <cell r="FH822">
            <v>0</v>
          </cell>
          <cell r="FI822">
            <v>0</v>
          </cell>
          <cell r="FJ822">
            <v>0</v>
          </cell>
          <cell r="FK822">
            <v>0</v>
          </cell>
          <cell r="FL822">
            <v>0</v>
          </cell>
          <cell r="FM822">
            <v>0</v>
          </cell>
          <cell r="FN822">
            <v>0</v>
          </cell>
          <cell r="FO822">
            <v>0</v>
          </cell>
          <cell r="FP822">
            <v>0</v>
          </cell>
          <cell r="FQ822">
            <v>0</v>
          </cell>
          <cell r="FR822">
            <v>0</v>
          </cell>
          <cell r="FS822">
            <v>0</v>
          </cell>
          <cell r="FT822">
            <v>0</v>
          </cell>
          <cell r="FU822">
            <v>0</v>
          </cell>
          <cell r="FV822">
            <v>0</v>
          </cell>
          <cell r="FW822">
            <v>0</v>
          </cell>
          <cell r="FX822">
            <v>0</v>
          </cell>
          <cell r="FY822">
            <v>0</v>
          </cell>
          <cell r="FZ822">
            <v>0</v>
          </cell>
          <cell r="GA822">
            <v>0</v>
          </cell>
          <cell r="GB822">
            <v>0</v>
          </cell>
          <cell r="GC822">
            <v>0</v>
          </cell>
          <cell r="GD822">
            <v>0</v>
          </cell>
          <cell r="GE822">
            <v>0</v>
          </cell>
          <cell r="GF822">
            <v>0</v>
          </cell>
          <cell r="GG822">
            <v>0</v>
          </cell>
          <cell r="GH822">
            <v>0</v>
          </cell>
          <cell r="GI822">
            <v>0</v>
          </cell>
          <cell r="GJ822">
            <v>0</v>
          </cell>
          <cell r="GK822">
            <v>0</v>
          </cell>
          <cell r="GL822">
            <v>0</v>
          </cell>
          <cell r="GM822">
            <v>0</v>
          </cell>
          <cell r="GN822">
            <v>0</v>
          </cell>
          <cell r="GO822">
            <v>0</v>
          </cell>
          <cell r="GP822">
            <v>0</v>
          </cell>
          <cell r="GQ822">
            <v>0</v>
          </cell>
          <cell r="GR822">
            <v>0</v>
          </cell>
          <cell r="GS822">
            <v>0</v>
          </cell>
          <cell r="GT822">
            <v>0</v>
          </cell>
          <cell r="GU822">
            <v>0</v>
          </cell>
          <cell r="GV822">
            <v>0</v>
          </cell>
          <cell r="GW822">
            <v>0</v>
          </cell>
          <cell r="GX822">
            <v>0</v>
          </cell>
          <cell r="GY822">
            <v>0</v>
          </cell>
          <cell r="GZ822">
            <v>0</v>
          </cell>
          <cell r="HA822">
            <v>0</v>
          </cell>
          <cell r="HB822">
            <v>0</v>
          </cell>
          <cell r="HC822">
            <v>0</v>
          </cell>
          <cell r="HD822">
            <v>0</v>
          </cell>
          <cell r="HE822">
            <v>0</v>
          </cell>
          <cell r="HF822">
            <v>0</v>
          </cell>
          <cell r="HG822">
            <v>0</v>
          </cell>
          <cell r="HH822">
            <v>0</v>
          </cell>
          <cell r="HI822">
            <v>0</v>
          </cell>
          <cell r="HJ822">
            <v>0</v>
          </cell>
          <cell r="HK822">
            <v>0</v>
          </cell>
          <cell r="HL822">
            <v>0</v>
          </cell>
          <cell r="HM822">
            <v>0</v>
          </cell>
          <cell r="HN822">
            <v>0</v>
          </cell>
          <cell r="HO822">
            <v>0</v>
          </cell>
          <cell r="HP822">
            <v>0</v>
          </cell>
          <cell r="HQ822">
            <v>0</v>
          </cell>
          <cell r="HR822">
            <v>0</v>
          </cell>
          <cell r="HS822">
            <v>0</v>
          </cell>
          <cell r="HT822">
            <v>0</v>
          </cell>
          <cell r="HU822">
            <v>0</v>
          </cell>
          <cell r="HV822">
            <v>0</v>
          </cell>
          <cell r="HW822">
            <v>0</v>
          </cell>
          <cell r="HX822">
            <v>0</v>
          </cell>
          <cell r="HY822">
            <v>0</v>
          </cell>
          <cell r="HZ822">
            <v>0</v>
          </cell>
          <cell r="IA822">
            <v>0</v>
          </cell>
          <cell r="IB822">
            <v>0</v>
          </cell>
          <cell r="IC822">
            <v>0</v>
          </cell>
          <cell r="ID822">
            <v>0</v>
          </cell>
          <cell r="IE822">
            <v>0</v>
          </cell>
          <cell r="IF822">
            <v>0</v>
          </cell>
          <cell r="IG822">
            <v>0</v>
          </cell>
          <cell r="IH822">
            <v>0</v>
          </cell>
          <cell r="II822">
            <v>0</v>
          </cell>
          <cell r="IJ822">
            <v>0</v>
          </cell>
          <cell r="IK822">
            <v>0</v>
          </cell>
          <cell r="IL822">
            <v>0</v>
          </cell>
          <cell r="IM822">
            <v>0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  <cell r="IW822">
            <v>0</v>
          </cell>
          <cell r="IX822">
            <v>0</v>
          </cell>
          <cell r="IY822">
            <v>0</v>
          </cell>
          <cell r="IZ822">
            <v>0</v>
          </cell>
          <cell r="JA822">
            <v>0</v>
          </cell>
          <cell r="JB822">
            <v>0</v>
          </cell>
          <cell r="JC822">
            <v>0</v>
          </cell>
          <cell r="JD822">
            <v>0</v>
          </cell>
          <cell r="JE822">
            <v>0</v>
          </cell>
          <cell r="JF822">
            <v>0</v>
          </cell>
          <cell r="JG822">
            <v>0</v>
          </cell>
          <cell r="JH822">
            <v>0</v>
          </cell>
          <cell r="JI822">
            <v>0</v>
          </cell>
          <cell r="JJ822">
            <v>0</v>
          </cell>
          <cell r="JK822">
            <v>0</v>
          </cell>
          <cell r="JL822">
            <v>0</v>
          </cell>
          <cell r="JM822">
            <v>0</v>
          </cell>
          <cell r="JN822">
            <v>0</v>
          </cell>
          <cell r="JO822">
            <v>0</v>
          </cell>
          <cell r="JP822">
            <v>0</v>
          </cell>
          <cell r="JQ822">
            <v>0</v>
          </cell>
        </row>
        <row r="823"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-82.968659279045823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-82.968659279045823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-87.102253988508892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-87.102253988508892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-109.37430463158307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-109.37430463158307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-142.05706720084709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-138.6670239442974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-3.3900432565515075</v>
          </cell>
          <cell r="CE823">
            <v>-140.08676781777467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-136.79117722735828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-3.2955905904182146</v>
          </cell>
          <cell r="CR823">
            <v>-141.22579139147274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-137.88287968572331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-3.3429117057457916</v>
          </cell>
          <cell r="DE823">
            <v>-154.57176635984797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-150.82453942661959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-3.7472269332356518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0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0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0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0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0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0</v>
          </cell>
          <cell r="CR827">
            <v>0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0</v>
          </cell>
          <cell r="DE827">
            <v>0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0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0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0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0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0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0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0</v>
          </cell>
          <cell r="CE829">
            <v>0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0</v>
          </cell>
          <cell r="CR829">
            <v>0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0</v>
          </cell>
          <cell r="DE829">
            <v>0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0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0</v>
          </cell>
          <cell r="CE834">
            <v>0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0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0</v>
          </cell>
          <cell r="CR834">
            <v>0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0</v>
          </cell>
          <cell r="DE834">
            <v>0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0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0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-82.96865927856561</v>
          </cell>
          <cell r="S836">
            <v>-1.5094945599996024E-3</v>
          </cell>
          <cell r="T836">
            <v>-3.8345384800000382E-3</v>
          </cell>
          <cell r="U836">
            <v>3.8818173499999276E-3</v>
          </cell>
          <cell r="V836">
            <v>3.0373882900001092E-3</v>
          </cell>
          <cell r="W836">
            <v>-9.1369490999992919E-4</v>
          </cell>
          <cell r="X836">
            <v>-1.9686997199999112E-3</v>
          </cell>
          <cell r="Y836">
            <v>-82.970043997222092</v>
          </cell>
          <cell r="Z836">
            <v>4.8934295800000527E-3</v>
          </cell>
          <cell r="AA836">
            <v>7.7310422399996526E-3</v>
          </cell>
          <cell r="AB836">
            <v>-1.0838009759999601E-2</v>
          </cell>
          <cell r="AC836">
            <v>-1.356064420000358E-3</v>
          </cell>
          <cell r="AD836">
            <v>2.2615430499999256E-3</v>
          </cell>
          <cell r="AE836">
            <v>-87.10134126401681</v>
          </cell>
          <cell r="AF836">
            <v>0</v>
          </cell>
          <cell r="AG836">
            <v>4.4530520000307661E-5</v>
          </cell>
          <cell r="AH836">
            <v>3.5578050000317774E-5</v>
          </cell>
          <cell r="AI836">
            <v>6.4869632999986493E-4</v>
          </cell>
          <cell r="AJ836">
            <v>4.9535750000551104E-5</v>
          </cell>
          <cell r="AK836">
            <v>5.1777510000405869E-5</v>
          </cell>
          <cell r="AL836">
            <v>-87.102184340157692</v>
          </cell>
          <cell r="AM836">
            <v>-2.000000165480742E-11</v>
          </cell>
          <cell r="AN836">
            <v>0</v>
          </cell>
          <cell r="AO836">
            <v>1.2958000000118375E-5</v>
          </cell>
          <cell r="AP836">
            <v>0</v>
          </cell>
          <cell r="AQ836">
            <v>0</v>
          </cell>
          <cell r="AR836">
            <v>-109.3736728903823</v>
          </cell>
          <cell r="AS836">
            <v>0</v>
          </cell>
          <cell r="AT836">
            <v>0</v>
          </cell>
          <cell r="AU836">
            <v>1.4456152999997585E-4</v>
          </cell>
          <cell r="AV836">
            <v>3.1497599000029908E-4</v>
          </cell>
          <cell r="AW836">
            <v>5.3811179999918579E-5</v>
          </cell>
          <cell r="AX836">
            <v>5.3259739999589328E-5</v>
          </cell>
          <cell r="AY836">
            <v>-109.37430463158307</v>
          </cell>
          <cell r="AZ836">
            <v>0</v>
          </cell>
          <cell r="BA836">
            <v>0</v>
          </cell>
          <cell r="BB836">
            <v>4.1997410000327307E-5</v>
          </cell>
          <cell r="BC836">
            <v>2.3135350000202948E-5</v>
          </cell>
          <cell r="BD836">
            <v>0</v>
          </cell>
          <cell r="BE836">
            <v>4.2362595900016231E-3</v>
          </cell>
          <cell r="BF836">
            <v>0</v>
          </cell>
          <cell r="BG836">
            <v>0</v>
          </cell>
          <cell r="BH836">
            <v>-6.6344740000445768E-5</v>
          </cell>
          <cell r="BI836">
            <v>2.0918851200004696E-3</v>
          </cell>
          <cell r="BJ836">
            <v>2.0945137000003555E-3</v>
          </cell>
          <cell r="BK836">
            <v>1.1620551000035562E-4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-142.05257603275459</v>
          </cell>
          <cell r="BS836">
            <v>0</v>
          </cell>
          <cell r="BT836">
            <v>0</v>
          </cell>
          <cell r="BU836">
            <v>1.222759714999988E-2</v>
          </cell>
          <cell r="BV836">
            <v>-8.1161496600001826E-3</v>
          </cell>
          <cell r="BW836">
            <v>3.7972058999979907E-4</v>
          </cell>
          <cell r="BX836">
            <v>1.000000082740371E-11</v>
          </cell>
          <cell r="BY836">
            <v>-138.6670239442974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-3.3900432565515075</v>
          </cell>
          <cell r="CE836">
            <v>-140.08676781777467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-136.79117722735828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-3.2955905904182146</v>
          </cell>
          <cell r="CR836">
            <v>-141.2238726591313</v>
          </cell>
          <cell r="CS836">
            <v>0</v>
          </cell>
          <cell r="CT836">
            <v>0</v>
          </cell>
          <cell r="CU836">
            <v>1.0232170000179508E-5</v>
          </cell>
          <cell r="CV836">
            <v>4.8299870000434453E-5</v>
          </cell>
          <cell r="CW836">
            <v>0</v>
          </cell>
          <cell r="CX836">
            <v>0</v>
          </cell>
          <cell r="CY836">
            <v>-137.88287968572331</v>
          </cell>
          <cell r="CZ836">
            <v>-1.000000082740371E-11</v>
          </cell>
          <cell r="DA836">
            <v>0</v>
          </cell>
          <cell r="DB836">
            <v>1.8602003100003373E-3</v>
          </cell>
          <cell r="DC836">
            <v>0</v>
          </cell>
          <cell r="DD836">
            <v>-3.3429117057457916</v>
          </cell>
          <cell r="DE836">
            <v>-154.56765025011555</v>
          </cell>
          <cell r="DF836">
            <v>0</v>
          </cell>
          <cell r="DG836">
            <v>0</v>
          </cell>
          <cell r="DH836">
            <v>0</v>
          </cell>
          <cell r="DI836">
            <v>4.1161097399999846E-3</v>
          </cell>
          <cell r="DJ836">
            <v>0</v>
          </cell>
          <cell r="DK836">
            <v>0</v>
          </cell>
          <cell r="DL836">
            <v>-150.82453942661959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-3.7472269332356518</v>
          </cell>
          <cell r="DR836">
            <v>-310.95129194772744</v>
          </cell>
          <cell r="DS836">
            <v>-29.965836977139645</v>
          </cell>
          <cell r="DT836">
            <v>-23.229891637369917</v>
          </cell>
          <cell r="DU836">
            <v>-22.50172101673013</v>
          </cell>
          <cell r="DV836">
            <v>-16.624393851339988</v>
          </cell>
          <cell r="DW836">
            <v>-17.726660715990079</v>
          </cell>
          <cell r="DX836">
            <v>-21.762232001509972</v>
          </cell>
          <cell r="DY836">
            <v>-28.803505706942815</v>
          </cell>
          <cell r="DZ836">
            <v>-34.303658469770085</v>
          </cell>
          <cell r="EA836">
            <v>-29.678434770620299</v>
          </cell>
          <cell r="EB836">
            <v>-23.472041391830032</v>
          </cell>
          <cell r="EC836">
            <v>-30.361441205700089</v>
          </cell>
          <cell r="ED836">
            <v>-32.521474202781974</v>
          </cell>
          <cell r="EE836">
            <v>-362.93113279907266</v>
          </cell>
          <cell r="EF836">
            <v>-41.245315184198262</v>
          </cell>
          <cell r="EG836">
            <v>-27.875621760518698</v>
          </cell>
          <cell r="EH836">
            <v>-23.401150018271437</v>
          </cell>
          <cell r="EI836">
            <v>-19.18963562560748</v>
          </cell>
          <cell r="EJ836">
            <v>-15.54188039723067</v>
          </cell>
          <cell r="EK836">
            <v>-27.029569815105788</v>
          </cell>
          <cell r="EL836">
            <v>-38.179628226906061</v>
          </cell>
          <cell r="EM836">
            <v>-47.160069757508609</v>
          </cell>
          <cell r="EN836">
            <v>-32.162913694017334</v>
          </cell>
          <cell r="EO836">
            <v>-27.66753800664992</v>
          </cell>
          <cell r="EP836">
            <v>-31.133807098820398</v>
          </cell>
          <cell r="EQ836">
            <v>-32.344003214209806</v>
          </cell>
          <cell r="ER836">
            <v>-390.31771178328199</v>
          </cell>
          <cell r="ES836">
            <v>-38.634733407954627</v>
          </cell>
          <cell r="ET836">
            <v>-32.095736594506889</v>
          </cell>
          <cell r="EU836">
            <v>-26.198190418339436</v>
          </cell>
          <cell r="EV836">
            <v>-14.085180870770273</v>
          </cell>
          <cell r="EW836">
            <v>-20.9168530595216</v>
          </cell>
          <cell r="EX836">
            <v>-19.186257411956831</v>
          </cell>
          <cell r="EY836">
            <v>-35.662811750720721</v>
          </cell>
          <cell r="EZ836">
            <v>-41.312813801068842</v>
          </cell>
          <cell r="FA836">
            <v>-38.474379747653074</v>
          </cell>
          <cell r="FB836">
            <v>-48.137453820269002</v>
          </cell>
          <cell r="FC836">
            <v>-32.451651925175611</v>
          </cell>
          <cell r="FD836">
            <v>-43.161648975379649</v>
          </cell>
          <cell r="FE836">
            <v>-428.97790173819521</v>
          </cell>
          <cell r="FF836">
            <v>-60.605104400576238</v>
          </cell>
          <cell r="FG836">
            <v>-32.809352869382565</v>
          </cell>
          <cell r="FH836">
            <v>-27.069925619747664</v>
          </cell>
          <cell r="FI836">
            <v>0.7134283934992709</v>
          </cell>
          <cell r="FJ836">
            <v>-21.089335278880753</v>
          </cell>
          <cell r="FK836">
            <v>-28.084773846356256</v>
          </cell>
          <cell r="FL836">
            <v>-48.153322183017735</v>
          </cell>
          <cell r="FM836">
            <v>-53.522327862752718</v>
          </cell>
          <cell r="FN836">
            <v>-42.904481774217857</v>
          </cell>
          <cell r="FO836">
            <v>-23.022085810320277</v>
          </cell>
          <cell r="FP836">
            <v>-40.667829455702304</v>
          </cell>
          <cell r="FQ836">
            <v>-51.762791030676453</v>
          </cell>
          <cell r="FR836">
            <v>-423.02747739845654</v>
          </cell>
          <cell r="FS836">
            <v>-45.762838898146583</v>
          </cell>
          <cell r="FT836">
            <v>-33.495988911301538</v>
          </cell>
          <cell r="FU836">
            <v>-26.914614914447156</v>
          </cell>
          <cell r="FV836">
            <v>-20.747190490319554</v>
          </cell>
          <cell r="FW836">
            <v>-19.373925623864125</v>
          </cell>
          <cell r="FX836">
            <v>-34.018123551169992</v>
          </cell>
          <cell r="FY836">
            <v>-42.449680081481347</v>
          </cell>
          <cell r="FZ836">
            <v>-54.050742127987178</v>
          </cell>
          <cell r="GA836">
            <v>-40.210092022549361</v>
          </cell>
          <cell r="GB836">
            <v>-25.064033226084575</v>
          </cell>
          <cell r="GC836">
            <v>-38.343596507664188</v>
          </cell>
          <cell r="GD836">
            <v>-42.596651043437305</v>
          </cell>
          <cell r="GE836">
            <v>-460.36781382519985</v>
          </cell>
          <cell r="GF836">
            <v>-43.270455876605411</v>
          </cell>
          <cell r="GG836">
            <v>-30.837187391818588</v>
          </cell>
          <cell r="GH836">
            <v>-27.410502187431121</v>
          </cell>
          <cell r="GI836">
            <v>-16.012168114375527</v>
          </cell>
          <cell r="GJ836">
            <v>-28.714566014899901</v>
          </cell>
          <cell r="GK836">
            <v>-14.78217404161478</v>
          </cell>
          <cell r="GL836">
            <v>-55.353301525450661</v>
          </cell>
          <cell r="GM836">
            <v>-64.801968059837236</v>
          </cell>
          <cell r="GN836">
            <v>-48.009521572646918</v>
          </cell>
          <cell r="GO836">
            <v>-31.217370020778617</v>
          </cell>
          <cell r="GP836">
            <v>-48.00261738435438</v>
          </cell>
          <cell r="GQ836">
            <v>-51.955981635386706</v>
          </cell>
          <cell r="GR836">
            <v>-535.19625048554735</v>
          </cell>
          <cell r="GS836">
            <v>-100.64679208480447</v>
          </cell>
          <cell r="GT836">
            <v>-36.019870483956765</v>
          </cell>
          <cell r="GU836">
            <v>-30.604960795655643</v>
          </cell>
          <cell r="GV836">
            <v>-19.202889254571346</v>
          </cell>
          <cell r="GW836">
            <v>-27.557157874478435</v>
          </cell>
          <cell r="GX836">
            <v>-41.549188441080332</v>
          </cell>
          <cell r="GY836">
            <v>-59.412955478372169</v>
          </cell>
          <cell r="GZ836">
            <v>-63.890042283801449</v>
          </cell>
          <cell r="HA836">
            <v>-44.776508337039559</v>
          </cell>
          <cell r="HB836">
            <v>-20.16010086048118</v>
          </cell>
          <cell r="HC836">
            <v>-42.007176736824476</v>
          </cell>
          <cell r="HD836">
            <v>-49.368607854470611</v>
          </cell>
          <cell r="HE836">
            <v>-542.31475483602844</v>
          </cell>
          <cell r="HF836">
            <v>-52.232974095204554</v>
          </cell>
          <cell r="HG836">
            <v>-34.404373472360021</v>
          </cell>
          <cell r="HH836">
            <v>-34.825488572434551</v>
          </cell>
          <cell r="HI836">
            <v>-19.301385391801887</v>
          </cell>
          <cell r="HJ836">
            <v>-21.07906949628341</v>
          </cell>
          <cell r="HK836">
            <v>-38.4968683411862</v>
          </cell>
          <cell r="HL836">
            <v>-67.376079454246792</v>
          </cell>
          <cell r="HM836">
            <v>-84.877334157201403</v>
          </cell>
          <cell r="HN836">
            <v>-57.774910041061958</v>
          </cell>
          <cell r="HO836">
            <v>-34.230371742993157</v>
          </cell>
          <cell r="HP836">
            <v>-44.755470399861224</v>
          </cell>
          <cell r="HQ836">
            <v>-52.960429671249585</v>
          </cell>
          <cell r="HR836">
            <v>-515.31844225293025</v>
          </cell>
          <cell r="HS836">
            <v>-50.711336310792831</v>
          </cell>
          <cell r="HT836">
            <v>-37.769150637475832</v>
          </cell>
          <cell r="HU836">
            <v>-32.254908332939522</v>
          </cell>
          <cell r="HV836">
            <v>-25.531244718440576</v>
          </cell>
          <cell r="HW836">
            <v>-18.836659790133126</v>
          </cell>
          <cell r="HX836">
            <v>-37.372545716563764</v>
          </cell>
          <cell r="HY836">
            <v>-51.403616766256164</v>
          </cell>
          <cell r="HZ836">
            <v>-66.166116836051515</v>
          </cell>
          <cell r="IA836">
            <v>-53.091994044363673</v>
          </cell>
          <cell r="IB836">
            <v>-40.226428527341341</v>
          </cell>
          <cell r="IC836">
            <v>-51.797209727512382</v>
          </cell>
          <cell r="ID836">
            <v>-50.15723084504134</v>
          </cell>
          <cell r="IE836">
            <v>-512.732164187124</v>
          </cell>
          <cell r="IF836">
            <v>-37.712296499536023</v>
          </cell>
          <cell r="IG836">
            <v>-56.167210411083943</v>
          </cell>
          <cell r="IH836">
            <v>-27.293252752944682</v>
          </cell>
          <cell r="II836">
            <v>-24.308520471022348</v>
          </cell>
          <cell r="IJ836">
            <v>-24.821171526535181</v>
          </cell>
          <cell r="IK836">
            <v>-49.127421621717076</v>
          </cell>
          <cell r="IL836">
            <v>-72.515441506722709</v>
          </cell>
          <cell r="IM836">
            <v>-51.395851020803093</v>
          </cell>
          <cell r="IN836">
            <v>-37.229214008460985</v>
          </cell>
          <cell r="IO836">
            <v>-28.046728117751627</v>
          </cell>
          <cell r="IP836">
            <v>-57.199781787770917</v>
          </cell>
          <cell r="IQ836">
            <v>-46.915274462764501</v>
          </cell>
          <cell r="IR836">
            <v>-575.31847530498635</v>
          </cell>
          <cell r="IS836">
            <v>-64.380419848566817</v>
          </cell>
          <cell r="IT836">
            <v>-53.469367545250861</v>
          </cell>
          <cell r="IU836">
            <v>-22.342274601680401</v>
          </cell>
          <cell r="IV836">
            <v>-30.653693950858724</v>
          </cell>
          <cell r="IW836">
            <v>-25.384646166581661</v>
          </cell>
          <cell r="IX836">
            <v>-60.403852935804025</v>
          </cell>
          <cell r="IY836">
            <v>-54.143785446009133</v>
          </cell>
          <cell r="IZ836">
            <v>-94.888295655502588</v>
          </cell>
          <cell r="JA836">
            <v>-36.429273612964607</v>
          </cell>
          <cell r="JB836">
            <v>-30.418905161423027</v>
          </cell>
          <cell r="JC836">
            <v>-68.768310371757252</v>
          </cell>
          <cell r="JD836">
            <v>-34.035650008561788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9">
          <cell r="D839" t="str">
            <v>MKT.EX.4CR._.___.4 Corners</v>
          </cell>
          <cell r="F839">
            <v>0</v>
          </cell>
          <cell r="G839">
            <v>0.21310925284001314</v>
          </cell>
          <cell r="H839">
            <v>4.3294315969987451E-2</v>
          </cell>
          <cell r="I839">
            <v>0.86151397230999294</v>
          </cell>
          <cell r="J839">
            <v>-2.1196175153199874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-0.6249106584299966</v>
          </cell>
          <cell r="P839">
            <v>0.19981149043007917</v>
          </cell>
          <cell r="Q839">
            <v>0</v>
          </cell>
          <cell r="R839">
            <v>-2.9260675021596398</v>
          </cell>
          <cell r="S839">
            <v>0</v>
          </cell>
          <cell r="T839">
            <v>-1.1408801528399977</v>
          </cell>
          <cell r="U839">
            <v>0.87619732108001358</v>
          </cell>
          <cell r="V839">
            <v>-0.27634580644999573</v>
          </cell>
          <cell r="W839">
            <v>-1.2913857115099745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0.15236437168002226</v>
          </cell>
          <cell r="AC839">
            <v>-1.2460175241199067</v>
          </cell>
          <cell r="AD839">
            <v>0</v>
          </cell>
          <cell r="AE839">
            <v>-3.0251212617099554</v>
          </cell>
          <cell r="AF839">
            <v>-4.6386071063501504</v>
          </cell>
          <cell r="AG839">
            <v>-0.53706948732008186</v>
          </cell>
          <cell r="AH839">
            <v>-7.2122888210000013E-2</v>
          </cell>
          <cell r="AI839">
            <v>0.16890240935003931</v>
          </cell>
          <cell r="AJ839">
            <v>7.8890795964100562</v>
          </cell>
          <cell r="AK839">
            <v>-2.9201055510300051</v>
          </cell>
          <cell r="AL839">
            <v>-0.35317779050998865</v>
          </cell>
          <cell r="AM839">
            <v>0</v>
          </cell>
          <cell r="AN839">
            <v>-0.48739023465003584</v>
          </cell>
          <cell r="AO839">
            <v>-1.0590012238899931</v>
          </cell>
          <cell r="AP839">
            <v>-0.17832341989998213</v>
          </cell>
          <cell r="AQ839">
            <v>-0.83730556560999503</v>
          </cell>
          <cell r="AR839">
            <v>-16.566611766259484</v>
          </cell>
          <cell r="AS839">
            <v>-0.49731850343005135</v>
          </cell>
          <cell r="AT839">
            <v>-0.47649741476010377</v>
          </cell>
          <cell r="AU839">
            <v>-4.8773755499995186E-2</v>
          </cell>
          <cell r="AV839">
            <v>-0.50144006858002399</v>
          </cell>
          <cell r="AW839">
            <v>-2.0715157619200681</v>
          </cell>
          <cell r="AX839">
            <v>-0.76360071122002182</v>
          </cell>
          <cell r="AY839">
            <v>-2.4223659507100024</v>
          </cell>
          <cell r="AZ839">
            <v>-1.2335265702299694</v>
          </cell>
          <cell r="BA839">
            <v>-2.9610809449200133</v>
          </cell>
          <cell r="BB839">
            <v>-0.79044024281995462</v>
          </cell>
          <cell r="BC839">
            <v>-2.6639938380898229</v>
          </cell>
          <cell r="BD839">
            <v>-2.1360580040800414</v>
          </cell>
          <cell r="BE839">
            <v>-19.336613308911183</v>
          </cell>
          <cell r="BF839">
            <v>4.6928420629499215</v>
          </cell>
          <cell r="BG839">
            <v>-0.11911574140003722</v>
          </cell>
          <cell r="BH839">
            <v>1.1094768072800321</v>
          </cell>
          <cell r="BI839">
            <v>-0.44552500227996461</v>
          </cell>
          <cell r="BJ839">
            <v>-1.0458131988900732</v>
          </cell>
          <cell r="BK839">
            <v>-0.75856552539016775</v>
          </cell>
          <cell r="BL839">
            <v>-8.365106931010132</v>
          </cell>
          <cell r="BM839">
            <v>-0.66428573320990836</v>
          </cell>
          <cell r="BN839">
            <v>-0.22652637065993986</v>
          </cell>
          <cell r="BO839">
            <v>-3.2266840927798057</v>
          </cell>
          <cell r="BP839">
            <v>-8.9845767245301431</v>
          </cell>
          <cell r="BQ839">
            <v>-1.3027328589901117</v>
          </cell>
          <cell r="BR839">
            <v>-16.51678797382192</v>
          </cell>
          <cell r="BS839">
            <v>-0.25233509050985958</v>
          </cell>
          <cell r="BT839">
            <v>-2.816566954460086</v>
          </cell>
          <cell r="BU839">
            <v>-1.1084721924198675</v>
          </cell>
          <cell r="BV839">
            <v>-0.26694333063005615</v>
          </cell>
          <cell r="BW839">
            <v>-7.8018842609099011</v>
          </cell>
          <cell r="BX839">
            <v>-1.2925069850302862</v>
          </cell>
          <cell r="BY839">
            <v>0.77780186625000169</v>
          </cell>
          <cell r="BZ839">
            <v>-4.6624292872202204</v>
          </cell>
          <cell r="CA839">
            <v>-0.34040167332022975</v>
          </cell>
          <cell r="CB839">
            <v>6.8099784229889337</v>
          </cell>
          <cell r="CC839">
            <v>-2.3035138990699124</v>
          </cell>
          <cell r="CD839">
            <v>-3.2595145894902089</v>
          </cell>
          <cell r="CE839">
            <v>-26.387446107459255</v>
          </cell>
          <cell r="CF839">
            <v>0.35773162857003626</v>
          </cell>
          <cell r="CG839">
            <v>1.4249025649501164</v>
          </cell>
          <cell r="CH839">
            <v>-0.39079929409001579</v>
          </cell>
          <cell r="CI839">
            <v>-0.29413516199997503</v>
          </cell>
          <cell r="CJ839">
            <v>-0.37656742421927447</v>
          </cell>
          <cell r="CK839">
            <v>0.12431549410985099</v>
          </cell>
          <cell r="CL839">
            <v>-3.0670817642501333</v>
          </cell>
          <cell r="CM839">
            <v>-6.9519739714696698</v>
          </cell>
          <cell r="CN839">
            <v>-2.6109338876995025</v>
          </cell>
          <cell r="CO839">
            <v>-2.5144999689600809</v>
          </cell>
          <cell r="CP839">
            <v>-2.7208254974202646</v>
          </cell>
          <cell r="CQ839">
            <v>-9.3675788249802281</v>
          </cell>
          <cell r="CR839">
            <v>-12.812650986976223</v>
          </cell>
          <cell r="CS839">
            <v>-1.0416647916299553</v>
          </cell>
          <cell r="CT839">
            <v>-0.1392862718298602</v>
          </cell>
          <cell r="CU839">
            <v>3.0018000045999997</v>
          </cell>
          <cell r="CV839">
            <v>-0.37482434360003936</v>
          </cell>
          <cell r="CW839">
            <v>-4.9176748394204424</v>
          </cell>
          <cell r="CX839">
            <v>-3.1382668224400732</v>
          </cell>
          <cell r="CY839">
            <v>-1.3844682340597956</v>
          </cell>
          <cell r="CZ839">
            <v>-6.8718412949197045</v>
          </cell>
          <cell r="DA839">
            <v>2.5611428937700111</v>
          </cell>
          <cell r="DB839">
            <v>-0.56055701695981952</v>
          </cell>
          <cell r="DC839">
            <v>-1.9207731476399204</v>
          </cell>
          <cell r="DD839">
            <v>1.9737628771499658</v>
          </cell>
          <cell r="DE839">
            <v>-6.1794937635968381</v>
          </cell>
          <cell r="DF839">
            <v>-0.16989826400003949</v>
          </cell>
          <cell r="DG839">
            <v>0.49746103605002645</v>
          </cell>
          <cell r="DH839">
            <v>-0.23005031308980506</v>
          </cell>
          <cell r="DI839">
            <v>0.77899874605964214</v>
          </cell>
          <cell r="DJ839">
            <v>-2.1052803335999215</v>
          </cell>
          <cell r="DK839">
            <v>-1.2196288894701866</v>
          </cell>
          <cell r="DL839">
            <v>-0.74173303761017451</v>
          </cell>
          <cell r="DM839">
            <v>-0.48910614448004708</v>
          </cell>
          <cell r="DN839">
            <v>-3.1228004395293283</v>
          </cell>
          <cell r="DO839">
            <v>4.2897820671696536</v>
          </cell>
          <cell r="DP839">
            <v>-1.5630306820298756</v>
          </cell>
          <cell r="DQ839">
            <v>-2.1042075090695107</v>
          </cell>
          <cell r="DR839">
            <v>-10.994579814498138</v>
          </cell>
          <cell r="DS839">
            <v>-1.93798369175056</v>
          </cell>
          <cell r="DT839">
            <v>1.2978046885095864</v>
          </cell>
          <cell r="DU839">
            <v>3.0070286631801082</v>
          </cell>
          <cell r="DV839">
            <v>-7.899867519995496E-2</v>
          </cell>
          <cell r="DW839">
            <v>-7.9426323100051377E-2</v>
          </cell>
          <cell r="DX839">
            <v>0.66617428151994318</v>
          </cell>
          <cell r="DY839">
            <v>-2.515900328520047</v>
          </cell>
          <cell r="DZ839">
            <v>-15.663347986089775</v>
          </cell>
          <cell r="EA839">
            <v>-3.1338292677592108</v>
          </cell>
          <cell r="EB839">
            <v>-0.71425284194992855</v>
          </cell>
          <cell r="EC839">
            <v>7.8177240795698708</v>
          </cell>
          <cell r="ED839">
            <v>0.34042758709028931</v>
          </cell>
          <cell r="EE839">
            <v>9.5536334991084004</v>
          </cell>
          <cell r="EF839">
            <v>3.834935917850089</v>
          </cell>
          <cell r="EG839">
            <v>14.566687370859881</v>
          </cell>
          <cell r="EH839">
            <v>-0.14053477917013879</v>
          </cell>
          <cell r="EI839">
            <v>-0.90418100828014758</v>
          </cell>
          <cell r="EJ839">
            <v>-3.3347663507199741</v>
          </cell>
          <cell r="EK839">
            <v>0.78665690429011192</v>
          </cell>
          <cell r="EL839">
            <v>-3.5270180317701261</v>
          </cell>
          <cell r="EM839">
            <v>-1.1914693087599062</v>
          </cell>
          <cell r="EN839">
            <v>-1.3079972618206739</v>
          </cell>
          <cell r="EO839">
            <v>-2.9875658966998344</v>
          </cell>
          <cell r="EP839">
            <v>1.2343872603303225</v>
          </cell>
          <cell r="EQ839">
            <v>2.5244986829998197</v>
          </cell>
          <cell r="ER839">
            <v>0.85297874517709715</v>
          </cell>
          <cell r="ES839">
            <v>0.26896421329956866</v>
          </cell>
          <cell r="ET839">
            <v>12.799579318059841</v>
          </cell>
          <cell r="EU839">
            <v>-0.40803667984005187</v>
          </cell>
          <cell r="EV839">
            <v>-0.10013168150021556</v>
          </cell>
          <cell r="EW839">
            <v>-2.5542022339000141</v>
          </cell>
          <cell r="EX839">
            <v>-2.5650342950898448</v>
          </cell>
          <cell r="EY839">
            <v>-9.218529175910021</v>
          </cell>
          <cell r="EZ839">
            <v>-4.0475525546603421</v>
          </cell>
          <cell r="FA839">
            <v>-1.5438248802597627</v>
          </cell>
          <cell r="FB839">
            <v>6.8894517820399415</v>
          </cell>
          <cell r="FC839">
            <v>0.33684826363059983</v>
          </cell>
          <cell r="FD839">
            <v>0.9954466693102404</v>
          </cell>
          <cell r="FE839">
            <v>1.5092855656293978</v>
          </cell>
          <cell r="FF839">
            <v>1.1746768542798236</v>
          </cell>
          <cell r="FG839">
            <v>4.8609399951401429</v>
          </cell>
          <cell r="FH839">
            <v>0.47718319530986264</v>
          </cell>
          <cell r="FI839">
            <v>-5.7238942849608065E-2</v>
          </cell>
          <cell r="FJ839">
            <v>-0.84140841903990804</v>
          </cell>
          <cell r="FK839">
            <v>1.6121832362498481</v>
          </cell>
          <cell r="FL839">
            <v>-1.7916714035700352</v>
          </cell>
          <cell r="FM839">
            <v>-1.0989865639000982</v>
          </cell>
          <cell r="FN839">
            <v>-3.1307782424491961</v>
          </cell>
          <cell r="FO839">
            <v>-2.1903160376200503</v>
          </cell>
          <cell r="FP839">
            <v>0.9295370816198556</v>
          </cell>
          <cell r="FQ839">
            <v>1.5651648124598978</v>
          </cell>
          <cell r="FR839">
            <v>-9.0659641466590983</v>
          </cell>
          <cell r="FS839">
            <v>1.0178429021498232</v>
          </cell>
          <cell r="FT839">
            <v>-1.6510062375300549</v>
          </cell>
          <cell r="FU839">
            <v>-0.2328568854900368</v>
          </cell>
          <cell r="FV839">
            <v>1.9657428219802568</v>
          </cell>
          <cell r="FW839">
            <v>-1.468030613099927</v>
          </cell>
          <cell r="FX839">
            <v>-5.264347454920653</v>
          </cell>
          <cell r="FY839">
            <v>-2.949753105997388E-2</v>
          </cell>
          <cell r="FZ839">
            <v>-4.1936166241898718</v>
          </cell>
          <cell r="GA839">
            <v>1.1341102961414435</v>
          </cell>
          <cell r="GB839">
            <v>0.42761919129043235</v>
          </cell>
          <cell r="GC839">
            <v>-1.4900929199297934</v>
          </cell>
          <cell r="GD839">
            <v>0.71816890800027977</v>
          </cell>
          <cell r="GE839">
            <v>-32.861104222862195</v>
          </cell>
          <cell r="GF839">
            <v>0.3852550130900454</v>
          </cell>
          <cell r="GG839">
            <v>2.9184328458004529</v>
          </cell>
          <cell r="GH839">
            <v>-29.891872459539854</v>
          </cell>
          <cell r="GI839">
            <v>-0.55931720316038991</v>
          </cell>
          <cell r="GJ839">
            <v>-5.2478396308702031</v>
          </cell>
          <cell r="GK839">
            <v>-5.6102373439898656</v>
          </cell>
          <cell r="GL839">
            <v>-2.3977477135198342</v>
          </cell>
          <cell r="GM839">
            <v>-0.91314682692018323</v>
          </cell>
          <cell r="GN839">
            <v>-0.45845335995045389</v>
          </cell>
          <cell r="GO839">
            <v>5.3278534965397739</v>
          </cell>
          <cell r="GP839">
            <v>-0.77372892341008992</v>
          </cell>
          <cell r="GQ839">
            <v>4.3596978830701119</v>
          </cell>
          <cell r="GR839">
            <v>-5.257761993445456</v>
          </cell>
          <cell r="GS839">
            <v>0.79438828286947682</v>
          </cell>
          <cell r="GT839">
            <v>-4.2077161422398603</v>
          </cell>
          <cell r="GU839">
            <v>0.71598303536984531</v>
          </cell>
          <cell r="GV839">
            <v>0.27418471504006448</v>
          </cell>
          <cell r="GW839">
            <v>-1.504738237539641</v>
          </cell>
          <cell r="GX839">
            <v>-4.0140880233798271</v>
          </cell>
          <cell r="GY839">
            <v>-2.4329726339100262</v>
          </cell>
          <cell r="GZ839">
            <v>0.29566922914000315</v>
          </cell>
          <cell r="HA839">
            <v>1.9944433510599993</v>
          </cell>
          <cell r="HB839">
            <v>1.4416640132494649</v>
          </cell>
          <cell r="HC839">
            <v>0.6594362094688222</v>
          </cell>
          <cell r="HD839">
            <v>0.72598420741996961</v>
          </cell>
          <cell r="HE839">
            <v>0.54691178721986944</v>
          </cell>
          <cell r="HF839">
            <v>3.6900950098397516</v>
          </cell>
          <cell r="HG839">
            <v>4.5107887851095256</v>
          </cell>
          <cell r="HH839">
            <v>0.79007941002009829</v>
          </cell>
          <cell r="HI839">
            <v>-0.72271098634973896</v>
          </cell>
          <cell r="HJ839">
            <v>-0.50819554596000671</v>
          </cell>
          <cell r="HK839">
            <v>-0.39458326443991609</v>
          </cell>
          <cell r="HL839">
            <v>-6.7353247940104666E-2</v>
          </cell>
          <cell r="HM839">
            <v>-0.62283283583019511</v>
          </cell>
          <cell r="HN839">
            <v>-0.49415031594026004</v>
          </cell>
          <cell r="HO839">
            <v>0.18132063731991366</v>
          </cell>
          <cell r="HP839">
            <v>-10.28813569642125</v>
          </cell>
          <cell r="HQ839">
            <v>4.4725898378092097</v>
          </cell>
          <cell r="HR839">
            <v>1.4475045870422036</v>
          </cell>
          <cell r="HS839">
            <v>-4.113776796421007</v>
          </cell>
          <cell r="HT839">
            <v>-3.5458111697203094</v>
          </cell>
          <cell r="HU839">
            <v>4.5413388350198147E-2</v>
          </cell>
          <cell r="HV839">
            <v>0.2601446866601691</v>
          </cell>
          <cell r="HW839">
            <v>1.7276818135005669</v>
          </cell>
          <cell r="HX839">
            <v>6.0632712194806118</v>
          </cell>
          <cell r="HY839">
            <v>-3.0599601729504684</v>
          </cell>
          <cell r="HZ839">
            <v>-0.42616839601987522</v>
          </cell>
          <cell r="IA839">
            <v>-0.23301761434049695</v>
          </cell>
          <cell r="IB839">
            <v>7.2002753837100499</v>
          </cell>
          <cell r="IC839">
            <v>-2.1215253207801652</v>
          </cell>
          <cell r="ID839">
            <v>-0.3490224344204762</v>
          </cell>
          <cell r="IE839">
            <v>18.545048728505208</v>
          </cell>
          <cell r="IF839">
            <v>2.5910111411894832</v>
          </cell>
          <cell r="IG839">
            <v>0.62357709653042548</v>
          </cell>
          <cell r="IH839">
            <v>0.42830201121978462</v>
          </cell>
          <cell r="II839">
            <v>4.7784659549506614E-2</v>
          </cell>
          <cell r="IJ839">
            <v>-2.4445792664096189</v>
          </cell>
          <cell r="IK839">
            <v>2.7167375407493637</v>
          </cell>
          <cell r="IL839">
            <v>-4.9017323441100871</v>
          </cell>
          <cell r="IM839">
            <v>1.1924164485599249</v>
          </cell>
          <cell r="IN839">
            <v>3.7997883112998352</v>
          </cell>
          <cell r="IO839">
            <v>-0.64764574899982108</v>
          </cell>
          <cell r="IP839">
            <v>13.15858101206959</v>
          </cell>
          <cell r="IQ839">
            <v>1.9808078668493181</v>
          </cell>
          <cell r="IR839">
            <v>-5.4837918064076803</v>
          </cell>
          <cell r="IS839">
            <v>-6.1646865137017812</v>
          </cell>
          <cell r="IT839">
            <v>-0.3688117681103904</v>
          </cell>
          <cell r="IU839">
            <v>-3.1156763731398769</v>
          </cell>
          <cell r="IV839">
            <v>0.28736433446010778</v>
          </cell>
          <cell r="IW839">
            <v>-0.76989896951954506</v>
          </cell>
          <cell r="IX839">
            <v>0.46614872955024111</v>
          </cell>
          <cell r="IY839">
            <v>-6.49947261484931</v>
          </cell>
          <cell r="IZ839">
            <v>0.82679157411985216</v>
          </cell>
          <cell r="JA839">
            <v>-3.5564247830279783E-2</v>
          </cell>
          <cell r="JB839">
            <v>6.4483366662298067</v>
          </cell>
          <cell r="JC839">
            <v>2.1233236625198515</v>
          </cell>
          <cell r="JD839">
            <v>1.3183537138611428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 t="str">
            <v>MKT.EX.COB._.___.COB</v>
          </cell>
          <cell r="F840">
            <v>-2.0473598620000644E-2</v>
          </cell>
          <cell r="G840">
            <v>-7.7354465399821493E-3</v>
          </cell>
          <cell r="H840">
            <v>-2.2796523409994052E-2</v>
          </cell>
          <cell r="I840">
            <v>-0.11861991708000375</v>
          </cell>
          <cell r="J840">
            <v>0.25048475062007469</v>
          </cell>
          <cell r="K840">
            <v>-0.97858126466999806</v>
          </cell>
          <cell r="L840">
            <v>-0.93802278782004578</v>
          </cell>
          <cell r="M840">
            <v>-0.15974793021996447</v>
          </cell>
          <cell r="N840">
            <v>-0.33224651451000398</v>
          </cell>
          <cell r="O840">
            <v>0</v>
          </cell>
          <cell r="P840">
            <v>0</v>
          </cell>
          <cell r="Q840">
            <v>0</v>
          </cell>
          <cell r="R840">
            <v>-1.6708058097399316</v>
          </cell>
          <cell r="S840">
            <v>0.63967657442998416</v>
          </cell>
          <cell r="T840">
            <v>-0.20942024447001018</v>
          </cell>
          <cell r="U840">
            <v>0</v>
          </cell>
          <cell r="V840">
            <v>-0.33109983826999922</v>
          </cell>
          <cell r="W840">
            <v>-0.63824915499000667</v>
          </cell>
          <cell r="X840">
            <v>-0.10458909900999913</v>
          </cell>
          <cell r="Y840">
            <v>1.2005411310042291E-2</v>
          </cell>
          <cell r="Z840">
            <v>-0.52839264811996145</v>
          </cell>
          <cell r="AA840">
            <v>-0.25054375942001172</v>
          </cell>
          <cell r="AB840">
            <v>0</v>
          </cell>
          <cell r="AC840">
            <v>0</v>
          </cell>
          <cell r="AD840">
            <v>-0.26019305119999103</v>
          </cell>
          <cell r="AE840">
            <v>2.7209145489400726</v>
          </cell>
          <cell r="AF840">
            <v>2.8079503862600177</v>
          </cell>
          <cell r="AG840">
            <v>-0.22976486279000596</v>
          </cell>
          <cell r="AH840">
            <v>-5.6340398309984607E-2</v>
          </cell>
          <cell r="AI840">
            <v>6.1923753959995054E-2</v>
          </cell>
          <cell r="AJ840">
            <v>-0.26160210935000805</v>
          </cell>
          <cell r="AK840">
            <v>-0.22207655432998763</v>
          </cell>
          <cell r="AL840">
            <v>9.1605366229998708E-2</v>
          </cell>
          <cell r="AM840">
            <v>-6.595855980037868E-3</v>
          </cell>
          <cell r="AN840">
            <v>0.53581482324997864</v>
          </cell>
          <cell r="AO840">
            <v>0</v>
          </cell>
          <cell r="AP840">
            <v>0</v>
          </cell>
          <cell r="AQ840">
            <v>0</v>
          </cell>
          <cell r="AR840">
            <v>-2.1195912022099037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-1.5878913131899708</v>
          </cell>
          <cell r="AX840">
            <v>-0.1160750379499973</v>
          </cell>
          <cell r="AY840">
            <v>0.20723435912998411</v>
          </cell>
          <cell r="AZ840">
            <v>-0.19715875526998161</v>
          </cell>
          <cell r="BA840">
            <v>-0.42570045492999498</v>
          </cell>
          <cell r="BB840">
            <v>0</v>
          </cell>
          <cell r="BC840">
            <v>0</v>
          </cell>
          <cell r="BD840">
            <v>0</v>
          </cell>
          <cell r="BE840">
            <v>-10.116967714769999</v>
          </cell>
          <cell r="BF840">
            <v>-6.1793272119984977E-2</v>
          </cell>
          <cell r="BG840">
            <v>-0.25322777006000763</v>
          </cell>
          <cell r="BH840">
            <v>0</v>
          </cell>
          <cell r="BI840">
            <v>-0.1999038572199936</v>
          </cell>
          <cell r="BJ840">
            <v>-1.7131867413804684</v>
          </cell>
          <cell r="BK840">
            <v>-2.1445830105301411</v>
          </cell>
          <cell r="BL840">
            <v>-0.80551020418010921</v>
          </cell>
          <cell r="BM840">
            <v>-2.0792537972199625</v>
          </cell>
          <cell r="BN840">
            <v>-0.40399636979009301</v>
          </cell>
          <cell r="BO840">
            <v>-0.37586647958005415</v>
          </cell>
          <cell r="BP840">
            <v>-2.0927478100201142</v>
          </cell>
          <cell r="BQ840">
            <v>1.310159733020555E-2</v>
          </cell>
          <cell r="BR840">
            <v>-19.173564803630143</v>
          </cell>
          <cell r="BS840">
            <v>-3.3388550010158724E-2</v>
          </cell>
          <cell r="BT840">
            <v>3.2631762229982542E-2</v>
          </cell>
          <cell r="BU840">
            <v>-2.0365025621099448</v>
          </cell>
          <cell r="BV840">
            <v>-2.2437822685296851</v>
          </cell>
          <cell r="BW840">
            <v>-3.1391252027101473</v>
          </cell>
          <cell r="BX840">
            <v>-0.98545964511959028</v>
          </cell>
          <cell r="BY840">
            <v>0.18732142936005403</v>
          </cell>
          <cell r="BZ840">
            <v>-7.0466141102501751</v>
          </cell>
          <cell r="CA840">
            <v>-1.7911119401098858</v>
          </cell>
          <cell r="CB840">
            <v>-1.7177545451099832</v>
          </cell>
          <cell r="CC840">
            <v>-0.40921873997012881</v>
          </cell>
          <cell r="CD840">
            <v>9.439568689913358E-3</v>
          </cell>
          <cell r="CE840">
            <v>-2.1509381018549902</v>
          </cell>
          <cell r="CF840">
            <v>0</v>
          </cell>
          <cell r="CG840">
            <v>-0.63765225685006044</v>
          </cell>
          <cell r="CH840">
            <v>-0.48647739388002265</v>
          </cell>
          <cell r="CI840">
            <v>-1.1258170828209586</v>
          </cell>
          <cell r="CJ840">
            <v>-1.1426154911396225</v>
          </cell>
          <cell r="CK840">
            <v>-1.0244850784902155</v>
          </cell>
          <cell r="CL840">
            <v>9.1947087847997864</v>
          </cell>
          <cell r="CM840">
            <v>-10.767936207949788</v>
          </cell>
          <cell r="CN840">
            <v>-0.31738299884000298</v>
          </cell>
          <cell r="CO840">
            <v>6.4719001645198659</v>
          </cell>
          <cell r="CP840">
            <v>-0.38749568873004137</v>
          </cell>
          <cell r="CQ840">
            <v>-1.9276848524700654</v>
          </cell>
          <cell r="CR840">
            <v>-15.600852839001163</v>
          </cell>
          <cell r="CS840">
            <v>-0.2569432431300811</v>
          </cell>
          <cell r="CT840">
            <v>-2.7476064999518712E-3</v>
          </cell>
          <cell r="CU840">
            <v>8.4298566135901183</v>
          </cell>
          <cell r="CV840">
            <v>-0.42344173898982262</v>
          </cell>
          <cell r="CW840">
            <v>-2.6949081061902689</v>
          </cell>
          <cell r="CX840">
            <v>-1.7853674038301506</v>
          </cell>
          <cell r="CY840">
            <v>1.677607839974371E-2</v>
          </cell>
          <cell r="CZ840">
            <v>-15.135647810280716</v>
          </cell>
          <cell r="DA840">
            <v>-1.0546196626601159</v>
          </cell>
          <cell r="DB840">
            <v>-2.0934604579001643</v>
          </cell>
          <cell r="DC840">
            <v>-0.15301461017998008</v>
          </cell>
          <cell r="DD840">
            <v>-0.44733489133000148</v>
          </cell>
          <cell r="DE840">
            <v>0.475021224890952</v>
          </cell>
          <cell r="DF840">
            <v>2.7299588454600325</v>
          </cell>
          <cell r="DG840">
            <v>2.100840789790027</v>
          </cell>
          <cell r="DH840">
            <v>2.4655948599001931</v>
          </cell>
          <cell r="DI840">
            <v>-1.547258115040222</v>
          </cell>
          <cell r="DJ840">
            <v>-0.50597884663056902</v>
          </cell>
          <cell r="DK840">
            <v>-0.31155604504010626</v>
          </cell>
          <cell r="DL840">
            <v>-0.26057952614974056</v>
          </cell>
          <cell r="DM840">
            <v>-4.6137353441190498</v>
          </cell>
          <cell r="DN840">
            <v>-1.0527603151003859</v>
          </cell>
          <cell r="DO840">
            <v>2.0498179787600748</v>
          </cell>
          <cell r="DP840">
            <v>-0.16572420964007506</v>
          </cell>
          <cell r="DQ840">
            <v>-0.41359884728990437</v>
          </cell>
          <cell r="DR840">
            <v>-24.921680961844686</v>
          </cell>
          <cell r="DS840">
            <v>-22.378304250309839</v>
          </cell>
          <cell r="DT840">
            <v>1.9465516526099691</v>
          </cell>
          <cell r="DU840">
            <v>-0.32090228725996894</v>
          </cell>
          <cell r="DV840">
            <v>-0.37601733795054315</v>
          </cell>
          <cell r="DW840">
            <v>-0.69107231405041603</v>
          </cell>
          <cell r="DX840">
            <v>-0.92330056737000632</v>
          </cell>
          <cell r="DY840">
            <v>5.4437846823298059</v>
          </cell>
          <cell r="DZ840">
            <v>-6.322294442029488</v>
          </cell>
          <cell r="EA840">
            <v>0.52860098671862943</v>
          </cell>
          <cell r="EB840">
            <v>-3.8173316053689632</v>
          </cell>
          <cell r="EC840">
            <v>1.323600276639354</v>
          </cell>
          <cell r="ED840">
            <v>0.66500424419996307</v>
          </cell>
          <cell r="EE840">
            <v>-11.881097384692112</v>
          </cell>
          <cell r="EF840">
            <v>0</v>
          </cell>
          <cell r="EG840">
            <v>0.68434266784004194</v>
          </cell>
          <cell r="EH840">
            <v>-1.3778276890700454</v>
          </cell>
          <cell r="EI840">
            <v>-0.38267219556973942</v>
          </cell>
          <cell r="EJ840">
            <v>-0.69154405102017336</v>
          </cell>
          <cell r="EK840">
            <v>-5.0460413555397281</v>
          </cell>
          <cell r="EL840">
            <v>-4.9305801422697186</v>
          </cell>
          <cell r="EM840">
            <v>3.5707412838910386</v>
          </cell>
          <cell r="EN840">
            <v>-3.4498264353601371</v>
          </cell>
          <cell r="EO840">
            <v>-0.2614407282103457</v>
          </cell>
          <cell r="EP840">
            <v>-0.10705704404972494</v>
          </cell>
          <cell r="EQ840">
            <v>0.11080830466994485</v>
          </cell>
          <cell r="ER840">
            <v>-12.662476090888958</v>
          </cell>
          <cell r="ES840">
            <v>1.5841671420275816E-2</v>
          </cell>
          <cell r="ET840">
            <v>-0.26293930736005677</v>
          </cell>
          <cell r="EU840">
            <v>-0.9885487713402199</v>
          </cell>
          <cell r="EV840">
            <v>-5.5583664575401599</v>
          </cell>
          <cell r="EW840">
            <v>-0.70293011558987928</v>
          </cell>
          <cell r="EX840">
            <v>-2.1750068854198616</v>
          </cell>
          <cell r="EY840">
            <v>-3.5161579041700861</v>
          </cell>
          <cell r="EZ840">
            <v>-6.502273063987559</v>
          </cell>
          <cell r="FA840">
            <v>5.6922038571601661</v>
          </cell>
          <cell r="FB840">
            <v>-0.73971184721995087</v>
          </cell>
          <cell r="FC840">
            <v>2.5588556534503368</v>
          </cell>
          <cell r="FD840">
            <v>-0.4834429202999786</v>
          </cell>
          <cell r="FE840">
            <v>-14.861736990082136</v>
          </cell>
          <cell r="FF840">
            <v>5.2161425300027986E-2</v>
          </cell>
          <cell r="FG840">
            <v>-1.3989367332300162</v>
          </cell>
          <cell r="FH840">
            <v>-0.56495234293993235</v>
          </cell>
          <cell r="FI840">
            <v>-0.95171556801005863</v>
          </cell>
          <cell r="FJ840">
            <v>-0.18953745750013695</v>
          </cell>
          <cell r="FK840">
            <v>-4.2462079788001574</v>
          </cell>
          <cell r="FL840">
            <v>2.2438390650395377</v>
          </cell>
          <cell r="FM840">
            <v>-5.2791143953400024</v>
          </cell>
          <cell r="FN840">
            <v>-2.5966694574490248</v>
          </cell>
          <cell r="FO840">
            <v>-3.9335341186897494</v>
          </cell>
          <cell r="FP840">
            <v>1.8930797544098823</v>
          </cell>
          <cell r="FQ840">
            <v>0.10985081713005229</v>
          </cell>
          <cell r="FR840">
            <v>-13.302388534946658</v>
          </cell>
          <cell r="FS840">
            <v>0</v>
          </cell>
          <cell r="FT840">
            <v>0.99875164039997344</v>
          </cell>
          <cell r="FU840">
            <v>1.2680767842607565</v>
          </cell>
          <cell r="FV840">
            <v>9.7763233718978881E-2</v>
          </cell>
          <cell r="FW840">
            <v>-0.25627337601054023</v>
          </cell>
          <cell r="FX840">
            <v>-3.0561953009964782E-2</v>
          </cell>
          <cell r="FY840">
            <v>-10.144685277730332</v>
          </cell>
          <cell r="FZ840">
            <v>2.2214813829123159E-2</v>
          </cell>
          <cell r="GA840">
            <v>0.47038712065932486</v>
          </cell>
          <cell r="GB840">
            <v>-5.2839157517300919</v>
          </cell>
          <cell r="GC840">
            <v>-0.55749803944013365</v>
          </cell>
          <cell r="GD840">
            <v>0.11335227010999915</v>
          </cell>
          <cell r="GE840">
            <v>-0.42089240874338429</v>
          </cell>
          <cell r="GF840">
            <v>0.31228146842977367</v>
          </cell>
          <cell r="GG840">
            <v>3.3959253854498002</v>
          </cell>
          <cell r="GH840">
            <v>-13.939263700749962</v>
          </cell>
          <cell r="GI840">
            <v>-0.43597446243029481</v>
          </cell>
          <cell r="GJ840">
            <v>-0.41277054037982452</v>
          </cell>
          <cell r="GK840">
            <v>-0.43575665119988116</v>
          </cell>
          <cell r="GL840">
            <v>5.5710381502485689</v>
          </cell>
          <cell r="GM840">
            <v>-5.8720192630398742</v>
          </cell>
          <cell r="GN840">
            <v>-1.6654707300804148</v>
          </cell>
          <cell r="GO840">
            <v>11.385166559239224</v>
          </cell>
          <cell r="GP840">
            <v>1.6759513757597233</v>
          </cell>
          <cell r="GQ840">
            <v>0</v>
          </cell>
          <cell r="GR840">
            <v>-4.5186383769032545</v>
          </cell>
          <cell r="GS840">
            <v>-1.3882634239962499E-2</v>
          </cell>
          <cell r="GT840">
            <v>-0.49073538297000141</v>
          </cell>
          <cell r="GU840">
            <v>-0.96089200953974796</v>
          </cell>
          <cell r="GV840">
            <v>-0.24930190558006871</v>
          </cell>
          <cell r="GW840">
            <v>-0.90111865738026609</v>
          </cell>
          <cell r="GX840">
            <v>-0.14416951187013183</v>
          </cell>
          <cell r="GY840">
            <v>2.5465392736405192</v>
          </cell>
          <cell r="GZ840">
            <v>0.12135834255059308</v>
          </cell>
          <cell r="HA840">
            <v>-0.99053263283985871</v>
          </cell>
          <cell r="HB840">
            <v>-2.8088119590702263</v>
          </cell>
          <cell r="HC840">
            <v>-1.0408601275898945</v>
          </cell>
          <cell r="HD840">
            <v>0.41376882798999759</v>
          </cell>
          <cell r="HE840">
            <v>-0.66805168859718833</v>
          </cell>
          <cell r="HF840">
            <v>0.75572983664005733</v>
          </cell>
          <cell r="HG840">
            <v>2.5418005033499753</v>
          </cell>
          <cell r="HH840">
            <v>-6.8420088263201251</v>
          </cell>
          <cell r="HI840">
            <v>-1.2016832088402225</v>
          </cell>
          <cell r="HJ840">
            <v>0</v>
          </cell>
          <cell r="HK840">
            <v>-0.14060460923064966</v>
          </cell>
          <cell r="HL840">
            <v>-0.51042768672141392</v>
          </cell>
          <cell r="HM840">
            <v>-2.6297419932107005</v>
          </cell>
          <cell r="HN840">
            <v>-0.68127188727157773</v>
          </cell>
          <cell r="HO840">
            <v>6.8061110937715057</v>
          </cell>
          <cell r="HP840">
            <v>1.0964141767899491</v>
          </cell>
          <cell r="HQ840">
            <v>0.13763091244999259</v>
          </cell>
          <cell r="HR840">
            <v>-6.8319865996527369</v>
          </cell>
          <cell r="HS840">
            <v>-6.0965613719872636E-2</v>
          </cell>
          <cell r="HT840">
            <v>2.5453386411498968</v>
          </cell>
          <cell r="HU840">
            <v>-1.5695589354008916</v>
          </cell>
          <cell r="HV840">
            <v>-0.76075591517019348</v>
          </cell>
          <cell r="HW840">
            <v>-3.9761172749877005E-2</v>
          </cell>
          <cell r="HX840">
            <v>-3.5569890230490273</v>
          </cell>
          <cell r="HY840">
            <v>-3.719719951001025</v>
          </cell>
          <cell r="HZ840">
            <v>-0.48912627346908266</v>
          </cell>
          <cell r="IA840">
            <v>-0.17217302551034663</v>
          </cell>
          <cell r="IB840">
            <v>0.16441511826087662</v>
          </cell>
          <cell r="IC840">
            <v>4.7465605280194723E-2</v>
          </cell>
          <cell r="ID840">
            <v>0.77984394573996951</v>
          </cell>
          <cell r="IE840">
            <v>9.5600570031019743</v>
          </cell>
          <cell r="IF840">
            <v>0.2684101438601374</v>
          </cell>
          <cell r="IG840">
            <v>2.9594282485600161</v>
          </cell>
          <cell r="IH840">
            <v>-2.5561244327800523</v>
          </cell>
          <cell r="II840">
            <v>-0.92134774360965821</v>
          </cell>
          <cell r="IJ840">
            <v>-1.5254761659889482E-2</v>
          </cell>
          <cell r="IK840">
            <v>0.18165466592017765</v>
          </cell>
          <cell r="IL840">
            <v>-7.0924408579403462</v>
          </cell>
          <cell r="IM840">
            <v>15.663882499420652</v>
          </cell>
          <cell r="IN840">
            <v>-1.7672962957103664</v>
          </cell>
          <cell r="IO840">
            <v>-0.29459523754121619</v>
          </cell>
          <cell r="IP840">
            <v>1.9685557056295693</v>
          </cell>
          <cell r="IQ840">
            <v>1.1651850689499952</v>
          </cell>
          <cell r="IR840">
            <v>2.9602383340461529</v>
          </cell>
          <cell r="IS840">
            <v>11.937468743529962</v>
          </cell>
          <cell r="IT840">
            <v>2.0321364885403455</v>
          </cell>
          <cell r="IU840">
            <v>-5.3140135172388909</v>
          </cell>
          <cell r="IV840">
            <v>-1.2107855760295934</v>
          </cell>
          <cell r="IW840">
            <v>-1.2654766800096695E-2</v>
          </cell>
          <cell r="IX840">
            <v>0.22477147336030612</v>
          </cell>
          <cell r="IY840">
            <v>-2.9261511534887177</v>
          </cell>
          <cell r="IZ840">
            <v>4.0657363932041335E-2</v>
          </cell>
          <cell r="JA840">
            <v>-4.4289341685098407</v>
          </cell>
          <cell r="JB840">
            <v>1.9727491387184273</v>
          </cell>
          <cell r="JC840">
            <v>0.9166006653695149</v>
          </cell>
          <cell r="JD840">
            <v>-0.27160635733980598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 t="str">
            <v>MKT.EX.MDC._.___.MidC</v>
          </cell>
          <cell r="F841">
            <v>4.8941626045507292</v>
          </cell>
          <cell r="G841">
            <v>-0.83737777253963941</v>
          </cell>
          <cell r="H841">
            <v>-3.8378472783597317</v>
          </cell>
          <cell r="I841">
            <v>1.1984124031996544</v>
          </cell>
          <cell r="J841">
            <v>0.69568733553978745</v>
          </cell>
          <cell r="K841">
            <v>-5.6134786715301743</v>
          </cell>
          <cell r="L841">
            <v>-12.153843034491729</v>
          </cell>
          <cell r="M841">
            <v>-6.6099037722910907</v>
          </cell>
          <cell r="N841">
            <v>-1.146336623129983</v>
          </cell>
          <cell r="O841">
            <v>-1.9176434169999368E-2</v>
          </cell>
          <cell r="P841">
            <v>0</v>
          </cell>
          <cell r="Q841">
            <v>-0.12132119475006675</v>
          </cell>
          <cell r="R841">
            <v>-11.236874798691133</v>
          </cell>
          <cell r="S841">
            <v>-3.698558532005336E-2</v>
          </cell>
          <cell r="T841">
            <v>-1.8892336655094368</v>
          </cell>
          <cell r="U841">
            <v>-0.75204402366000522</v>
          </cell>
          <cell r="V841">
            <v>-1.3450932926393762</v>
          </cell>
          <cell r="W841">
            <v>-4.5471219175501574</v>
          </cell>
          <cell r="X841">
            <v>6.1609276125805081</v>
          </cell>
          <cell r="Y841">
            <v>-0.62378885659998673</v>
          </cell>
          <cell r="Z841">
            <v>-1.1459913172802771</v>
          </cell>
          <cell r="AA841">
            <v>-1.2601826987799427</v>
          </cell>
          <cell r="AB841">
            <v>-2.1419772500299814</v>
          </cell>
          <cell r="AC841">
            <v>0</v>
          </cell>
          <cell r="AD841">
            <v>-3.6553838039001221</v>
          </cell>
          <cell r="AE841">
            <v>-6.8042209738196107</v>
          </cell>
          <cell r="AF841">
            <v>0</v>
          </cell>
          <cell r="AG841">
            <v>-1.1240456032096517</v>
          </cell>
          <cell r="AH841">
            <v>-8.2109847773999718</v>
          </cell>
          <cell r="AI841">
            <v>-1.2545788125702302</v>
          </cell>
          <cell r="AJ841">
            <v>13.99005844476028</v>
          </cell>
          <cell r="AK841">
            <v>-7.6836371272197539</v>
          </cell>
          <cell r="AL841">
            <v>3.2218521099299551</v>
          </cell>
          <cell r="AM841">
            <v>-4.2027796597099041</v>
          </cell>
          <cell r="AN841">
            <v>-0.55616764202000013</v>
          </cell>
          <cell r="AO841">
            <v>0</v>
          </cell>
          <cell r="AP841">
            <v>0</v>
          </cell>
          <cell r="AQ841">
            <v>-0.98393790638002088</v>
          </cell>
          <cell r="AR841">
            <v>-15.868364419557111</v>
          </cell>
          <cell r="AS841">
            <v>0</v>
          </cell>
          <cell r="AT841">
            <v>-1.113847819849866</v>
          </cell>
          <cell r="AU841">
            <v>0</v>
          </cell>
          <cell r="AV841">
            <v>-0.62206280712997852</v>
          </cell>
          <cell r="AW841">
            <v>-1.1940879264793693</v>
          </cell>
          <cell r="AX841">
            <v>-13.536074930089399</v>
          </cell>
          <cell r="AY841">
            <v>3.1453855968700282</v>
          </cell>
          <cell r="AZ841">
            <v>-5.8908338948203891</v>
          </cell>
          <cell r="BA841">
            <v>3.2585619707000149</v>
          </cell>
          <cell r="BB841">
            <v>8.4595391240000595E-2</v>
          </cell>
          <cell r="BC841">
            <v>0</v>
          </cell>
          <cell r="BD841">
            <v>0</v>
          </cell>
          <cell r="BE841">
            <v>-51.246639134544239</v>
          </cell>
          <cell r="BF841">
            <v>-0.44454921179999474</v>
          </cell>
          <cell r="BG841">
            <v>-1.0360170070400727</v>
          </cell>
          <cell r="BH841">
            <v>2.611742895900079</v>
          </cell>
          <cell r="BI841">
            <v>-4.209146496420999</v>
          </cell>
          <cell r="BJ841">
            <v>-12.014253623479817</v>
          </cell>
          <cell r="BK841">
            <v>-18.977855100478337</v>
          </cell>
          <cell r="BL841">
            <v>-33.345031403900975</v>
          </cell>
          <cell r="BM841">
            <v>18.40076407720062</v>
          </cell>
          <cell r="BN841">
            <v>-0.77615112501007388</v>
          </cell>
          <cell r="BO841">
            <v>-0.73664630189000491</v>
          </cell>
          <cell r="BP841">
            <v>-0.1083860495000124</v>
          </cell>
          <cell r="BQ841">
            <v>-0.61110978811996119</v>
          </cell>
          <cell r="BR841">
            <v>-13.996548733201053</v>
          </cell>
          <cell r="BS841">
            <v>9.3631099303302108</v>
          </cell>
          <cell r="BT841">
            <v>7.3837631742599115</v>
          </cell>
          <cell r="BU841">
            <v>0.95385523317963816</v>
          </cell>
          <cell r="BV841">
            <v>-4.4324679444307549</v>
          </cell>
          <cell r="BW841">
            <v>-8.4950530385176535</v>
          </cell>
          <cell r="BX841">
            <v>-13.931150358341256</v>
          </cell>
          <cell r="BY841">
            <v>-11.12853165621982</v>
          </cell>
          <cell r="BZ841">
            <v>-10.39780914891071</v>
          </cell>
          <cell r="CA841">
            <v>-4.1348082527492807</v>
          </cell>
          <cell r="CB841">
            <v>21.371686644709825</v>
          </cell>
          <cell r="CC841">
            <v>-0.10735273849991245</v>
          </cell>
          <cell r="CD841">
            <v>-0.44179057801989075</v>
          </cell>
          <cell r="CE841">
            <v>-49.444501996709732</v>
          </cell>
          <cell r="CF841">
            <v>4.1977306310398035</v>
          </cell>
          <cell r="CG841">
            <v>-3.1464613994298816</v>
          </cell>
          <cell r="CH841">
            <v>0.49922435220742045</v>
          </cell>
          <cell r="CI841">
            <v>-10.520844481630775</v>
          </cell>
          <cell r="CJ841">
            <v>-9.3583649992688152</v>
          </cell>
          <cell r="CK841">
            <v>-16.652010784341655</v>
          </cell>
          <cell r="CL841">
            <v>-12.651275651199285</v>
          </cell>
          <cell r="CM841">
            <v>-9.1907419268991362</v>
          </cell>
          <cell r="CN841">
            <v>-2.7416325269496156</v>
          </cell>
          <cell r="CO841">
            <v>-0.33448756060033702</v>
          </cell>
          <cell r="CP841">
            <v>1.2837428470606937</v>
          </cell>
          <cell r="CQ841">
            <v>9.1706195033000881</v>
          </cell>
          <cell r="CR841">
            <v>-8.2445945144281723</v>
          </cell>
          <cell r="CS841">
            <v>-9.1515579290444293E-2</v>
          </cell>
          <cell r="CT841">
            <v>-1.1175825802592954</v>
          </cell>
          <cell r="CU841">
            <v>27.225224726588749</v>
          </cell>
          <cell r="CV841">
            <v>2.0375545478700587</v>
          </cell>
          <cell r="CW841">
            <v>-1.653908486772707</v>
          </cell>
          <cell r="CX841">
            <v>-14.864476011558509</v>
          </cell>
          <cell r="CY841">
            <v>-4.0627778324269457</v>
          </cell>
          <cell r="CZ841">
            <v>-19.717095991538372</v>
          </cell>
          <cell r="DA841">
            <v>6.3619839002003573</v>
          </cell>
          <cell r="DB841">
            <v>0.38809494850011106</v>
          </cell>
          <cell r="DC841">
            <v>0.24803230300994983</v>
          </cell>
          <cell r="DD841">
            <v>-2.9981284587300365</v>
          </cell>
          <cell r="DE841">
            <v>-146.13932936491619</v>
          </cell>
          <cell r="DF841">
            <v>3.2893866727908971</v>
          </cell>
          <cell r="DG841">
            <v>-3.2232063131395989</v>
          </cell>
          <cell r="DH841">
            <v>-3.1247820452608721</v>
          </cell>
          <cell r="DI841">
            <v>1.5790386742992268</v>
          </cell>
          <cell r="DJ841">
            <v>-8.2629168029452558</v>
          </cell>
          <cell r="DK841">
            <v>-3.9225406198784185</v>
          </cell>
          <cell r="DL841">
            <v>2.9574554541468387</v>
          </cell>
          <cell r="DM841">
            <v>-95.596983095390897</v>
          </cell>
          <cell r="DN841">
            <v>-8.3331874973391677</v>
          </cell>
          <cell r="DO841">
            <v>-23.009516930599602</v>
          </cell>
          <cell r="DP841">
            <v>-8.360910396490226</v>
          </cell>
          <cell r="DQ841">
            <v>-0.13116646510991359</v>
          </cell>
          <cell r="DR841">
            <v>-21.901036104187369</v>
          </cell>
          <cell r="DS841">
            <v>25.027634058989861</v>
          </cell>
          <cell r="DT841">
            <v>-3.4649662754991368</v>
          </cell>
          <cell r="DU841">
            <v>-4.8788040903673391E-3</v>
          </cell>
          <cell r="DV841">
            <v>-1.0788929637001274</v>
          </cell>
          <cell r="DW841">
            <v>-5.41337706838749</v>
          </cell>
          <cell r="DX841">
            <v>7.3745225793081772</v>
          </cell>
          <cell r="DY841">
            <v>-12.216012250381027</v>
          </cell>
          <cell r="DZ841">
            <v>-31.669198408835655</v>
          </cell>
          <cell r="EA841">
            <v>-20.872060536032222</v>
          </cell>
          <cell r="EB841">
            <v>1.9366001638227317</v>
          </cell>
          <cell r="EC841">
            <v>17.916490642029203</v>
          </cell>
          <cell r="ED841">
            <v>0.56310275859999948</v>
          </cell>
          <cell r="EE841">
            <v>-71.646710918095778</v>
          </cell>
          <cell r="EF841">
            <v>-1.815775142769894</v>
          </cell>
          <cell r="EG841">
            <v>1.0617959765500018</v>
          </cell>
          <cell r="EH841">
            <v>-6.7832671566702629</v>
          </cell>
          <cell r="EI841">
            <v>-2.8358910167389695</v>
          </cell>
          <cell r="EJ841">
            <v>-8.067282822830748</v>
          </cell>
          <cell r="EK841">
            <v>-13.386220393278563</v>
          </cell>
          <cell r="EL841">
            <v>-5.7504726861388917</v>
          </cell>
          <cell r="EM841">
            <v>-35.334637045652926</v>
          </cell>
          <cell r="EN841">
            <v>-9.3161042707870365</v>
          </cell>
          <cell r="EO841">
            <v>-6.7803153600834776E-2</v>
          </cell>
          <cell r="EP841">
            <v>10.855727237209976</v>
          </cell>
          <cell r="EQ841">
            <v>-0.20678044341999424</v>
          </cell>
          <cell r="ER841">
            <v>-13.710693593486212</v>
          </cell>
          <cell r="ES841">
            <v>1.8440562777004743</v>
          </cell>
          <cell r="ET841">
            <v>-2.3834105974599424</v>
          </cell>
          <cell r="EU841">
            <v>2.1947142986637118</v>
          </cell>
          <cell r="EV841">
            <v>-6.8661045610078872</v>
          </cell>
          <cell r="EW841">
            <v>-1.8197543204623798</v>
          </cell>
          <cell r="EX841">
            <v>-2.2001108885069698</v>
          </cell>
          <cell r="EY841">
            <v>-3.0473727352728019</v>
          </cell>
          <cell r="EZ841">
            <v>-33.41615668085069</v>
          </cell>
          <cell r="FA841">
            <v>-9.3689656490605557</v>
          </cell>
          <cell r="FB841">
            <v>36.451028937412048</v>
          </cell>
          <cell r="FC841">
            <v>3.9966537820191661</v>
          </cell>
          <cell r="FD841">
            <v>0.90472854335999386</v>
          </cell>
          <cell r="FE841">
            <v>-70.942901106056524</v>
          </cell>
          <cell r="FF841">
            <v>-16.419719549600359</v>
          </cell>
          <cell r="FG841">
            <v>-1.270530347750082</v>
          </cell>
          <cell r="FH841">
            <v>1.7616524635304813</v>
          </cell>
          <cell r="FI841">
            <v>-10.159198827772343</v>
          </cell>
          <cell r="FJ841">
            <v>-1.5009990905709856</v>
          </cell>
          <cell r="FK841">
            <v>-2.931670485981158</v>
          </cell>
          <cell r="FL841">
            <v>-28.760878747400056</v>
          </cell>
          <cell r="FM841">
            <v>-15.860474704979424</v>
          </cell>
          <cell r="FN841">
            <v>-7.4956883391350857</v>
          </cell>
          <cell r="FO841">
            <v>-4.9858211306000157</v>
          </cell>
          <cell r="FP841">
            <v>16.680427654231607</v>
          </cell>
          <cell r="FQ841">
            <v>0</v>
          </cell>
          <cell r="FR841">
            <v>-69.934511029627174</v>
          </cell>
          <cell r="FS841">
            <v>2.8443893851904249</v>
          </cell>
          <cell r="FT841">
            <v>-3.6024021033604186</v>
          </cell>
          <cell r="FU841">
            <v>8.2976061368390219</v>
          </cell>
          <cell r="FV841">
            <v>0.28080310765653849</v>
          </cell>
          <cell r="FW841">
            <v>-7.2902232434698817</v>
          </cell>
          <cell r="FX841">
            <v>-3.3730113637429895</v>
          </cell>
          <cell r="FY841">
            <v>-7.7046603579656221</v>
          </cell>
          <cell r="FZ841">
            <v>-53.854103612928157</v>
          </cell>
          <cell r="GA841">
            <v>-4.8621441390605469</v>
          </cell>
          <cell r="GB841">
            <v>-9.7552214589813957</v>
          </cell>
          <cell r="GC841">
            <v>9.0760399615610368</v>
          </cell>
          <cell r="GD841">
            <v>8.4166585999980725E-3</v>
          </cell>
          <cell r="GE841">
            <v>-66.703128048509825</v>
          </cell>
          <cell r="GF841">
            <v>-31.928074586809998</v>
          </cell>
          <cell r="GG841">
            <v>-0.71835739498146722</v>
          </cell>
          <cell r="GH841">
            <v>-18.254723861289676</v>
          </cell>
          <cell r="GI841">
            <v>-4.9614579180633882</v>
          </cell>
          <cell r="GJ841">
            <v>-1.1827794687396818</v>
          </cell>
          <cell r="GK841">
            <v>-3.5191436699060432</v>
          </cell>
          <cell r="GL841">
            <v>9.1332644590602285</v>
          </cell>
          <cell r="GM841">
            <v>-8.3914476122954511</v>
          </cell>
          <cell r="GN841">
            <v>-5.4205740515426442</v>
          </cell>
          <cell r="GO841">
            <v>-6.8909484743235225</v>
          </cell>
          <cell r="GP841">
            <v>5.4311145303995545</v>
          </cell>
          <cell r="GQ841">
            <v>0</v>
          </cell>
          <cell r="GR841">
            <v>-71.431382141658105</v>
          </cell>
          <cell r="GS841">
            <v>-5.4318176124811544</v>
          </cell>
          <cell r="GT841">
            <v>1.0349372644395771</v>
          </cell>
          <cell r="GU841">
            <v>-9.477296981458494</v>
          </cell>
          <cell r="GV841">
            <v>-5.2779815263493219</v>
          </cell>
          <cell r="GW841">
            <v>-2.1587361487800081</v>
          </cell>
          <cell r="GX841">
            <v>-33.804495215092174</v>
          </cell>
          <cell r="GY841">
            <v>-3.3445021091902163</v>
          </cell>
          <cell r="GZ841">
            <v>-6.8320579328355961</v>
          </cell>
          <cell r="HA841">
            <v>-9.5386348871506925</v>
          </cell>
          <cell r="HB841">
            <v>-0.13493751312489621</v>
          </cell>
          <cell r="HC841">
            <v>3.5341405204017065</v>
          </cell>
          <cell r="HD841">
            <v>0</v>
          </cell>
          <cell r="HE841">
            <v>-20.259776131017134</v>
          </cell>
          <cell r="HF841">
            <v>2.703202317729847</v>
          </cell>
          <cell r="HG841">
            <v>24.585938056439772</v>
          </cell>
          <cell r="HH841">
            <v>1.1411747247675521</v>
          </cell>
          <cell r="HI841">
            <v>-5.9424411954933021</v>
          </cell>
          <cell r="HJ841">
            <v>-1.7469423562197335</v>
          </cell>
          <cell r="HK841">
            <v>-7.6499620111899276</v>
          </cell>
          <cell r="HL841">
            <v>-7.0260240990537568</v>
          </cell>
          <cell r="HM841">
            <v>-6.304523962928215</v>
          </cell>
          <cell r="HN841">
            <v>-7.8261123669071821</v>
          </cell>
          <cell r="HO841">
            <v>-14.32653104612109</v>
          </cell>
          <cell r="HP841">
            <v>2.1324458079398028</v>
          </cell>
          <cell r="HQ841">
            <v>0</v>
          </cell>
          <cell r="HR841">
            <v>-19.032758561865194</v>
          </cell>
          <cell r="HS841">
            <v>11.539220285610554</v>
          </cell>
          <cell r="HT841">
            <v>2.3925457037498745</v>
          </cell>
          <cell r="HU841">
            <v>-4.8993265607023204</v>
          </cell>
          <cell r="HV841">
            <v>-0.65693011628536624</v>
          </cell>
          <cell r="HW841">
            <v>-0.73276633040040906</v>
          </cell>
          <cell r="HX841">
            <v>10.618356712406239</v>
          </cell>
          <cell r="HY841">
            <v>-8.4638538550898375</v>
          </cell>
          <cell r="HZ841">
            <v>-21.512056731909979</v>
          </cell>
          <cell r="IA841">
            <v>-9.8288288062758511</v>
          </cell>
          <cell r="IB841">
            <v>-3.8153543302069011</v>
          </cell>
          <cell r="IC841">
            <v>6.326235467213337</v>
          </cell>
          <cell r="ID841">
            <v>0</v>
          </cell>
          <cell r="IE841">
            <v>-4.3439018614881206</v>
          </cell>
          <cell r="IF841">
            <v>11.026684530179409</v>
          </cell>
          <cell r="IG841">
            <v>-1.1376522767800452</v>
          </cell>
          <cell r="IH841">
            <v>9.8992210731703381</v>
          </cell>
          <cell r="II841">
            <v>-6.7948194318596506</v>
          </cell>
          <cell r="IJ841">
            <v>-1.205774248817761</v>
          </cell>
          <cell r="IK841">
            <v>-1.8437500864347385</v>
          </cell>
          <cell r="IL841">
            <v>4.575778191734571</v>
          </cell>
          <cell r="IM841">
            <v>-24.281365161019494</v>
          </cell>
          <cell r="IN841">
            <v>-0.70149423563634627</v>
          </cell>
          <cell r="IO841">
            <v>1.1704170754965162</v>
          </cell>
          <cell r="IP841">
            <v>4.9488527084704401</v>
          </cell>
          <cell r="IQ841">
            <v>0</v>
          </cell>
          <cell r="IR841">
            <v>52.642530277254991</v>
          </cell>
          <cell r="IS841">
            <v>16.537424574200031</v>
          </cell>
          <cell r="IT841">
            <v>10.635346990231483</v>
          </cell>
          <cell r="IU841">
            <v>-14.689630840526661</v>
          </cell>
          <cell r="IV841">
            <v>-6.1362431169472984</v>
          </cell>
          <cell r="IW841">
            <v>-0.13962231910045375</v>
          </cell>
          <cell r="IX841">
            <v>-0.55444495623305556</v>
          </cell>
          <cell r="IY841">
            <v>6.338699180239928</v>
          </cell>
          <cell r="IZ841">
            <v>10.09437651168264</v>
          </cell>
          <cell r="JA841">
            <v>-25.721935365923855</v>
          </cell>
          <cell r="JB841">
            <v>-0.99805153143825009</v>
          </cell>
          <cell r="JC841">
            <v>10.005309623420544</v>
          </cell>
          <cell r="JD841">
            <v>47.271301527670403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 t="str">
            <v>MKT.EX.MDC._.___.MidC OR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 t="str">
            <v>MKT.EX.MED._.___.Mead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 t="str">
            <v>MKT.EX.MNA._.___.Mona</v>
          </cell>
          <cell r="F844">
            <v>-1.9406946488300036</v>
          </cell>
          <cell r="G844">
            <v>-0.50375231966006595</v>
          </cell>
          <cell r="H844">
            <v>0.38967762773000914</v>
          </cell>
          <cell r="I844">
            <v>-0.57569105871999682</v>
          </cell>
          <cell r="J844">
            <v>-1.2011889719200326</v>
          </cell>
          <cell r="K844">
            <v>-0.21086979683000351</v>
          </cell>
          <cell r="L844">
            <v>-0.23516628634999392</v>
          </cell>
          <cell r="M844">
            <v>0.35088555564004764</v>
          </cell>
          <cell r="N844">
            <v>-2.5640678167499686</v>
          </cell>
          <cell r="O844">
            <v>-1.7675534307900023</v>
          </cell>
          <cell r="P844">
            <v>-1.0790526854199243</v>
          </cell>
          <cell r="Q844">
            <v>-1.6975959435299046</v>
          </cell>
          <cell r="R844">
            <v>-22.784488173009777</v>
          </cell>
          <cell r="S844">
            <v>-1.4138964809001209</v>
          </cell>
          <cell r="T844">
            <v>-0.25586529252996115</v>
          </cell>
          <cell r="U844">
            <v>0.79364723432996698</v>
          </cell>
          <cell r="V844">
            <v>-0.1623478306799484</v>
          </cell>
          <cell r="W844">
            <v>-0.60724277181009256</v>
          </cell>
          <cell r="X844">
            <v>-3.4216508392800051</v>
          </cell>
          <cell r="Y844">
            <v>-1.326836683190038</v>
          </cell>
          <cell r="Z844">
            <v>-1.4371010031401283</v>
          </cell>
          <cell r="AA844">
            <v>-3.5623115374401095</v>
          </cell>
          <cell r="AB844">
            <v>-0.41990906188999588</v>
          </cell>
          <cell r="AC844">
            <v>-2.7152449759699948</v>
          </cell>
          <cell r="AD844">
            <v>-8.2557289305099175</v>
          </cell>
          <cell r="AE844">
            <v>-5.8671407438787355</v>
          </cell>
          <cell r="AF844">
            <v>-0.95712776710979597</v>
          </cell>
          <cell r="AG844">
            <v>-2.1612354210299145</v>
          </cell>
          <cell r="AH844">
            <v>3.6232561339996749E-2</v>
          </cell>
          <cell r="AI844">
            <v>-1.141535177169942</v>
          </cell>
          <cell r="AJ844">
            <v>3.0240919083003064</v>
          </cell>
          <cell r="AK844">
            <v>1.9325142598799658</v>
          </cell>
          <cell r="AL844">
            <v>-1.3301468257400018</v>
          </cell>
          <cell r="AM844">
            <v>-0.12912847811000461</v>
          </cell>
          <cell r="AN844">
            <v>-2.8170485492000239</v>
          </cell>
          <cell r="AO844">
            <v>-1.6222195446700312</v>
          </cell>
          <cell r="AP844">
            <v>-0.30006879863003633</v>
          </cell>
          <cell r="AQ844">
            <v>-0.4014689117400394</v>
          </cell>
          <cell r="AR844">
            <v>-15.618575797521771</v>
          </cell>
          <cell r="AS844">
            <v>-2.8032781081901703</v>
          </cell>
          <cell r="AT844">
            <v>-3.5901986285799694</v>
          </cell>
          <cell r="AU844">
            <v>0.26179640303999463</v>
          </cell>
          <cell r="AV844">
            <v>0.67994750239003565</v>
          </cell>
          <cell r="AW844">
            <v>-1.2030690220203724</v>
          </cell>
          <cell r="AX844">
            <v>-2.4629426295200005</v>
          </cell>
          <cell r="AY844">
            <v>4.0309822409994922E-2</v>
          </cell>
          <cell r="AZ844">
            <v>-5.7961937814800422</v>
          </cell>
          <cell r="BA844">
            <v>-2.7290088208399084</v>
          </cell>
          <cell r="BB844">
            <v>0.11356016929994439</v>
          </cell>
          <cell r="BC844">
            <v>3.0696916434601462</v>
          </cell>
          <cell r="BD844">
            <v>-1.1991903474900028</v>
          </cell>
          <cell r="BE844">
            <v>-20.482334640655608</v>
          </cell>
          <cell r="BF844">
            <v>6.9024729514699175</v>
          </cell>
          <cell r="BG844">
            <v>-1.8362529402502332</v>
          </cell>
          <cell r="BH844">
            <v>-0.4467742982800047</v>
          </cell>
          <cell r="BI844">
            <v>-1.4227564927100502</v>
          </cell>
          <cell r="BJ844">
            <v>-1.9953670195504856</v>
          </cell>
          <cell r="BK844">
            <v>-1.8535440992800432</v>
          </cell>
          <cell r="BL844">
            <v>-3.7063267776899238</v>
          </cell>
          <cell r="BM844">
            <v>-5.9433643903607845</v>
          </cell>
          <cell r="BN844">
            <v>-3.2966659272092329</v>
          </cell>
          <cell r="BO844">
            <v>-2.2311843745801525</v>
          </cell>
          <cell r="BP844">
            <v>-2.5244224310599748</v>
          </cell>
          <cell r="BQ844">
            <v>-2.1281488411500504</v>
          </cell>
          <cell r="BR844">
            <v>-46.473087885664427</v>
          </cell>
          <cell r="BS844">
            <v>-0.97863046280963317</v>
          </cell>
          <cell r="BT844">
            <v>-4.1016644618698592</v>
          </cell>
          <cell r="BU844">
            <v>1.0358668027899967</v>
          </cell>
          <cell r="BV844">
            <v>-0.89696093783004471</v>
          </cell>
          <cell r="BW844">
            <v>-1.3845052224796746</v>
          </cell>
          <cell r="BX844">
            <v>-5.7693624996995823</v>
          </cell>
          <cell r="BY844">
            <v>-0.18721297713977947</v>
          </cell>
          <cell r="BZ844">
            <v>-16.144871605829394</v>
          </cell>
          <cell r="CA844">
            <v>-2.280364396549885</v>
          </cell>
          <cell r="CB844">
            <v>-9.9956524430799618</v>
          </cell>
          <cell r="CC844">
            <v>-0.20921398794052948</v>
          </cell>
          <cell r="CD844">
            <v>-5.5605156932188038</v>
          </cell>
          <cell r="CE844">
            <v>-31.330974022173905</v>
          </cell>
          <cell r="CF844">
            <v>-1.8331953893175523</v>
          </cell>
          <cell r="CG844">
            <v>-0.35447121084985156</v>
          </cell>
          <cell r="CH844">
            <v>0.78850310374014043</v>
          </cell>
          <cell r="CI844">
            <v>-2.0142411374495168</v>
          </cell>
          <cell r="CJ844">
            <v>-2.7858585979702184</v>
          </cell>
          <cell r="CK844">
            <v>-4.2444563395897603</v>
          </cell>
          <cell r="CL844">
            <v>-3.3657476036696607</v>
          </cell>
          <cell r="CM844">
            <v>-11.547125395999501</v>
          </cell>
          <cell r="CN844">
            <v>-2.4710981742409786</v>
          </cell>
          <cell r="CO844">
            <v>3.4457889829498072</v>
          </cell>
          <cell r="CP844">
            <v>-2.2586837438993825</v>
          </cell>
          <cell r="CQ844">
            <v>-4.6903885158799312</v>
          </cell>
          <cell r="CR844">
            <v>10.512348011689028</v>
          </cell>
          <cell r="CS844">
            <v>-9.8932596362192271</v>
          </cell>
          <cell r="CT844">
            <v>-2.9399376871799632</v>
          </cell>
          <cell r="CU844">
            <v>13.814302446710144</v>
          </cell>
          <cell r="CV844">
            <v>-1.5196679102700728</v>
          </cell>
          <cell r="CW844">
            <v>1.4454990305112005</v>
          </cell>
          <cell r="CX844">
            <v>-4.8438639341502494</v>
          </cell>
          <cell r="CY844">
            <v>-1.9854102684899999</v>
          </cell>
          <cell r="CZ844">
            <v>-6.7870295993407126</v>
          </cell>
          <cell r="DA844">
            <v>9.7315983777207293</v>
          </cell>
          <cell r="DB844">
            <v>13.742770151229706</v>
          </cell>
          <cell r="DC844">
            <v>-0.33010362424101913</v>
          </cell>
          <cell r="DD844">
            <v>7.745066540019252E-2</v>
          </cell>
          <cell r="DE844">
            <v>-79.349128037836635</v>
          </cell>
          <cell r="DF844">
            <v>2.4711725075403592</v>
          </cell>
          <cell r="DG844">
            <v>-2.8291440232999321</v>
          </cell>
          <cell r="DH844">
            <v>3.1296613659701507</v>
          </cell>
          <cell r="DI844">
            <v>0.60855291944062628</v>
          </cell>
          <cell r="DJ844">
            <v>-1.8802459017906585</v>
          </cell>
          <cell r="DK844">
            <v>-4.9219826780799849</v>
          </cell>
          <cell r="DL844">
            <v>6.7143294394900295</v>
          </cell>
          <cell r="DM844">
            <v>-85.620744808959898</v>
          </cell>
          <cell r="DN844">
            <v>-3.751214559059008</v>
          </cell>
          <cell r="DO844">
            <v>12.178375402049824</v>
          </cell>
          <cell r="DP844">
            <v>-1.003274817149304</v>
          </cell>
          <cell r="DQ844">
            <v>-4.4446128839899757</v>
          </cell>
          <cell r="DR844">
            <v>-34.898588476928126</v>
          </cell>
          <cell r="DS844">
            <v>1.1443660232189359</v>
          </cell>
          <cell r="DT844">
            <v>3.8506641180906627</v>
          </cell>
          <cell r="DU844">
            <v>0.96819988198990359</v>
          </cell>
          <cell r="DV844">
            <v>-7.207951950840652</v>
          </cell>
          <cell r="DW844">
            <v>-1.0367883642002198</v>
          </cell>
          <cell r="DX844">
            <v>-12.61607424731028</v>
          </cell>
          <cell r="DY844">
            <v>3.838351647709942</v>
          </cell>
          <cell r="DZ844">
            <v>-14.303424204039402</v>
          </cell>
          <cell r="EA844">
            <v>2.8643437118116708</v>
          </cell>
          <cell r="EB844">
            <v>-6.5775631730189161</v>
          </cell>
          <cell r="EC844">
            <v>-1.1304653253191645</v>
          </cell>
          <cell r="ED844">
            <v>-4.6922465950201513</v>
          </cell>
          <cell r="EE844">
            <v>-25.09374185330671</v>
          </cell>
          <cell r="EF844">
            <v>-1.3876575505000801</v>
          </cell>
          <cell r="EG844">
            <v>0.49612986286001615</v>
          </cell>
          <cell r="EH844">
            <v>2.529595276540249</v>
          </cell>
          <cell r="EI844">
            <v>0.69235216013930767</v>
          </cell>
          <cell r="EJ844">
            <v>-1.5320143513899893</v>
          </cell>
          <cell r="EK844">
            <v>-6.2831133322299593</v>
          </cell>
          <cell r="EL844">
            <v>-2.1781347969999842</v>
          </cell>
          <cell r="EM844">
            <v>-1.5275833660398348</v>
          </cell>
          <cell r="EN844">
            <v>-3.7639307736917544</v>
          </cell>
          <cell r="EO844">
            <v>-7.4798784389195134</v>
          </cell>
          <cell r="EP844">
            <v>-2.5847148898997148</v>
          </cell>
          <cell r="EQ844">
            <v>-2.0747916531699957</v>
          </cell>
          <cell r="ER844">
            <v>3.3896568552663666</v>
          </cell>
          <cell r="ES844">
            <v>2.4906697497399364</v>
          </cell>
          <cell r="ET844">
            <v>-1.2255068824499631</v>
          </cell>
          <cell r="EU844">
            <v>0.38593721205006659</v>
          </cell>
          <cell r="EV844">
            <v>16.589004785179441</v>
          </cell>
          <cell r="EW844">
            <v>-0.39026179885058809</v>
          </cell>
          <cell r="EX844">
            <v>-7.9900102472397521</v>
          </cell>
          <cell r="EY844">
            <v>8.7725159202599343</v>
          </cell>
          <cell r="EZ844">
            <v>-8.910751899760271</v>
          </cell>
          <cell r="FA844">
            <v>-3.0057230281281591</v>
          </cell>
          <cell r="FB844">
            <v>-0.59790915704979852</v>
          </cell>
          <cell r="FC844">
            <v>0.34051908067021941</v>
          </cell>
          <cell r="FD844">
            <v>-3.0688268791595874</v>
          </cell>
          <cell r="FE844">
            <v>-62.283799224424001</v>
          </cell>
          <cell r="FF844">
            <v>-33.017576852691491</v>
          </cell>
          <cell r="FG844">
            <v>-2.3456723170495479</v>
          </cell>
          <cell r="FH844">
            <v>-12.077290178869816</v>
          </cell>
          <cell r="FI844">
            <v>-2.7353175231201021</v>
          </cell>
          <cell r="FJ844">
            <v>-1.7353224483199483</v>
          </cell>
          <cell r="FK844">
            <v>-4.4558724997498302</v>
          </cell>
          <cell r="FL844">
            <v>3.0892910771401603</v>
          </cell>
          <cell r="FM844">
            <v>-2.9236902316097257</v>
          </cell>
          <cell r="FN844">
            <v>-3.2224228450195369</v>
          </cell>
          <cell r="FO844">
            <v>0.67345741277949855</v>
          </cell>
          <cell r="FP844">
            <v>-1.7908694500497404</v>
          </cell>
          <cell r="FQ844">
            <v>-1.7425133678699467</v>
          </cell>
          <cell r="FR844">
            <v>-10.174223134250497</v>
          </cell>
          <cell r="FS844">
            <v>6.4122598198891865</v>
          </cell>
          <cell r="FT844">
            <v>4.9500547256998289</v>
          </cell>
          <cell r="FU844">
            <v>2.7689473001701117</v>
          </cell>
          <cell r="FV844">
            <v>7.9576163203398664</v>
          </cell>
          <cell r="FW844">
            <v>-5.4692393024797639</v>
          </cell>
          <cell r="FX844">
            <v>-7.9391499241596648</v>
          </cell>
          <cell r="FY844">
            <v>-2.7064982740000687</v>
          </cell>
          <cell r="FZ844">
            <v>-0.19108866608030439</v>
          </cell>
          <cell r="GA844">
            <v>-4.789634531518459</v>
          </cell>
          <cell r="GB844">
            <v>-5.0408588204600164</v>
          </cell>
          <cell r="GC844">
            <v>-2.7466600609805027</v>
          </cell>
          <cell r="GD844">
            <v>-3.3799717206700279</v>
          </cell>
          <cell r="GE844">
            <v>-28.589134139918315</v>
          </cell>
          <cell r="GF844">
            <v>1.6978274656503345</v>
          </cell>
          <cell r="GG844">
            <v>-0.35288092293967566</v>
          </cell>
          <cell r="GH844">
            <v>1.8144622124200396</v>
          </cell>
          <cell r="GI844">
            <v>-1.0195971569496578</v>
          </cell>
          <cell r="GJ844">
            <v>-1.6593237412598683</v>
          </cell>
          <cell r="GK844">
            <v>-6.2466916625098747</v>
          </cell>
          <cell r="GL844">
            <v>-3.0348134498899526</v>
          </cell>
          <cell r="GM844">
            <v>-1.264136484050141</v>
          </cell>
          <cell r="GN844">
            <v>0.17421454870873276</v>
          </cell>
          <cell r="GO844">
            <v>-1.6930283022793446</v>
          </cell>
          <cell r="GP844">
            <v>-1.4959791084802418</v>
          </cell>
          <cell r="GQ844">
            <v>-15.509187538339575</v>
          </cell>
          <cell r="GR844">
            <v>-18.20056926230609</v>
          </cell>
          <cell r="GS844">
            <v>-7.106765846199778</v>
          </cell>
          <cell r="GT844">
            <v>-0.66958231244007038</v>
          </cell>
          <cell r="GU844">
            <v>1.1953215722601271</v>
          </cell>
          <cell r="GV844">
            <v>1.348499904419441</v>
          </cell>
          <cell r="GW844">
            <v>-0.66179797543009045</v>
          </cell>
          <cell r="GX844">
            <v>-0.86238205387007838</v>
          </cell>
          <cell r="GY844">
            <v>-4.5536718753598961</v>
          </cell>
          <cell r="GZ844">
            <v>-4.000100709220078</v>
          </cell>
          <cell r="HA844">
            <v>-0.51262331195721345</v>
          </cell>
          <cell r="HB844">
            <v>2.4953421709906252</v>
          </cell>
          <cell r="HC844">
            <v>-3.8943419667593844</v>
          </cell>
          <cell r="HD844">
            <v>-0.97846685873037131</v>
          </cell>
          <cell r="HE844">
            <v>4.0809721701516537</v>
          </cell>
          <cell r="HF844">
            <v>4.0140493038907152</v>
          </cell>
          <cell r="HG844">
            <v>-5.9395740772499721</v>
          </cell>
          <cell r="HH844">
            <v>-2.0447310296995056</v>
          </cell>
          <cell r="HI844">
            <v>-1.1455026881399135</v>
          </cell>
          <cell r="HJ844">
            <v>-7.6404286279284861E-2</v>
          </cell>
          <cell r="HK844">
            <v>-2.5894829565895634</v>
          </cell>
          <cell r="HL844">
            <v>1.8802675398699193</v>
          </cell>
          <cell r="HM844">
            <v>-1.8907701078896935</v>
          </cell>
          <cell r="HN844">
            <v>-0.85126358029901894</v>
          </cell>
          <cell r="HO844">
            <v>4.1690636515313599</v>
          </cell>
          <cell r="HP844">
            <v>12.025395474910056</v>
          </cell>
          <cell r="HQ844">
            <v>-3.4700750739002615</v>
          </cell>
          <cell r="HR844">
            <v>12.066772478166968</v>
          </cell>
          <cell r="HS844">
            <v>4.9995016442280757</v>
          </cell>
          <cell r="HT844">
            <v>1.5157639749295413</v>
          </cell>
          <cell r="HU844">
            <v>2.9710863426703327</v>
          </cell>
          <cell r="HV844">
            <v>0.54940791178023574</v>
          </cell>
          <cell r="HW844">
            <v>0.99586697834001825</v>
          </cell>
          <cell r="HX844">
            <v>-3.8778091308604417</v>
          </cell>
          <cell r="HY844">
            <v>-0.94294949862000976</v>
          </cell>
          <cell r="HZ844">
            <v>-1.952046837929629</v>
          </cell>
          <cell r="IA844">
            <v>0.48973441903126513</v>
          </cell>
          <cell r="IB844">
            <v>2.1948327694408363</v>
          </cell>
          <cell r="IC844">
            <v>-1.5120088028397731</v>
          </cell>
          <cell r="ID844">
            <v>6.6353927079899222</v>
          </cell>
          <cell r="IE844">
            <v>-20.491315612212929</v>
          </cell>
          <cell r="IF844">
            <v>2.8478551811513171</v>
          </cell>
          <cell r="IG844">
            <v>-19.390724701140243</v>
          </cell>
          <cell r="IH844">
            <v>-6.0116748804102826</v>
          </cell>
          <cell r="II844">
            <v>0.971243328609944</v>
          </cell>
          <cell r="IJ844">
            <v>-9.6566947400788194E-2</v>
          </cell>
          <cell r="IK844">
            <v>-0.18076692651948179</v>
          </cell>
          <cell r="IL844">
            <v>-3.9435397613999612</v>
          </cell>
          <cell r="IM844">
            <v>-3.7654660029284059</v>
          </cell>
          <cell r="IN844">
            <v>3.8576727161089366</v>
          </cell>
          <cell r="IO844">
            <v>8.6013780299399514</v>
          </cell>
          <cell r="IP844">
            <v>-2.3577595878696229</v>
          </cell>
          <cell r="IQ844">
            <v>-1.0229660603499724</v>
          </cell>
          <cell r="IR844">
            <v>-35.161274375954235</v>
          </cell>
          <cell r="IS844">
            <v>-14.85086089465949</v>
          </cell>
          <cell r="IT844">
            <v>-6.8056293201407243</v>
          </cell>
          <cell r="IU844">
            <v>7.9787876668001445</v>
          </cell>
          <cell r="IV844">
            <v>1.0964805741500641</v>
          </cell>
          <cell r="IW844">
            <v>-4.2393354288296905</v>
          </cell>
          <cell r="IX844">
            <v>-1.2010383550896222</v>
          </cell>
          <cell r="IY844">
            <v>-3.1282156902602765</v>
          </cell>
          <cell r="IZ844">
            <v>-1.2064804191395524</v>
          </cell>
          <cell r="JA844">
            <v>2.3034007959086011</v>
          </cell>
          <cell r="JB844">
            <v>-2.6149129696814271</v>
          </cell>
          <cell r="JC844">
            <v>-2.1022408147100577</v>
          </cell>
          <cell r="JD844">
            <v>-10.391229520310844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D845" t="str">
            <v>MKT.EX.NOB._.___.NOB</v>
          </cell>
          <cell r="F845">
            <v>-5.9574064700029794E-2</v>
          </cell>
          <cell r="G845">
            <v>-5.8734087780010213E-2</v>
          </cell>
          <cell r="H845">
            <v>-0.26586345451994475</v>
          </cell>
          <cell r="I845">
            <v>0.31190849182996772</v>
          </cell>
          <cell r="J845">
            <v>-0.36402827562994844</v>
          </cell>
          <cell r="K845">
            <v>-5.2127685400009227E-2</v>
          </cell>
          <cell r="L845">
            <v>-1.6986645056599059</v>
          </cell>
          <cell r="M845">
            <v>-1.5924247453497173</v>
          </cell>
          <cell r="N845">
            <v>-0.11082242094997241</v>
          </cell>
          <cell r="O845">
            <v>-0.10556346399999583</v>
          </cell>
          <cell r="P845">
            <v>0</v>
          </cell>
          <cell r="Q845">
            <v>0</v>
          </cell>
          <cell r="R845">
            <v>-0.46581068366867839</v>
          </cell>
          <cell r="S845">
            <v>0.63132466673999943</v>
          </cell>
          <cell r="T845">
            <v>0.54066925544987043</v>
          </cell>
          <cell r="U845">
            <v>-0.16479268420002313</v>
          </cell>
          <cell r="V845">
            <v>1.8374212532399952</v>
          </cell>
          <cell r="W845">
            <v>-1.8474971615698905</v>
          </cell>
          <cell r="X845">
            <v>-0.30773798352001336</v>
          </cell>
          <cell r="Y845">
            <v>-0.53505517185996609</v>
          </cell>
          <cell r="Z845">
            <v>-0.46785463205992528</v>
          </cell>
          <cell r="AA845">
            <v>-0.39189515232021677</v>
          </cell>
          <cell r="AB845">
            <v>0.22792268241000002</v>
          </cell>
          <cell r="AC845">
            <v>0</v>
          </cell>
          <cell r="AD845">
            <v>1.168424401998891E-2</v>
          </cell>
          <cell r="AE845">
            <v>-1.3956427309099126</v>
          </cell>
          <cell r="AF845">
            <v>-0.23858615090000512</v>
          </cell>
          <cell r="AG845">
            <v>0</v>
          </cell>
          <cell r="AH845">
            <v>-0.10309902762000434</v>
          </cell>
          <cell r="AI845">
            <v>-1.0733012406500109</v>
          </cell>
          <cell r="AJ845">
            <v>-2.3462252100500791</v>
          </cell>
          <cell r="AK845">
            <v>-1.0232172349799953</v>
          </cell>
          <cell r="AL845">
            <v>4.3500104039992493E-2</v>
          </cell>
          <cell r="AM845">
            <v>3.1178257455900393</v>
          </cell>
          <cell r="AN845">
            <v>4.8098033569999643E-2</v>
          </cell>
          <cell r="AO845">
            <v>0</v>
          </cell>
          <cell r="AP845">
            <v>0</v>
          </cell>
          <cell r="AQ845">
            <v>0.17936225008999429</v>
          </cell>
          <cell r="AR845">
            <v>-8.8950732703196991</v>
          </cell>
          <cell r="AS845">
            <v>0</v>
          </cell>
          <cell r="AT845">
            <v>0.69485765894999929</v>
          </cell>
          <cell r="AU845">
            <v>0</v>
          </cell>
          <cell r="AV845">
            <v>-2.6934115125300053</v>
          </cell>
          <cell r="AW845">
            <v>-0.36153539961998149</v>
          </cell>
          <cell r="AX845">
            <v>-0.80778255645992658</v>
          </cell>
          <cell r="AY845">
            <v>0.25710081643995863</v>
          </cell>
          <cell r="AZ845">
            <v>-0.1989108724100106</v>
          </cell>
          <cell r="BA845">
            <v>-0.15210341392997861</v>
          </cell>
          <cell r="BB845">
            <v>0</v>
          </cell>
          <cell r="BC845">
            <v>-8.9571301489996813E-2</v>
          </cell>
          <cell r="BD845">
            <v>-5.5437166892700134</v>
          </cell>
          <cell r="BE845">
            <v>-2.0484051389194065</v>
          </cell>
          <cell r="BF845">
            <v>-0.14827905893992011</v>
          </cell>
          <cell r="BG845">
            <v>0.4402543762300013</v>
          </cell>
          <cell r="BH845">
            <v>1.6886425589987653E-2</v>
          </cell>
          <cell r="BI845">
            <v>-1.3646744804899527</v>
          </cell>
          <cell r="BJ845">
            <v>-0.73186485760015785</v>
          </cell>
          <cell r="BK845">
            <v>-0.4956704608198379</v>
          </cell>
          <cell r="BL845">
            <v>-1.2997256886699233</v>
          </cell>
          <cell r="BM845">
            <v>-0.80227108470000985</v>
          </cell>
          <cell r="BN845">
            <v>-0.36427698074999171</v>
          </cell>
          <cell r="BO845">
            <v>-0.24934433934004119</v>
          </cell>
          <cell r="BP845">
            <v>-0.26450013570007513</v>
          </cell>
          <cell r="BQ845">
            <v>3.2150611462699317</v>
          </cell>
          <cell r="BR845">
            <v>-7.9907280992883898</v>
          </cell>
          <cell r="BS845">
            <v>0</v>
          </cell>
          <cell r="BT845">
            <v>-2.154857312001468E-2</v>
          </cell>
          <cell r="BU845">
            <v>-0.4254333874100098</v>
          </cell>
          <cell r="BV845">
            <v>-1.9496903520000615</v>
          </cell>
          <cell r="BW845">
            <v>-1.5714627092702358</v>
          </cell>
          <cell r="BX845">
            <v>-1.0185456749297828</v>
          </cell>
          <cell r="BY845">
            <v>2.7319360186299946</v>
          </cell>
          <cell r="BZ845">
            <v>1.0893141589804145E-2</v>
          </cell>
          <cell r="CA845">
            <v>0.3569383117999223</v>
          </cell>
          <cell r="CB845">
            <v>-4.269469224200293</v>
          </cell>
          <cell r="CC845">
            <v>0</v>
          </cell>
          <cell r="CD845">
            <v>-1.8343456503799871</v>
          </cell>
          <cell r="CE845">
            <v>-19.351387369939403</v>
          </cell>
          <cell r="CF845">
            <v>-7.3010577880040728E-2</v>
          </cell>
          <cell r="CG845">
            <v>-0.58126510786001973</v>
          </cell>
          <cell r="CH845">
            <v>-0.20372352772994873</v>
          </cell>
          <cell r="CI845">
            <v>-1.2695443586701458</v>
          </cell>
          <cell r="CJ845">
            <v>-2.4255722791799599</v>
          </cell>
          <cell r="CK845">
            <v>-1.2143966740597989</v>
          </cell>
          <cell r="CL845">
            <v>1.1303506979301119</v>
          </cell>
          <cell r="CM845">
            <v>-13.462903151490082</v>
          </cell>
          <cell r="CN845">
            <v>7.1172547220385241E-2</v>
          </cell>
          <cell r="CO845">
            <v>-0.67766537069996957</v>
          </cell>
          <cell r="CP845">
            <v>-0.46400860184974135</v>
          </cell>
          <cell r="CQ845">
            <v>-0.18082096567002282</v>
          </cell>
          <cell r="CR845">
            <v>-37.578628689891048</v>
          </cell>
          <cell r="CS845">
            <v>-0.11657779223992293</v>
          </cell>
          <cell r="CT845">
            <v>0.74097518692997255</v>
          </cell>
          <cell r="CU845">
            <v>-3.0679505531300038</v>
          </cell>
          <cell r="CV845">
            <v>-1.0832668271800685</v>
          </cell>
          <cell r="CW845">
            <v>-12.825963059879996</v>
          </cell>
          <cell r="CX845">
            <v>0.14368482847976338</v>
          </cell>
          <cell r="CY845">
            <v>0.5082233362701345</v>
          </cell>
          <cell r="CZ845">
            <v>-16.669720020381192</v>
          </cell>
          <cell r="DA845">
            <v>-2.315670413369844</v>
          </cell>
          <cell r="DB845">
            <v>-1.0474072278800577</v>
          </cell>
          <cell r="DC845">
            <v>-1.9303318287400089</v>
          </cell>
          <cell r="DD845">
            <v>8.537568123000483E-2</v>
          </cell>
          <cell r="DE845">
            <v>-2.0102572167270409</v>
          </cell>
          <cell r="DF845">
            <v>0.62819727179999063</v>
          </cell>
          <cell r="DG845">
            <v>-0.3385330210101074</v>
          </cell>
          <cell r="DH845">
            <v>1.4645588677300339</v>
          </cell>
          <cell r="DI845">
            <v>8.6111837035500685</v>
          </cell>
          <cell r="DJ845">
            <v>-1.176858162910321</v>
          </cell>
          <cell r="DK845">
            <v>1.1932118914403418</v>
          </cell>
          <cell r="DL845">
            <v>-3.1427274828402005</v>
          </cell>
          <cell r="DM845">
            <v>-2.9588950134198058</v>
          </cell>
          <cell r="DN845">
            <v>-0.51057604706011261</v>
          </cell>
          <cell r="DO845">
            <v>-4.8950771162797082</v>
          </cell>
          <cell r="DP845">
            <v>-0.89928926423976918</v>
          </cell>
          <cell r="DQ845">
            <v>1.4547156510047898E-2</v>
          </cell>
          <cell r="DR845">
            <v>20.382680239246838</v>
          </cell>
          <cell r="DS845">
            <v>5.2649530921700034</v>
          </cell>
          <cell r="DT845">
            <v>5.3898169224699473</v>
          </cell>
          <cell r="DU845">
            <v>0.84322216303007735</v>
          </cell>
          <cell r="DV845">
            <v>-1.2308763705700585</v>
          </cell>
          <cell r="DW845">
            <v>7.1065800767692053</v>
          </cell>
          <cell r="DX845">
            <v>1.0246695572498083</v>
          </cell>
          <cell r="DY845">
            <v>-1.914387135002471E-2</v>
          </cell>
          <cell r="DZ845">
            <v>-2.3129815599531867E-3</v>
          </cell>
          <cell r="EA845">
            <v>-2.6714515749104066</v>
          </cell>
          <cell r="EB845">
            <v>0.21500160431992299</v>
          </cell>
          <cell r="EC845">
            <v>0.84875687283965817</v>
          </cell>
          <cell r="ED845">
            <v>3.6134647487899656</v>
          </cell>
          <cell r="EE845">
            <v>2.8041957500499848</v>
          </cell>
          <cell r="EF845">
            <v>0</v>
          </cell>
          <cell r="EG845">
            <v>3.3428008478200013</v>
          </cell>
          <cell r="EH845">
            <v>0.34198700278989236</v>
          </cell>
          <cell r="EI845">
            <v>-1.0398308616800023</v>
          </cell>
          <cell r="EJ845">
            <v>0.26566597520968571</v>
          </cell>
          <cell r="EK845">
            <v>4.0975775946096746</v>
          </cell>
          <cell r="EL845">
            <v>-0.4810695854800997</v>
          </cell>
          <cell r="EM845">
            <v>2.0790906462293606</v>
          </cell>
          <cell r="EN845">
            <v>1.4931027282095783</v>
          </cell>
          <cell r="EO845">
            <v>-1.7170490854496165</v>
          </cell>
          <cell r="EP845">
            <v>0.78210283849989537</v>
          </cell>
          <cell r="EQ845">
            <v>-6.3601823507100335</v>
          </cell>
          <cell r="ER845">
            <v>7.5406287103542127</v>
          </cell>
          <cell r="ES845">
            <v>-0.72592368457003431</v>
          </cell>
          <cell r="ET845">
            <v>-0.10430966983000189</v>
          </cell>
          <cell r="EU845">
            <v>6.6401873670088207E-2</v>
          </cell>
          <cell r="EV845">
            <v>-0.41681514421998145</v>
          </cell>
          <cell r="EW845">
            <v>-7.4409858330000134E-2</v>
          </cell>
          <cell r="EX845">
            <v>-0.72880065684012152</v>
          </cell>
          <cell r="EY845">
            <v>-1.3267875743698596</v>
          </cell>
          <cell r="EZ845">
            <v>-1.0860974464308129</v>
          </cell>
          <cell r="FA845">
            <v>5.0041410980402361</v>
          </cell>
          <cell r="FB845">
            <v>6.2228015610498915</v>
          </cell>
          <cell r="FC845">
            <v>0.19539488183977483</v>
          </cell>
          <cell r="FD845">
            <v>0.51503333034003163</v>
          </cell>
          <cell r="FE845">
            <v>6.8096179362291878</v>
          </cell>
          <cell r="FF845">
            <v>-0.25670429351009716</v>
          </cell>
          <cell r="FG845">
            <v>-0.35597342479002236</v>
          </cell>
          <cell r="FH845">
            <v>-0.48448642690982524</v>
          </cell>
          <cell r="FI845">
            <v>-0.40682521781013747</v>
          </cell>
          <cell r="FJ845">
            <v>-7.6765158729358518E-2</v>
          </cell>
          <cell r="FK845">
            <v>-0.7143610846901538</v>
          </cell>
          <cell r="FL845">
            <v>1.5397460345297986</v>
          </cell>
          <cell r="FM845">
            <v>8.453510971909509</v>
          </cell>
          <cell r="FN845">
            <v>-1.6988221895599054</v>
          </cell>
          <cell r="FO845">
            <v>-0.59718932399982805</v>
          </cell>
          <cell r="FP845">
            <v>0.81439154623012655</v>
          </cell>
          <cell r="FQ845">
            <v>0.59309650356001953</v>
          </cell>
          <cell r="FR845">
            <v>16.546847718647768</v>
          </cell>
          <cell r="FS845">
            <v>0</v>
          </cell>
          <cell r="FT845">
            <v>0.24445110297995143</v>
          </cell>
          <cell r="FU845">
            <v>-4.9660431720212728E-2</v>
          </cell>
          <cell r="FV845">
            <v>0.39613588183965476</v>
          </cell>
          <cell r="FW845">
            <v>-0.74598529237027833</v>
          </cell>
          <cell r="FX845">
            <v>0.67800339357017947</v>
          </cell>
          <cell r="FY845">
            <v>-1.1134479698807809</v>
          </cell>
          <cell r="FZ845">
            <v>18.854130764530055</v>
          </cell>
          <cell r="GA845">
            <v>-2.5483418419103145</v>
          </cell>
          <cell r="GB845">
            <v>1.070965140179851</v>
          </cell>
          <cell r="GC845">
            <v>-0.24522624216979239</v>
          </cell>
          <cell r="GD845">
            <v>5.8232136000242463E-3</v>
          </cell>
          <cell r="GE845">
            <v>-5.679395626000769</v>
          </cell>
          <cell r="GF845">
            <v>3.6459956299950136E-3</v>
          </cell>
          <cell r="GG845">
            <v>0.60629109556998628</v>
          </cell>
          <cell r="GH845">
            <v>0.14052424619012527</v>
          </cell>
          <cell r="GI845">
            <v>0.17579448369951933</v>
          </cell>
          <cell r="GJ845">
            <v>-1.1709943379300967</v>
          </cell>
          <cell r="GK845">
            <v>-0.25869373761952374</v>
          </cell>
          <cell r="GL845">
            <v>-2.4693659378103803</v>
          </cell>
          <cell r="GM845">
            <v>-0.81455211113006953</v>
          </cell>
          <cell r="GN845">
            <v>0.57273630860936464</v>
          </cell>
          <cell r="GO845">
            <v>-2.5170523485103331</v>
          </cell>
          <cell r="GP845">
            <v>5.2270717299961689E-2</v>
          </cell>
          <cell r="GQ845">
            <v>0</v>
          </cell>
          <cell r="GR845">
            <v>6.840590955431253</v>
          </cell>
          <cell r="GS845">
            <v>-4.4833249399971464E-3</v>
          </cell>
          <cell r="GT845">
            <v>12.246411028370062</v>
          </cell>
          <cell r="GU845">
            <v>-9.7534856659196976</v>
          </cell>
          <cell r="GV845">
            <v>-1.8861158567492566</v>
          </cell>
          <cell r="GW845">
            <v>-0.39302390876991922</v>
          </cell>
          <cell r="GX845">
            <v>18.382783635488522</v>
          </cell>
          <cell r="GY845">
            <v>0.73169745790983143</v>
          </cell>
          <cell r="GZ845">
            <v>3.1842748776289227</v>
          </cell>
          <cell r="HA845">
            <v>-14.330651615210627</v>
          </cell>
          <cell r="HB845">
            <v>-1.3896440423000058</v>
          </cell>
          <cell r="HC845">
            <v>0.83867675401995712</v>
          </cell>
          <cell r="HD845">
            <v>-0.78584838409997815</v>
          </cell>
          <cell r="HE845">
            <v>-6.4059584064598312</v>
          </cell>
          <cell r="HF845">
            <v>-0.25647054580986151</v>
          </cell>
          <cell r="HG845">
            <v>-7.7485930249963531E-2</v>
          </cell>
          <cell r="HH845">
            <v>-0.14012964738981282</v>
          </cell>
          <cell r="HI845">
            <v>-0.7723413844296374</v>
          </cell>
          <cell r="HJ845">
            <v>-1.9526411780134367E-2</v>
          </cell>
          <cell r="HK845">
            <v>-8.4630573079266469E-2</v>
          </cell>
          <cell r="HL845">
            <v>-0.13539541303089209</v>
          </cell>
          <cell r="HM845">
            <v>0.32452772819033271</v>
          </cell>
          <cell r="HN845">
            <v>-6.0173395792699012</v>
          </cell>
          <cell r="HO845">
            <v>-0.31286960839952371</v>
          </cell>
          <cell r="HP845">
            <v>1.1001658258801399</v>
          </cell>
          <cell r="HQ845">
            <v>-1.446286710000777E-2</v>
          </cell>
          <cell r="HR845">
            <v>-4.6437394030654104</v>
          </cell>
          <cell r="HS845">
            <v>0.19471678443994733</v>
          </cell>
          <cell r="HT845">
            <v>-0.19273503267993419</v>
          </cell>
          <cell r="HU845">
            <v>1.5069817084499846</v>
          </cell>
          <cell r="HV845">
            <v>-2.4273647349100429</v>
          </cell>
          <cell r="HW845">
            <v>-1.2216543199883745E-2</v>
          </cell>
          <cell r="HX845">
            <v>6.2623579521900865</v>
          </cell>
          <cell r="HY845">
            <v>-2.6125906012503037</v>
          </cell>
          <cell r="HZ845">
            <v>-1.6392771530190657</v>
          </cell>
          <cell r="IA845">
            <v>-2.4942565609708254</v>
          </cell>
          <cell r="IB845">
            <v>-4.1885360290907556</v>
          </cell>
          <cell r="IC845">
            <v>0.95918080697038022</v>
          </cell>
          <cell r="ID845">
            <v>0</v>
          </cell>
          <cell r="IE845">
            <v>10.362902389540977</v>
          </cell>
          <cell r="IF845">
            <v>1.1772994830039352E-2</v>
          </cell>
          <cell r="IG845">
            <v>0.56413481985998715</v>
          </cell>
          <cell r="IH845">
            <v>5.4917730323295473</v>
          </cell>
          <cell r="II845">
            <v>-5.724942818620093</v>
          </cell>
          <cell r="IJ845">
            <v>-9.5565009301026294E-3</v>
          </cell>
          <cell r="IK845">
            <v>-0.18480008277947491</v>
          </cell>
          <cell r="IL845">
            <v>6.0755830793100358</v>
          </cell>
          <cell r="IM845">
            <v>-0.6028836766799941</v>
          </cell>
          <cell r="IN845">
            <v>-1.6499070334193675</v>
          </cell>
          <cell r="IO845">
            <v>-0.73620336904969008</v>
          </cell>
          <cell r="IP845">
            <v>7.127931944699867</v>
          </cell>
          <cell r="IQ845">
            <v>0</v>
          </cell>
          <cell r="IR845">
            <v>-3.0232168007278233</v>
          </cell>
          <cell r="IS845">
            <v>0.1239627578498812</v>
          </cell>
          <cell r="IT845">
            <v>7.5048538090186412E-2</v>
          </cell>
          <cell r="IU845">
            <v>2.397397432460366</v>
          </cell>
          <cell r="IV845">
            <v>0.85887591297978361</v>
          </cell>
          <cell r="IW845">
            <v>-0.54409114638019673</v>
          </cell>
          <cell r="IX845">
            <v>-0.88249996775994077</v>
          </cell>
          <cell r="IY845">
            <v>-0.3724254031703822</v>
          </cell>
          <cell r="IZ845">
            <v>-0.71983789529076603</v>
          </cell>
          <cell r="JA845">
            <v>-1.4111151527604306</v>
          </cell>
          <cell r="JB845">
            <v>-4.640301515882129</v>
          </cell>
          <cell r="JC845">
            <v>0.93131631530968662</v>
          </cell>
          <cell r="JD845">
            <v>1.1604533238398744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6">
          <cell r="D846" t="str">
            <v>MKT.EX.PLV._.___.Palo Verde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0</v>
          </cell>
          <cell r="CD846">
            <v>0</v>
          </cell>
          <cell r="CE846">
            <v>0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0</v>
          </cell>
          <cell r="CK846">
            <v>0</v>
          </cell>
          <cell r="CL846">
            <v>0</v>
          </cell>
          <cell r="CM846">
            <v>0</v>
          </cell>
          <cell r="CN846">
            <v>0</v>
          </cell>
          <cell r="CO846">
            <v>0</v>
          </cell>
          <cell r="CP846">
            <v>0</v>
          </cell>
          <cell r="CQ846">
            <v>0</v>
          </cell>
          <cell r="CR846">
            <v>0</v>
          </cell>
          <cell r="CS846">
            <v>0</v>
          </cell>
          <cell r="CT846">
            <v>0</v>
          </cell>
          <cell r="CU846">
            <v>0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  <cell r="DD846">
            <v>0</v>
          </cell>
          <cell r="DE846">
            <v>0</v>
          </cell>
          <cell r="DF846">
            <v>0</v>
          </cell>
          <cell r="DG846">
            <v>0</v>
          </cell>
          <cell r="DH846">
            <v>0</v>
          </cell>
          <cell r="DI846">
            <v>0</v>
          </cell>
          <cell r="DJ846">
            <v>0</v>
          </cell>
          <cell r="DK846">
            <v>0</v>
          </cell>
          <cell r="DL846">
            <v>0</v>
          </cell>
          <cell r="DM846">
            <v>0</v>
          </cell>
          <cell r="DN846">
            <v>0</v>
          </cell>
          <cell r="DO846">
            <v>0</v>
          </cell>
          <cell r="DP846">
            <v>0</v>
          </cell>
          <cell r="DQ846">
            <v>0</v>
          </cell>
          <cell r="DR846">
            <v>0</v>
          </cell>
          <cell r="DS846">
            <v>0</v>
          </cell>
          <cell r="DT846">
            <v>0</v>
          </cell>
          <cell r="DU846">
            <v>0</v>
          </cell>
          <cell r="DV846">
            <v>0</v>
          </cell>
          <cell r="DW846">
            <v>0</v>
          </cell>
          <cell r="DX846">
            <v>0</v>
          </cell>
          <cell r="DY846">
            <v>0</v>
          </cell>
          <cell r="DZ846">
            <v>0</v>
          </cell>
          <cell r="EA846">
            <v>0</v>
          </cell>
          <cell r="EB846">
            <v>0</v>
          </cell>
          <cell r="EC846">
            <v>0</v>
          </cell>
          <cell r="ED846">
            <v>0</v>
          </cell>
          <cell r="EE846">
            <v>0</v>
          </cell>
          <cell r="EF846">
            <v>0</v>
          </cell>
          <cell r="EG846">
            <v>0</v>
          </cell>
          <cell r="EH846">
            <v>0</v>
          </cell>
          <cell r="EI846">
            <v>0</v>
          </cell>
          <cell r="EJ846">
            <v>0</v>
          </cell>
          <cell r="EK846">
            <v>0</v>
          </cell>
          <cell r="EL846">
            <v>0</v>
          </cell>
          <cell r="EM846">
            <v>0</v>
          </cell>
          <cell r="EN846">
            <v>0</v>
          </cell>
          <cell r="EO846">
            <v>0</v>
          </cell>
          <cell r="EP846">
            <v>0</v>
          </cell>
          <cell r="EQ846">
            <v>0</v>
          </cell>
          <cell r="ER846">
            <v>0</v>
          </cell>
          <cell r="ES846">
            <v>0</v>
          </cell>
          <cell r="ET846">
            <v>0</v>
          </cell>
          <cell r="EU846">
            <v>0</v>
          </cell>
          <cell r="EV846">
            <v>0</v>
          </cell>
          <cell r="EW846">
            <v>0</v>
          </cell>
          <cell r="EX846">
            <v>0</v>
          </cell>
          <cell r="EY846">
            <v>0</v>
          </cell>
          <cell r="EZ846">
            <v>0</v>
          </cell>
          <cell r="FA846">
            <v>0</v>
          </cell>
          <cell r="FB846">
            <v>0</v>
          </cell>
          <cell r="FC846">
            <v>0</v>
          </cell>
          <cell r="FD846">
            <v>0</v>
          </cell>
          <cell r="FE846">
            <v>0</v>
          </cell>
          <cell r="FF846">
            <v>0</v>
          </cell>
          <cell r="FG846">
            <v>0</v>
          </cell>
          <cell r="FH846">
            <v>0</v>
          </cell>
          <cell r="FI846">
            <v>0</v>
          </cell>
          <cell r="FJ846">
            <v>0</v>
          </cell>
          <cell r="FK846">
            <v>0</v>
          </cell>
          <cell r="FL846">
            <v>0</v>
          </cell>
          <cell r="FM846">
            <v>0</v>
          </cell>
          <cell r="FN846">
            <v>0</v>
          </cell>
          <cell r="FO846">
            <v>0</v>
          </cell>
          <cell r="FP846">
            <v>0</v>
          </cell>
          <cell r="FQ846">
            <v>0</v>
          </cell>
          <cell r="FR846">
            <v>0</v>
          </cell>
          <cell r="FS846">
            <v>0</v>
          </cell>
          <cell r="FT846">
            <v>0</v>
          </cell>
          <cell r="FU846">
            <v>0</v>
          </cell>
          <cell r="FV846">
            <v>0</v>
          </cell>
          <cell r="FW846">
            <v>0</v>
          </cell>
          <cell r="FX846">
            <v>0</v>
          </cell>
          <cell r="FY846">
            <v>0</v>
          </cell>
          <cell r="FZ846">
            <v>0</v>
          </cell>
          <cell r="GA846">
            <v>0</v>
          </cell>
          <cell r="GB846">
            <v>0</v>
          </cell>
          <cell r="GC846">
            <v>0</v>
          </cell>
          <cell r="GD846">
            <v>0</v>
          </cell>
          <cell r="GE846">
            <v>0</v>
          </cell>
          <cell r="GF846">
            <v>0</v>
          </cell>
          <cell r="GG846">
            <v>0</v>
          </cell>
          <cell r="GH846">
            <v>0</v>
          </cell>
          <cell r="GI846">
            <v>0</v>
          </cell>
          <cell r="GJ846">
            <v>0</v>
          </cell>
          <cell r="GK846">
            <v>0</v>
          </cell>
          <cell r="GL846">
            <v>0</v>
          </cell>
          <cell r="GM846">
            <v>0</v>
          </cell>
          <cell r="GN846">
            <v>0</v>
          </cell>
          <cell r="GO846">
            <v>0</v>
          </cell>
          <cell r="GP846">
            <v>0</v>
          </cell>
          <cell r="GQ846">
            <v>0</v>
          </cell>
          <cell r="GR846">
            <v>0</v>
          </cell>
          <cell r="GS846">
            <v>0</v>
          </cell>
          <cell r="GT846">
            <v>0</v>
          </cell>
          <cell r="GU846">
            <v>0</v>
          </cell>
          <cell r="GV846">
            <v>0</v>
          </cell>
          <cell r="GW846">
            <v>0</v>
          </cell>
          <cell r="GX846">
            <v>0</v>
          </cell>
          <cell r="GY846">
            <v>0</v>
          </cell>
          <cell r="GZ846">
            <v>0</v>
          </cell>
          <cell r="HA846">
            <v>0</v>
          </cell>
          <cell r="HB846">
            <v>0</v>
          </cell>
          <cell r="HC846">
            <v>0</v>
          </cell>
          <cell r="HD846">
            <v>0</v>
          </cell>
          <cell r="HE846">
            <v>0</v>
          </cell>
          <cell r="HF846">
            <v>0</v>
          </cell>
          <cell r="HG846">
            <v>0</v>
          </cell>
          <cell r="HH846">
            <v>0</v>
          </cell>
          <cell r="HI846">
            <v>0</v>
          </cell>
          <cell r="HJ846">
            <v>0</v>
          </cell>
          <cell r="HK846">
            <v>0</v>
          </cell>
          <cell r="HL846">
            <v>0</v>
          </cell>
          <cell r="HM846">
            <v>0</v>
          </cell>
          <cell r="HN846">
            <v>0</v>
          </cell>
          <cell r="HO846">
            <v>0</v>
          </cell>
          <cell r="HP846">
            <v>0</v>
          </cell>
          <cell r="HQ846">
            <v>0</v>
          </cell>
          <cell r="HR846">
            <v>0</v>
          </cell>
          <cell r="HS846">
            <v>0</v>
          </cell>
          <cell r="HT846">
            <v>0</v>
          </cell>
          <cell r="HU846">
            <v>0</v>
          </cell>
          <cell r="HV846">
            <v>0</v>
          </cell>
          <cell r="HW846">
            <v>0</v>
          </cell>
          <cell r="HX846">
            <v>0</v>
          </cell>
          <cell r="HY846">
            <v>0</v>
          </cell>
          <cell r="HZ846">
            <v>0</v>
          </cell>
          <cell r="IA846">
            <v>0</v>
          </cell>
          <cell r="IB846">
            <v>0</v>
          </cell>
          <cell r="IC846">
            <v>0</v>
          </cell>
          <cell r="ID846">
            <v>0</v>
          </cell>
          <cell r="IE846">
            <v>0</v>
          </cell>
          <cell r="IF846">
            <v>0</v>
          </cell>
          <cell r="IG846">
            <v>0</v>
          </cell>
          <cell r="IH846">
            <v>0</v>
          </cell>
          <cell r="II846">
            <v>0</v>
          </cell>
          <cell r="IJ846">
            <v>0</v>
          </cell>
          <cell r="IK846">
            <v>0</v>
          </cell>
          <cell r="IL846">
            <v>0</v>
          </cell>
          <cell r="IM846">
            <v>0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  <cell r="IW846">
            <v>0</v>
          </cell>
          <cell r="IX846">
            <v>0</v>
          </cell>
          <cell r="IY846">
            <v>0</v>
          </cell>
          <cell r="IZ846">
            <v>0</v>
          </cell>
          <cell r="JA846">
            <v>0</v>
          </cell>
          <cell r="JB846">
            <v>0</v>
          </cell>
          <cell r="JC846">
            <v>0</v>
          </cell>
          <cell r="JD846">
            <v>0</v>
          </cell>
          <cell r="JE846">
            <v>0</v>
          </cell>
          <cell r="JF846">
            <v>0</v>
          </cell>
          <cell r="JG846">
            <v>0</v>
          </cell>
          <cell r="JH846">
            <v>0</v>
          </cell>
          <cell r="JI846">
            <v>0</v>
          </cell>
          <cell r="JJ846">
            <v>0</v>
          </cell>
          <cell r="JK846">
            <v>0</v>
          </cell>
          <cell r="JL846">
            <v>0</v>
          </cell>
          <cell r="JM846">
            <v>0</v>
          </cell>
          <cell r="JN846">
            <v>0</v>
          </cell>
          <cell r="JO846">
            <v>0</v>
          </cell>
          <cell r="JP846">
            <v>0</v>
          </cell>
          <cell r="JQ846">
            <v>0</v>
          </cell>
        </row>
        <row r="847">
          <cell r="D847" t="str">
            <v>MKT.EX.WYE._.___.WyomingE</v>
          </cell>
          <cell r="F847">
            <v>-4.7485569292700802</v>
          </cell>
          <cell r="G847">
            <v>-1.2774109189699629</v>
          </cell>
          <cell r="H847">
            <v>-4.4497188999059745E-4</v>
          </cell>
          <cell r="I847">
            <v>1.5411554909999836</v>
          </cell>
          <cell r="J847">
            <v>-5.4767753550095222E-2</v>
          </cell>
          <cell r="K847">
            <v>0.36835461997014818</v>
          </cell>
          <cell r="L847">
            <v>-0.9965985354800182</v>
          </cell>
          <cell r="M847">
            <v>-1.766262050060007</v>
          </cell>
          <cell r="N847">
            <v>-0.38077836508000473</v>
          </cell>
          <cell r="O847">
            <v>2.2804241423299914</v>
          </cell>
          <cell r="P847">
            <v>-2.0191554599402934</v>
          </cell>
          <cell r="Q847">
            <v>-1.2486884095799269</v>
          </cell>
          <cell r="R847">
            <v>-26.887781724759407</v>
          </cell>
          <cell r="S847">
            <v>-4.3640466973497496</v>
          </cell>
          <cell r="T847">
            <v>-1.2473807290602963</v>
          </cell>
          <cell r="U847">
            <v>0.26359795610028414</v>
          </cell>
          <cell r="V847">
            <v>-0.64426243490993329</v>
          </cell>
          <cell r="W847">
            <v>-2.5986432058700757</v>
          </cell>
          <cell r="X847">
            <v>-7.5988412800029437E-2</v>
          </cell>
          <cell r="Y847">
            <v>-1.9292176711700222</v>
          </cell>
          <cell r="Z847">
            <v>-8.6180937835999885</v>
          </cell>
          <cell r="AA847">
            <v>-3.0746191549899322</v>
          </cell>
          <cell r="AB847">
            <v>-0.76275302072008344</v>
          </cell>
          <cell r="AC847">
            <v>-2.376585143930015</v>
          </cell>
          <cell r="AD847">
            <v>-1.4597894264597926</v>
          </cell>
          <cell r="AE847">
            <v>-11.060237457748372</v>
          </cell>
          <cell r="AF847">
            <v>-2.4255926316698151</v>
          </cell>
          <cell r="AG847">
            <v>-2.2467341186502381</v>
          </cell>
          <cell r="AH847">
            <v>0.62432107123004243</v>
          </cell>
          <cell r="AI847">
            <v>-2.0900153391301046</v>
          </cell>
          <cell r="AJ847">
            <v>4.1386080191200563</v>
          </cell>
          <cell r="AK847">
            <v>-0.97203551810991939</v>
          </cell>
          <cell r="AL847">
            <v>-0.91037534339994863</v>
          </cell>
          <cell r="AM847">
            <v>-0.29589829330999962</v>
          </cell>
          <cell r="AN847">
            <v>-0.63005089068974485</v>
          </cell>
          <cell r="AO847">
            <v>-3.2008176614399986</v>
          </cell>
          <cell r="AP847">
            <v>-2.854446935740043</v>
          </cell>
          <cell r="AQ847">
            <v>-0.19719981595994795</v>
          </cell>
          <cell r="AR847">
            <v>-111.47087635433854</v>
          </cell>
          <cell r="AS847">
            <v>-8.9172096811180381</v>
          </cell>
          <cell r="AT847">
            <v>-11.625932323000598</v>
          </cell>
          <cell r="AU847">
            <v>-1.6943700361101151</v>
          </cell>
          <cell r="AV847">
            <v>-4.1283990023498518</v>
          </cell>
          <cell r="AW847">
            <v>-14.57342171883829</v>
          </cell>
          <cell r="AX847">
            <v>-8.7737047758103017</v>
          </cell>
          <cell r="AY847">
            <v>-14.235198673050036</v>
          </cell>
          <cell r="AZ847">
            <v>-10.396717982670111</v>
          </cell>
          <cell r="BA847">
            <v>-17.549131458679767</v>
          </cell>
          <cell r="BB847">
            <v>-3.265886884360043</v>
          </cell>
          <cell r="BC847">
            <v>-12.186377046690723</v>
          </cell>
          <cell r="BD847">
            <v>-4.1245267716599301</v>
          </cell>
          <cell r="BE847">
            <v>-172.4996792118327</v>
          </cell>
          <cell r="BF847">
            <v>-13.682791510516836</v>
          </cell>
          <cell r="BG847">
            <v>-8.5862071430728975</v>
          </cell>
          <cell r="BH847">
            <v>-5.8860150677201091</v>
          </cell>
          <cell r="BI847">
            <v>-7.6512936636800077</v>
          </cell>
          <cell r="BJ847">
            <v>-17.665501705398128</v>
          </cell>
          <cell r="BK847">
            <v>-25.044157786940559</v>
          </cell>
          <cell r="BL847">
            <v>-10.306614891961544</v>
          </cell>
          <cell r="BM847">
            <v>-46.117114194029909</v>
          </cell>
          <cell r="BN847">
            <v>-19.184283375041559</v>
          </cell>
          <cell r="BO847">
            <v>-8.0868409045506269</v>
          </cell>
          <cell r="BP847">
            <v>-2.8790655915904608</v>
          </cell>
          <cell r="BQ847">
            <v>-7.4097933773291516</v>
          </cell>
          <cell r="BR847">
            <v>-165.50150059096632</v>
          </cell>
          <cell r="BS847">
            <v>-18.756889218766446</v>
          </cell>
          <cell r="BT847">
            <v>-13.135410145630885</v>
          </cell>
          <cell r="BU847">
            <v>-3.840187930970842</v>
          </cell>
          <cell r="BV847">
            <v>-6.6423787877292852</v>
          </cell>
          <cell r="BW847">
            <v>-12.437647833390656</v>
          </cell>
          <cell r="BX847">
            <v>-22.41802681308036</v>
          </cell>
          <cell r="BY847">
            <v>-13.088645740888751</v>
          </cell>
          <cell r="BZ847">
            <v>-29.330605726200247</v>
          </cell>
          <cell r="CA847">
            <v>-14.953459120077241</v>
          </cell>
          <cell r="CB847">
            <v>-7.2541415361492909</v>
          </cell>
          <cell r="CC847">
            <v>-13.889251969178986</v>
          </cell>
          <cell r="CD847">
            <v>-9.7548557689096924</v>
          </cell>
          <cell r="CE847">
            <v>-127.73701862302551</v>
          </cell>
          <cell r="CF847">
            <v>-16.361302457383317</v>
          </cell>
          <cell r="CG847">
            <v>-15.539133548112659</v>
          </cell>
          <cell r="CH847">
            <v>-4.5916328781695483</v>
          </cell>
          <cell r="CI847">
            <v>-11.113790637879902</v>
          </cell>
          <cell r="CJ847">
            <v>-16.596703405188237</v>
          </cell>
          <cell r="CK847">
            <v>-6.8366592045586003</v>
          </cell>
          <cell r="CL847">
            <v>3.6411640593323682</v>
          </cell>
          <cell r="CM847">
            <v>-25.253358437340239</v>
          </cell>
          <cell r="CN847">
            <v>-10.377497045499695</v>
          </cell>
          <cell r="CO847">
            <v>-9.755666163209753</v>
          </cell>
          <cell r="CP847">
            <v>-15.499639591959749</v>
          </cell>
          <cell r="CQ847">
            <v>0.5472006869595134</v>
          </cell>
          <cell r="CR847">
            <v>-115.03092896534508</v>
          </cell>
          <cell r="CS847">
            <v>-7.4843915801211551</v>
          </cell>
          <cell r="CT847">
            <v>-6.9777311501693475</v>
          </cell>
          <cell r="CU847">
            <v>-3.4821741474586361</v>
          </cell>
          <cell r="CV847">
            <v>-5.2106039726004383</v>
          </cell>
          <cell r="CW847">
            <v>-3.2567233296304039</v>
          </cell>
          <cell r="CX847">
            <v>-18.415810317749674</v>
          </cell>
          <cell r="CY847">
            <v>-26.770008162339764</v>
          </cell>
          <cell r="CZ847">
            <v>-8.7006069178399912</v>
          </cell>
          <cell r="DA847">
            <v>-13.293855572819666</v>
          </cell>
          <cell r="DB847">
            <v>-8.8699311448999651</v>
          </cell>
          <cell r="DC847">
            <v>-12.718292326219853</v>
          </cell>
          <cell r="DD847">
            <v>0.14919965648005018</v>
          </cell>
          <cell r="DE847">
            <v>-143.76699544860458</v>
          </cell>
          <cell r="DF847">
            <v>-23.540287468741553</v>
          </cell>
          <cell r="DG847">
            <v>-12.782724365873946</v>
          </cell>
          <cell r="DH847">
            <v>-2.9038781809399552</v>
          </cell>
          <cell r="DI847">
            <v>-1.9684932559694062</v>
          </cell>
          <cell r="DJ847">
            <v>-18.018145168080991</v>
          </cell>
          <cell r="DK847">
            <v>-22.092148442779944</v>
          </cell>
          <cell r="DL847">
            <v>-13.608424837119856</v>
          </cell>
          <cell r="DM847">
            <v>-6.9917510201100868</v>
          </cell>
          <cell r="DN847">
            <v>-13.279232917279842</v>
          </cell>
          <cell r="DO847">
            <v>-8.7282072933999189</v>
          </cell>
          <cell r="DP847">
            <v>-12.126093612589102</v>
          </cell>
          <cell r="DQ847">
            <v>-7.7276088857297509</v>
          </cell>
          <cell r="DR847">
            <v>-100.83474718307843</v>
          </cell>
          <cell r="DS847">
            <v>-13.294067312937841</v>
          </cell>
          <cell r="DT847">
            <v>-2.8591321805106418</v>
          </cell>
          <cell r="DU847">
            <v>-6.9828363095903114</v>
          </cell>
          <cell r="DV847">
            <v>-5.160622741901534</v>
          </cell>
          <cell r="DW847">
            <v>-24.503551449011866</v>
          </cell>
          <cell r="DX847">
            <v>-17.322434449220964</v>
          </cell>
          <cell r="DY847">
            <v>-8.6803816634401301</v>
          </cell>
          <cell r="DZ847">
            <v>-0.74342613087083009</v>
          </cell>
          <cell r="EA847">
            <v>-16.252615336160488</v>
          </cell>
          <cell r="EB847">
            <v>-2.3331597486208011</v>
          </cell>
          <cell r="EC847">
            <v>-13.132483367900477</v>
          </cell>
          <cell r="ED847">
            <v>10.429963507099728</v>
          </cell>
          <cell r="EE847">
            <v>-112.34570701542543</v>
          </cell>
          <cell r="EF847">
            <v>-8.5097010943791247</v>
          </cell>
          <cell r="EG847">
            <v>5.1928100801578694</v>
          </cell>
          <cell r="EH847">
            <v>-2.5810597101899475</v>
          </cell>
          <cell r="EI847">
            <v>-9.9637892984492282</v>
          </cell>
          <cell r="EJ847">
            <v>-26.785607191912277</v>
          </cell>
          <cell r="EK847">
            <v>-17.174768914328524</v>
          </cell>
          <cell r="EL847">
            <v>-14.26715214342039</v>
          </cell>
          <cell r="EM847">
            <v>-3.8356538855696272</v>
          </cell>
          <cell r="EN847">
            <v>-14.522877082149535</v>
          </cell>
          <cell r="EO847">
            <v>-7.482441060169549</v>
          </cell>
          <cell r="EP847">
            <v>-5.7076409421506469</v>
          </cell>
          <cell r="EQ847">
            <v>-6.7078257728705921</v>
          </cell>
          <cell r="ER847">
            <v>-145.53458095536917</v>
          </cell>
          <cell r="ES847">
            <v>-13.230474105010217</v>
          </cell>
          <cell r="ET847">
            <v>-14.228098334506285</v>
          </cell>
          <cell r="EU847">
            <v>-6.9217839434897996</v>
          </cell>
          <cell r="EV847">
            <v>-5.0906270567811589</v>
          </cell>
          <cell r="EW847">
            <v>-27.243822798068322</v>
          </cell>
          <cell r="EX847">
            <v>-26.194337002651082</v>
          </cell>
          <cell r="EY847">
            <v>-14.811420629739587</v>
          </cell>
          <cell r="EZ847">
            <v>-2.4801531921300466</v>
          </cell>
          <cell r="FA847">
            <v>-10.37825796728157</v>
          </cell>
          <cell r="FB847">
            <v>-14.8244400047206</v>
          </cell>
          <cell r="FC847">
            <v>-10.03671507026047</v>
          </cell>
          <cell r="FD847">
            <v>-9.445085072979964E-2</v>
          </cell>
          <cell r="FE847">
            <v>-130.75975801551249</v>
          </cell>
          <cell r="FF847">
            <v>-13.753982211062066</v>
          </cell>
          <cell r="FG847">
            <v>-2.2150829473084741</v>
          </cell>
          <cell r="FH847">
            <v>0.20923969704017509</v>
          </cell>
          <cell r="FI847">
            <v>-10.4295850219969</v>
          </cell>
          <cell r="FJ847">
            <v>-27.99120133318138</v>
          </cell>
          <cell r="FK847">
            <v>-22.123322662089777</v>
          </cell>
          <cell r="FL847">
            <v>-2.6252230648105979</v>
          </cell>
          <cell r="FM847">
            <v>-21.923892286079763</v>
          </cell>
          <cell r="FN847">
            <v>-5.1107616990684619</v>
          </cell>
          <cell r="FO847">
            <v>-8.7329567155393306</v>
          </cell>
          <cell r="FP847">
            <v>-14.193310481579829</v>
          </cell>
          <cell r="FQ847">
            <v>-1.8696792898400645</v>
          </cell>
          <cell r="FR847">
            <v>-162.50982537392701</v>
          </cell>
          <cell r="FS847">
            <v>-10.259534824898765</v>
          </cell>
          <cell r="FT847">
            <v>-4.6747765780928603</v>
          </cell>
          <cell r="FU847">
            <v>-1.1799498931977723</v>
          </cell>
          <cell r="FV847">
            <v>-0.65632196911974461</v>
          </cell>
          <cell r="FW847">
            <v>-36.467779616819826</v>
          </cell>
          <cell r="FX847">
            <v>-37.742791530261457</v>
          </cell>
          <cell r="FY847">
            <v>-16.148059458819262</v>
          </cell>
          <cell r="FZ847">
            <v>-8.2066532433395878</v>
          </cell>
          <cell r="GA847">
            <v>-14.880933073191045</v>
          </cell>
          <cell r="GB847">
            <v>-13.722241633600788</v>
          </cell>
          <cell r="GC847">
            <v>-12.579167567029799</v>
          </cell>
          <cell r="GD847">
            <v>-5.9916159855602018</v>
          </cell>
          <cell r="GE847">
            <v>-153.66409160714829</v>
          </cell>
          <cell r="GF847">
            <v>-8.7779380208266957</v>
          </cell>
          <cell r="GG847">
            <v>-9.2172586866199708</v>
          </cell>
          <cell r="GH847">
            <v>-6.5148143333694861</v>
          </cell>
          <cell r="GI847">
            <v>-11.436159797791333</v>
          </cell>
          <cell r="GJ847">
            <v>-25.077759579842677</v>
          </cell>
          <cell r="GK847">
            <v>-29.163679204028085</v>
          </cell>
          <cell r="GL847">
            <v>0.69657548663963098</v>
          </cell>
          <cell r="GM847">
            <v>-19.518437923469719</v>
          </cell>
          <cell r="GN847">
            <v>-26.99368608045188</v>
          </cell>
          <cell r="GO847">
            <v>-7.99216466335929</v>
          </cell>
          <cell r="GP847">
            <v>-9.6687688040105968</v>
          </cell>
          <cell r="GQ847">
            <v>0</v>
          </cell>
          <cell r="GR847">
            <v>-81.642139950417913</v>
          </cell>
          <cell r="GS847">
            <v>3.1179362354669138</v>
          </cell>
          <cell r="GT847">
            <v>-18.714420772972517</v>
          </cell>
          <cell r="GU847">
            <v>-3.4795143760811698</v>
          </cell>
          <cell r="GV847">
            <v>-0.38533646565338131</v>
          </cell>
          <cell r="GW847">
            <v>-21.253419488075451</v>
          </cell>
          <cell r="GX847">
            <v>-18.44189536758131</v>
          </cell>
          <cell r="GY847">
            <v>-15.329995134134151</v>
          </cell>
          <cell r="GZ847">
            <v>6.5069386507711897</v>
          </cell>
          <cell r="HA847">
            <v>6.8580794207264262</v>
          </cell>
          <cell r="HB847">
            <v>-12.092486207549882</v>
          </cell>
          <cell r="HC847">
            <v>-0.71596746909017384</v>
          </cell>
          <cell r="HD847">
            <v>-7.712058976280332</v>
          </cell>
          <cell r="HE847">
            <v>-196.14072948999819</v>
          </cell>
          <cell r="HF847">
            <v>-11.461876169138122</v>
          </cell>
          <cell r="HG847">
            <v>-16.958661413518712</v>
          </cell>
          <cell r="HH847">
            <v>-3.3043436599191409</v>
          </cell>
          <cell r="HI847">
            <v>-3.0386746412623324</v>
          </cell>
          <cell r="HJ847">
            <v>-11.818916392352548</v>
          </cell>
          <cell r="HK847">
            <v>-39.193492961192533</v>
          </cell>
          <cell r="HL847">
            <v>-24.369904337878324</v>
          </cell>
          <cell r="HM847">
            <v>-19.615341662899482</v>
          </cell>
          <cell r="HN847">
            <v>-27.740073291040972</v>
          </cell>
          <cell r="HO847">
            <v>-18.762827859251047</v>
          </cell>
          <cell r="HP847">
            <v>-16.492661625030451</v>
          </cell>
          <cell r="HQ847">
            <v>-3.3839554765299908</v>
          </cell>
          <cell r="HR847">
            <v>-86.921140376129188</v>
          </cell>
          <cell r="HS847">
            <v>-8.2267031386800227</v>
          </cell>
          <cell r="HT847">
            <v>-10.119131263829331</v>
          </cell>
          <cell r="HU847">
            <v>5.9853358876389393</v>
          </cell>
          <cell r="HV847">
            <v>-3.867926395862014</v>
          </cell>
          <cell r="HW847">
            <v>-11.943558924605895</v>
          </cell>
          <cell r="HX847">
            <v>-7.184729032771429</v>
          </cell>
          <cell r="HY847">
            <v>-11.52148054663121</v>
          </cell>
          <cell r="HZ847">
            <v>-7.2326816168806545</v>
          </cell>
          <cell r="IA847">
            <v>-8.8005520514416276</v>
          </cell>
          <cell r="IB847">
            <v>-13.114069879580711</v>
          </cell>
          <cell r="IC847">
            <v>-11.65040804434102</v>
          </cell>
          <cell r="ID847">
            <v>0.75476463083998624</v>
          </cell>
          <cell r="IE847">
            <v>-84.324918197118677</v>
          </cell>
          <cell r="IF847">
            <v>-14.481922684070014</v>
          </cell>
          <cell r="IG847">
            <v>49.504022209854156</v>
          </cell>
          <cell r="IH847">
            <v>6.1343222545983735</v>
          </cell>
          <cell r="II847">
            <v>6.1225041582656559</v>
          </cell>
          <cell r="IJ847">
            <v>-19.124981501663569</v>
          </cell>
          <cell r="IK847">
            <v>-30.87811432455419</v>
          </cell>
          <cell r="IL847">
            <v>-10.446102902962593</v>
          </cell>
          <cell r="IM847">
            <v>-32.164127650117734</v>
          </cell>
          <cell r="IN847">
            <v>-7.0038003309182386</v>
          </cell>
          <cell r="IO847">
            <v>-17.625853220151839</v>
          </cell>
          <cell r="IP847">
            <v>-18.673385389520263</v>
          </cell>
          <cell r="IQ847">
            <v>4.3125211841702367</v>
          </cell>
          <cell r="IR847">
            <v>-145.87477483021212</v>
          </cell>
          <cell r="IS847">
            <v>-68.724065956777849</v>
          </cell>
          <cell r="IT847">
            <v>-7.5592438667990791</v>
          </cell>
          <cell r="IU847">
            <v>-13.566783536931325</v>
          </cell>
          <cell r="IV847">
            <v>4.3999009007893619</v>
          </cell>
          <cell r="IW847">
            <v>-6.5030586553693865</v>
          </cell>
          <cell r="IX847">
            <v>-28.39378973597195</v>
          </cell>
          <cell r="IY847">
            <v>-7.2603646840580041</v>
          </cell>
          <cell r="IZ847">
            <v>-28.850197121348174</v>
          </cell>
          <cell r="JA847">
            <v>-22.534831396749723</v>
          </cell>
          <cell r="JB847">
            <v>59.098697970737703</v>
          </cell>
          <cell r="JC847">
            <v>-15.084061538710557</v>
          </cell>
          <cell r="JD847">
            <v>-10.896977208959925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-1.8751366368687741</v>
          </cell>
          <cell r="G848">
            <v>-2.4719012926489086</v>
          </cell>
          <cell r="H848">
            <v>-3.6939802844799488</v>
          </cell>
          <cell r="I848">
            <v>3.2186793825394489</v>
          </cell>
          <cell r="J848">
            <v>-2.7934304302607416</v>
          </cell>
          <cell r="K848">
            <v>-6.4867027984601009</v>
          </cell>
          <cell r="L848">
            <v>-16.02229514980263</v>
          </cell>
          <cell r="M848">
            <v>-9.777452942281343</v>
          </cell>
          <cell r="N848">
            <v>-4.5342517404201317</v>
          </cell>
          <cell r="O848">
            <v>-0.23677984506002758</v>
          </cell>
          <cell r="P848">
            <v>-2.8983966549299112</v>
          </cell>
          <cell r="Q848">
            <v>-3.0676055478597846</v>
          </cell>
          <cell r="R848">
            <v>-65.971828692032432</v>
          </cell>
          <cell r="S848">
            <v>-4.5439275223998266</v>
          </cell>
          <cell r="T848">
            <v>-4.2021108289600306</v>
          </cell>
          <cell r="U848">
            <v>1.0166058036502363</v>
          </cell>
          <cell r="V848">
            <v>-0.92172794970929317</v>
          </cell>
          <cell r="W848">
            <v>-11.530139923300339</v>
          </cell>
          <cell r="X848">
            <v>2.2509612779699637</v>
          </cell>
          <cell r="Y848">
            <v>-4.4028929715100276</v>
          </cell>
          <cell r="Z848">
            <v>-12.19743338419903</v>
          </cell>
          <cell r="AA848">
            <v>-8.5395523029501419</v>
          </cell>
          <cell r="AB848">
            <v>-2.9443522785501273</v>
          </cell>
          <cell r="AC848">
            <v>-6.3378476440198028</v>
          </cell>
          <cell r="AD848">
            <v>-13.619410968050033</v>
          </cell>
          <cell r="AE848">
            <v>-25.431448619128787</v>
          </cell>
          <cell r="AF848">
            <v>-5.4519632697697489</v>
          </cell>
          <cell r="AG848">
            <v>-6.2988494929995795</v>
          </cell>
          <cell r="AH848">
            <v>-7.7819934589697368</v>
          </cell>
          <cell r="AI848">
            <v>-5.3286044062106157</v>
          </cell>
          <cell r="AJ848">
            <v>26.434010649189986</v>
          </cell>
          <cell r="AK848">
            <v>-10.888557725789724</v>
          </cell>
          <cell r="AL848">
            <v>0.76325762054966617</v>
          </cell>
          <cell r="AM848">
            <v>-1.5165765415204078</v>
          </cell>
          <cell r="AN848">
            <v>-3.9067444597399117</v>
          </cell>
          <cell r="AO848">
            <v>-5.8820384300000796</v>
          </cell>
          <cell r="AP848">
            <v>-3.3328391542700047</v>
          </cell>
          <cell r="AQ848">
            <v>-2.2405499496001084</v>
          </cell>
          <cell r="AR848">
            <v>-170.53909281021333</v>
          </cell>
          <cell r="AS848">
            <v>-12.217806292738715</v>
          </cell>
          <cell r="AT848">
            <v>-16.111618527240353</v>
          </cell>
          <cell r="AU848">
            <v>-1.4813473885701001</v>
          </cell>
          <cell r="AV848">
            <v>-7.2653658881995398</v>
          </cell>
          <cell r="AW848">
            <v>-20.99152114206845</v>
          </cell>
          <cell r="AX848">
            <v>-26.460180641049192</v>
          </cell>
          <cell r="AY848">
            <v>-13.007534028909504</v>
          </cell>
          <cell r="AZ848">
            <v>-23.713341856880106</v>
          </cell>
          <cell r="BA848">
            <v>-20.558463122599278</v>
          </cell>
          <cell r="BB848">
            <v>-3.8581715666396121</v>
          </cell>
          <cell r="BC848">
            <v>-11.870250542810481</v>
          </cell>
          <cell r="BD848">
            <v>-13.00349181249976</v>
          </cell>
          <cell r="BE848">
            <v>-275.73063914958038</v>
          </cell>
          <cell r="BF848">
            <v>-2.7420980389561009</v>
          </cell>
          <cell r="BG848">
            <v>-11.39056622559292</v>
          </cell>
          <cell r="BH848">
            <v>-2.5946832372301287</v>
          </cell>
          <cell r="BI848">
            <v>-15.293299992801622</v>
          </cell>
          <cell r="BJ848">
            <v>-35.165987146297994</v>
          </cell>
          <cell r="BK848">
            <v>-49.274375983437494</v>
          </cell>
          <cell r="BL848">
            <v>-57.828315897411812</v>
          </cell>
          <cell r="BM848">
            <v>-37.205525122320978</v>
          </cell>
          <cell r="BN848">
            <v>-24.251900148461573</v>
          </cell>
          <cell r="BO848">
            <v>-14.90656649272205</v>
          </cell>
          <cell r="BP848">
            <v>-16.85369874240132</v>
          </cell>
          <cell r="BQ848">
            <v>-8.2236221219900472</v>
          </cell>
          <cell r="BR848">
            <v>-269.6522180866159</v>
          </cell>
          <cell r="BS848">
            <v>-10.65813339176384</v>
          </cell>
          <cell r="BT848">
            <v>-12.65879519858936</v>
          </cell>
          <cell r="BU848">
            <v>-5.4208740369394945</v>
          </cell>
          <cell r="BV848">
            <v>-16.432223621148296</v>
          </cell>
          <cell r="BW848">
            <v>-34.82967826728418</v>
          </cell>
          <cell r="BX848">
            <v>-45.415051976196992</v>
          </cell>
          <cell r="BY848">
            <v>-20.707331060006254</v>
          </cell>
          <cell r="BZ848">
            <v>-67.571436736816395</v>
          </cell>
          <cell r="CA848">
            <v>-23.143207071003417</v>
          </cell>
          <cell r="CB848">
            <v>4.9446473191601399</v>
          </cell>
          <cell r="CC848">
            <v>-16.918551334660151</v>
          </cell>
          <cell r="CD848">
            <v>-20.841582711327646</v>
          </cell>
          <cell r="CE848">
            <v>-256.40226622117916</v>
          </cell>
          <cell r="CF848">
            <v>-13.71204616497198</v>
          </cell>
          <cell r="CG848">
            <v>-18.834080958153208</v>
          </cell>
          <cell r="CH848">
            <v>-4.384905637918564</v>
          </cell>
          <cell r="CI848">
            <v>-26.338372860453092</v>
          </cell>
          <cell r="CJ848">
            <v>-32.685682196970447</v>
          </cell>
          <cell r="CK848">
            <v>-29.847692586929043</v>
          </cell>
          <cell r="CL848">
            <v>-5.1178814770573808</v>
          </cell>
          <cell r="CM848">
            <v>-77.174039091154555</v>
          </cell>
          <cell r="CN848">
            <v>-18.447372086015093</v>
          </cell>
          <cell r="CO848">
            <v>-3.3646299160009221</v>
          </cell>
          <cell r="CP848">
            <v>-20.04691027680019</v>
          </cell>
          <cell r="CQ848">
            <v>-6.4486529687383154</v>
          </cell>
          <cell r="CR848">
            <v>-178.75530798401451</v>
          </cell>
          <cell r="CS848">
            <v>-18.884352622630104</v>
          </cell>
          <cell r="CT848">
            <v>-10.436310109009355</v>
          </cell>
          <cell r="CU848">
            <v>45.921059090902418</v>
          </cell>
          <cell r="CV848">
            <v>-6.5742502447683364</v>
          </cell>
          <cell r="CW848">
            <v>-23.903678791386483</v>
          </cell>
          <cell r="CX848">
            <v>-42.904099661252985</v>
          </cell>
          <cell r="CY848">
            <v>-33.677665082646854</v>
          </cell>
          <cell r="CZ848">
            <v>-73.881941634299437</v>
          </cell>
          <cell r="DA848">
            <v>1.9905795228405623</v>
          </cell>
          <cell r="DB848">
            <v>1.5595092520907201</v>
          </cell>
          <cell r="DC848">
            <v>-16.80448323400924</v>
          </cell>
          <cell r="DD848">
            <v>-1.1596744697999384</v>
          </cell>
          <cell r="DE848">
            <v>-376.97018260677578</v>
          </cell>
          <cell r="DF848">
            <v>-14.591470435148949</v>
          </cell>
          <cell r="DG848">
            <v>-16.575305897484213</v>
          </cell>
          <cell r="DH848">
            <v>0.80110455430985894</v>
          </cell>
          <cell r="DI848">
            <v>8.0620226723403903</v>
          </cell>
          <cell r="DJ848">
            <v>-31.949425215949304</v>
          </cell>
          <cell r="DK848">
            <v>-31.274644783807162</v>
          </cell>
          <cell r="DL848">
            <v>-8.0816799900821934</v>
          </cell>
          <cell r="DM848">
            <v>-196.27121542648092</v>
          </cell>
          <cell r="DN848">
            <v>-30.049771775367844</v>
          </cell>
          <cell r="DO848">
            <v>-18.114825892302179</v>
          </cell>
          <cell r="DP848">
            <v>-24.118322982138125</v>
          </cell>
          <cell r="DQ848">
            <v>-14.806647434679689</v>
          </cell>
          <cell r="DR848">
            <v>-173.16795230127173</v>
          </cell>
          <cell r="DS848">
            <v>-6.1734020806179615</v>
          </cell>
          <cell r="DT848">
            <v>6.1607389256751048</v>
          </cell>
          <cell r="DU848">
            <v>-2.4901666927416954</v>
          </cell>
          <cell r="DV848">
            <v>-15.133360040163097</v>
          </cell>
          <cell r="DW848">
            <v>-24.617635441980383</v>
          </cell>
          <cell r="DX848">
            <v>-21.79644284582173</v>
          </cell>
          <cell r="DY848">
            <v>-14.149301783651026</v>
          </cell>
          <cell r="DZ848">
            <v>-68.704004153420101</v>
          </cell>
          <cell r="EA848">
            <v>-39.537012016335211</v>
          </cell>
          <cell r="EB848">
            <v>-11.29070560081891</v>
          </cell>
          <cell r="EC848">
            <v>13.643623177853442</v>
          </cell>
          <cell r="ED848">
            <v>10.919716250758938</v>
          </cell>
          <cell r="EE848">
            <v>-208.6094279224053</v>
          </cell>
          <cell r="EF848">
            <v>-7.8781978697988961</v>
          </cell>
          <cell r="EG848">
            <v>25.344566806088551</v>
          </cell>
          <cell r="EH848">
            <v>-8.0111070557704807</v>
          </cell>
          <cell r="EI848">
            <v>-14.434012220579461</v>
          </cell>
          <cell r="EJ848">
            <v>-40.145548792672344</v>
          </cell>
          <cell r="EK848">
            <v>-37.005909496474487</v>
          </cell>
          <cell r="EL848">
            <v>-31.134427386077732</v>
          </cell>
          <cell r="EM848">
            <v>-36.239511675899848</v>
          </cell>
          <cell r="EN848">
            <v>-30.867633095600468</v>
          </cell>
          <cell r="EO848">
            <v>-19.996178363046056</v>
          </cell>
          <cell r="EP848">
            <v>4.4728044599396526</v>
          </cell>
          <cell r="EQ848">
            <v>-12.71427323250191</v>
          </cell>
          <cell r="ER848">
            <v>-160.12448632903397</v>
          </cell>
          <cell r="ES848">
            <v>-9.3368658774234063</v>
          </cell>
          <cell r="ET848">
            <v>-5.4046854735461238</v>
          </cell>
          <cell r="EU848">
            <v>-5.6713160102863185</v>
          </cell>
          <cell r="EV848">
            <v>-1.443040115867916</v>
          </cell>
          <cell r="EW848">
            <v>-32.785381125206186</v>
          </cell>
          <cell r="EX848">
            <v>-41.853299975748087</v>
          </cell>
          <cell r="EY848">
            <v>-23.147752099204808</v>
          </cell>
          <cell r="EZ848">
            <v>-56.44298483782768</v>
          </cell>
          <cell r="FA848">
            <v>-13.6004265695301</v>
          </cell>
          <cell r="FB848">
            <v>33.40122127151335</v>
          </cell>
          <cell r="FC848">
            <v>-2.6084434086478723</v>
          </cell>
          <cell r="FD848">
            <v>-1.2315121071787871</v>
          </cell>
          <cell r="FE848">
            <v>-270.52929183427477</v>
          </cell>
          <cell r="FF848">
            <v>-62.221144627281319</v>
          </cell>
          <cell r="FG848">
            <v>-2.7252557749852713</v>
          </cell>
          <cell r="FH848">
            <v>-10.678653592840419</v>
          </cell>
          <cell r="FI848">
            <v>-24.739881101559149</v>
          </cell>
          <cell r="FJ848">
            <v>-32.335233907338989</v>
          </cell>
          <cell r="FK848">
            <v>-32.859251475056226</v>
          </cell>
          <cell r="FL848">
            <v>-26.304897039070056</v>
          </cell>
          <cell r="FM848">
            <v>-38.632647209989955</v>
          </cell>
          <cell r="FN848">
            <v>-23.255142772686668</v>
          </cell>
          <cell r="FO848">
            <v>-19.766359913672204</v>
          </cell>
          <cell r="FP848">
            <v>4.3332561048628122</v>
          </cell>
          <cell r="FQ848">
            <v>-1.3440805245591037</v>
          </cell>
          <cell r="FR848">
            <v>-248.44006450090092</v>
          </cell>
          <cell r="FS848">
            <v>1.4957282328396104E-2</v>
          </cell>
          <cell r="FT848">
            <v>-3.7349274499028979</v>
          </cell>
          <cell r="FU848">
            <v>10.872163010859367</v>
          </cell>
          <cell r="FV848">
            <v>10.041739396416233</v>
          </cell>
          <cell r="FW848">
            <v>-51.6975314442534</v>
          </cell>
          <cell r="FX848">
            <v>-53.671858832523867</v>
          </cell>
          <cell r="FY848">
            <v>-37.846848869456153</v>
          </cell>
          <cell r="FZ848">
            <v>-47.569116568178288</v>
          </cell>
          <cell r="GA848">
            <v>-25.47655616888369</v>
          </cell>
          <cell r="GB848">
            <v>-32.303653333307011</v>
          </cell>
          <cell r="GC848">
            <v>-8.5426048679873929</v>
          </cell>
          <cell r="GD848">
            <v>-8.5258266559194453</v>
          </cell>
          <cell r="GE848">
            <v>-287.91774605313549</v>
          </cell>
          <cell r="GF848">
            <v>-38.307002664838365</v>
          </cell>
          <cell r="GG848">
            <v>-3.3678476777240576</v>
          </cell>
          <cell r="GH848">
            <v>-66.645687896341769</v>
          </cell>
          <cell r="GI848">
            <v>-18.236712054698728</v>
          </cell>
          <cell r="GJ848">
            <v>-34.751467299021897</v>
          </cell>
          <cell r="GK848">
            <v>-45.234202269253728</v>
          </cell>
          <cell r="GL848">
            <v>7.4989509947263286</v>
          </cell>
          <cell r="GM848">
            <v>-36.773740220916807</v>
          </cell>
          <cell r="GN848">
            <v>-33.791233364710934</v>
          </cell>
          <cell r="GO848">
            <v>-2.3801737326939474</v>
          </cell>
          <cell r="GP848">
            <v>-4.7791402124421438</v>
          </cell>
          <cell r="GQ848">
            <v>-11.149489655268553</v>
          </cell>
          <cell r="GR848">
            <v>-174.20990076928865</v>
          </cell>
          <cell r="GS848">
            <v>-8.6446248995271162</v>
          </cell>
          <cell r="GT848">
            <v>-10.80110631781281</v>
          </cell>
          <cell r="GU848">
            <v>-21.759884425369819</v>
          </cell>
          <cell r="GV848">
            <v>-6.1760511348766158</v>
          </cell>
          <cell r="GW848">
            <v>-26.872834415975376</v>
          </cell>
          <cell r="GX848">
            <v>-38.884246536305</v>
          </cell>
          <cell r="GY848">
            <v>-22.382905021047918</v>
          </cell>
          <cell r="GZ848">
            <v>-0.72391754195996327</v>
          </cell>
          <cell r="HA848">
            <v>-16.519919675374695</v>
          </cell>
          <cell r="HB848">
            <v>-12.488873537804466</v>
          </cell>
          <cell r="HC848">
            <v>-0.61891607954930805</v>
          </cell>
          <cell r="HD848">
            <v>-8.3366211837019364</v>
          </cell>
          <cell r="HE848">
            <v>-218.84663175872993</v>
          </cell>
          <cell r="HF848">
            <v>-0.55527024684852222</v>
          </cell>
          <cell r="HG848">
            <v>8.6628059238792048</v>
          </cell>
          <cell r="HH848">
            <v>-10.399959028545709</v>
          </cell>
          <cell r="HI848">
            <v>-12.82335410451924</v>
          </cell>
          <cell r="HJ848">
            <v>-14.169984992593527</v>
          </cell>
          <cell r="HK848">
            <v>-50.052756375727768</v>
          </cell>
          <cell r="HL848">
            <v>-30.228837244751048</v>
          </cell>
          <cell r="HM848">
            <v>-30.738682834569772</v>
          </cell>
          <cell r="HN848">
            <v>-43.610211020721181</v>
          </cell>
          <cell r="HO848">
            <v>-22.245733131137968</v>
          </cell>
          <cell r="HP848">
            <v>-10.426376035931753</v>
          </cell>
          <cell r="HQ848">
            <v>-2.2582726672681019</v>
          </cell>
          <cell r="HR848">
            <v>-103.91534787556157</v>
          </cell>
          <cell r="HS848">
            <v>4.3319931654550601</v>
          </cell>
          <cell r="HT848">
            <v>-7.4040291464007169</v>
          </cell>
          <cell r="HU848">
            <v>4.039931831008289</v>
          </cell>
          <cell r="HV848">
            <v>-6.9034245637885761</v>
          </cell>
          <cell r="HW848">
            <v>-10.004754179113661</v>
          </cell>
          <cell r="HX848">
            <v>8.3244586973887635</v>
          </cell>
          <cell r="HY848">
            <v>-30.320554625533987</v>
          </cell>
          <cell r="HZ848">
            <v>-33.25135700921237</v>
          </cell>
          <cell r="IA848">
            <v>-21.03909363951243</v>
          </cell>
          <cell r="IB848">
            <v>-11.558436967461603</v>
          </cell>
          <cell r="IC848">
            <v>-7.951060288498411</v>
          </cell>
          <cell r="ID848">
            <v>7.8209788501499133</v>
          </cell>
          <cell r="IE848">
            <v>-70.692127549671568</v>
          </cell>
          <cell r="IF848">
            <v>2.2638113071370753</v>
          </cell>
          <cell r="IG848">
            <v>33.122785396881227</v>
          </cell>
          <cell r="IH848">
            <v>13.385819058123161</v>
          </cell>
          <cell r="II848">
            <v>-6.299577847647015</v>
          </cell>
          <cell r="IJ848">
            <v>-22.89671322688082</v>
          </cell>
          <cell r="IK848">
            <v>-30.189039213633805</v>
          </cell>
          <cell r="IL848">
            <v>-15.732454595367017</v>
          </cell>
          <cell r="IM848">
            <v>-43.95754354276869</v>
          </cell>
          <cell r="IN848">
            <v>-3.4650368682778208</v>
          </cell>
          <cell r="IO848">
            <v>-9.5325024703051895</v>
          </cell>
          <cell r="IP848">
            <v>6.1727763934795803</v>
          </cell>
          <cell r="IQ848">
            <v>6.435548059618668</v>
          </cell>
          <cell r="IR848">
            <v>-133.9402892019134</v>
          </cell>
          <cell r="IS848">
            <v>-61.14075728955504</v>
          </cell>
          <cell r="IT848">
            <v>-1.9911529381861328</v>
          </cell>
          <cell r="IU848">
            <v>-26.309919168576016</v>
          </cell>
          <cell r="IV848">
            <v>-0.70440697061712854</v>
          </cell>
          <cell r="IW848">
            <v>-12.208661286000279</v>
          </cell>
          <cell r="IX848">
            <v>-30.340852812136291</v>
          </cell>
          <cell r="IY848">
            <v>-13.84793036559131</v>
          </cell>
          <cell r="IZ848">
            <v>-19.814689986043959</v>
          </cell>
          <cell r="JA848">
            <v>-51.828979535857798</v>
          </cell>
          <cell r="JB848">
            <v>59.266517758689588</v>
          </cell>
          <cell r="JC848">
            <v>-3.2097520868010179</v>
          </cell>
          <cell r="JD848">
            <v>28.190295478758344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1">
          <cell r="D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0</v>
          </cell>
          <cell r="CK851">
            <v>0</v>
          </cell>
          <cell r="CL851">
            <v>0</v>
          </cell>
          <cell r="CM851">
            <v>0</v>
          </cell>
          <cell r="CN851">
            <v>0</v>
          </cell>
          <cell r="CO851">
            <v>0</v>
          </cell>
          <cell r="CP851">
            <v>0</v>
          </cell>
          <cell r="CQ851">
            <v>0</v>
          </cell>
          <cell r="CR851">
            <v>0</v>
          </cell>
          <cell r="CS851">
            <v>0</v>
          </cell>
          <cell r="CT851">
            <v>0</v>
          </cell>
          <cell r="CU851">
            <v>0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  <cell r="DD851">
            <v>0</v>
          </cell>
          <cell r="DE851">
            <v>0</v>
          </cell>
          <cell r="DF851">
            <v>0</v>
          </cell>
          <cell r="DG851">
            <v>0</v>
          </cell>
          <cell r="DH851">
            <v>0</v>
          </cell>
          <cell r="DI851">
            <v>0</v>
          </cell>
          <cell r="DJ851">
            <v>0</v>
          </cell>
          <cell r="DK851">
            <v>0</v>
          </cell>
          <cell r="DL851">
            <v>0</v>
          </cell>
          <cell r="DM851">
            <v>0</v>
          </cell>
          <cell r="DN851">
            <v>0</v>
          </cell>
          <cell r="DO851">
            <v>0</v>
          </cell>
          <cell r="DP851">
            <v>0</v>
          </cell>
          <cell r="DQ851">
            <v>0</v>
          </cell>
          <cell r="DR851">
            <v>0</v>
          </cell>
          <cell r="DS851">
            <v>0</v>
          </cell>
          <cell r="DT851">
            <v>0</v>
          </cell>
          <cell r="DU851">
            <v>0</v>
          </cell>
          <cell r="DV851">
            <v>0</v>
          </cell>
          <cell r="DW851">
            <v>0</v>
          </cell>
          <cell r="DX851">
            <v>0</v>
          </cell>
          <cell r="DY851">
            <v>0</v>
          </cell>
          <cell r="DZ851">
            <v>0</v>
          </cell>
          <cell r="EA851">
            <v>0</v>
          </cell>
          <cell r="EB851">
            <v>0</v>
          </cell>
          <cell r="EC851">
            <v>0</v>
          </cell>
          <cell r="ED851">
            <v>0</v>
          </cell>
          <cell r="EE851">
            <v>0</v>
          </cell>
          <cell r="EF851">
            <v>0</v>
          </cell>
          <cell r="EG851">
            <v>0</v>
          </cell>
          <cell r="EH851">
            <v>0</v>
          </cell>
          <cell r="EI851">
            <v>0</v>
          </cell>
          <cell r="EJ851">
            <v>0</v>
          </cell>
          <cell r="EK851">
            <v>0</v>
          </cell>
          <cell r="EL851">
            <v>0</v>
          </cell>
          <cell r="EM851">
            <v>0</v>
          </cell>
          <cell r="EN851">
            <v>0</v>
          </cell>
          <cell r="EO851">
            <v>0</v>
          </cell>
          <cell r="EP851">
            <v>0</v>
          </cell>
          <cell r="EQ851">
            <v>0</v>
          </cell>
          <cell r="ER851">
            <v>0</v>
          </cell>
          <cell r="ES851">
            <v>0</v>
          </cell>
          <cell r="ET851">
            <v>0</v>
          </cell>
          <cell r="EU851">
            <v>0</v>
          </cell>
          <cell r="EV851">
            <v>0</v>
          </cell>
          <cell r="EW851">
            <v>0</v>
          </cell>
          <cell r="EX851">
            <v>0</v>
          </cell>
          <cell r="EY851">
            <v>0</v>
          </cell>
          <cell r="EZ851">
            <v>0</v>
          </cell>
          <cell r="FA851">
            <v>0</v>
          </cell>
          <cell r="FB851">
            <v>0</v>
          </cell>
          <cell r="FC851">
            <v>0</v>
          </cell>
          <cell r="FD851">
            <v>0</v>
          </cell>
          <cell r="FE851">
            <v>0</v>
          </cell>
          <cell r="FF851">
            <v>0</v>
          </cell>
          <cell r="FG851">
            <v>0</v>
          </cell>
          <cell r="FH851">
            <v>0</v>
          </cell>
          <cell r="FI851">
            <v>0</v>
          </cell>
          <cell r="FJ851">
            <v>0</v>
          </cell>
          <cell r="FK851">
            <v>0</v>
          </cell>
          <cell r="FL851">
            <v>0</v>
          </cell>
          <cell r="FM851">
            <v>0</v>
          </cell>
          <cell r="FN851">
            <v>0</v>
          </cell>
          <cell r="FO851">
            <v>0</v>
          </cell>
          <cell r="FP851">
            <v>0</v>
          </cell>
          <cell r="FQ851">
            <v>0</v>
          </cell>
          <cell r="FR851">
            <v>0</v>
          </cell>
          <cell r="FS851">
            <v>0</v>
          </cell>
          <cell r="FT851">
            <v>0</v>
          </cell>
          <cell r="FU851">
            <v>0</v>
          </cell>
          <cell r="FV851">
            <v>0</v>
          </cell>
          <cell r="FW851">
            <v>0</v>
          </cell>
          <cell r="FX851">
            <v>0</v>
          </cell>
          <cell r="FY851">
            <v>0</v>
          </cell>
          <cell r="FZ851">
            <v>0</v>
          </cell>
          <cell r="GA851">
            <v>0</v>
          </cell>
          <cell r="GB851">
            <v>0</v>
          </cell>
          <cell r="GC851">
            <v>0</v>
          </cell>
          <cell r="GD851">
            <v>0</v>
          </cell>
          <cell r="GE851">
            <v>0</v>
          </cell>
          <cell r="GF851">
            <v>0</v>
          </cell>
          <cell r="GG851">
            <v>0</v>
          </cell>
          <cell r="GH851">
            <v>0</v>
          </cell>
          <cell r="GI851">
            <v>0</v>
          </cell>
          <cell r="GJ851">
            <v>0</v>
          </cell>
          <cell r="GK851">
            <v>0</v>
          </cell>
          <cell r="GL851">
            <v>0</v>
          </cell>
          <cell r="GM851">
            <v>0</v>
          </cell>
          <cell r="GN851">
            <v>0</v>
          </cell>
          <cell r="GO851">
            <v>0</v>
          </cell>
          <cell r="GP851">
            <v>0</v>
          </cell>
          <cell r="GQ851">
            <v>0</v>
          </cell>
          <cell r="GR851">
            <v>0</v>
          </cell>
          <cell r="GS851">
            <v>0</v>
          </cell>
          <cell r="GT851">
            <v>0</v>
          </cell>
          <cell r="GU851">
            <v>0</v>
          </cell>
          <cell r="GV851">
            <v>0</v>
          </cell>
          <cell r="GW851">
            <v>0</v>
          </cell>
          <cell r="GX851">
            <v>0</v>
          </cell>
          <cell r="GY851">
            <v>0</v>
          </cell>
          <cell r="GZ851">
            <v>0</v>
          </cell>
          <cell r="HA851">
            <v>0</v>
          </cell>
          <cell r="HB851">
            <v>0</v>
          </cell>
          <cell r="HC851">
            <v>0</v>
          </cell>
          <cell r="HD851">
            <v>0</v>
          </cell>
          <cell r="HE851">
            <v>0</v>
          </cell>
          <cell r="HF851">
            <v>0</v>
          </cell>
          <cell r="HG851">
            <v>0</v>
          </cell>
          <cell r="HH851">
            <v>0</v>
          </cell>
          <cell r="HI851">
            <v>0</v>
          </cell>
          <cell r="HJ851">
            <v>0</v>
          </cell>
          <cell r="HK851">
            <v>0</v>
          </cell>
          <cell r="HL851">
            <v>0</v>
          </cell>
          <cell r="HM851">
            <v>0</v>
          </cell>
          <cell r="HN851">
            <v>0</v>
          </cell>
          <cell r="HO851">
            <v>0</v>
          </cell>
          <cell r="HP851">
            <v>0</v>
          </cell>
          <cell r="HQ851">
            <v>0</v>
          </cell>
          <cell r="HR851">
            <v>0</v>
          </cell>
          <cell r="HS851">
            <v>0</v>
          </cell>
          <cell r="HT851">
            <v>0</v>
          </cell>
          <cell r="HU851">
            <v>0</v>
          </cell>
          <cell r="HV851">
            <v>0</v>
          </cell>
          <cell r="HW851">
            <v>0</v>
          </cell>
          <cell r="HX851">
            <v>0</v>
          </cell>
          <cell r="HY851">
            <v>0</v>
          </cell>
          <cell r="HZ851">
            <v>0</v>
          </cell>
          <cell r="IA851">
            <v>0</v>
          </cell>
          <cell r="IB851">
            <v>0</v>
          </cell>
          <cell r="IC851">
            <v>0</v>
          </cell>
          <cell r="ID851">
            <v>0</v>
          </cell>
          <cell r="IE851">
            <v>0</v>
          </cell>
          <cell r="IF851">
            <v>0</v>
          </cell>
          <cell r="IG851">
            <v>0</v>
          </cell>
          <cell r="IH851">
            <v>0</v>
          </cell>
          <cell r="II851">
            <v>0</v>
          </cell>
          <cell r="IJ851">
            <v>0</v>
          </cell>
          <cell r="IK851">
            <v>0</v>
          </cell>
          <cell r="IL851">
            <v>0</v>
          </cell>
          <cell r="IM851">
            <v>0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  <cell r="IW851">
            <v>0</v>
          </cell>
          <cell r="IX851">
            <v>0</v>
          </cell>
          <cell r="IY851">
            <v>0</v>
          </cell>
          <cell r="IZ851">
            <v>0</v>
          </cell>
          <cell r="JA851">
            <v>0</v>
          </cell>
          <cell r="JB851">
            <v>0</v>
          </cell>
          <cell r="JC851">
            <v>0</v>
          </cell>
          <cell r="JD851">
            <v>0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0</v>
          </cell>
          <cell r="CD852">
            <v>0</v>
          </cell>
          <cell r="CE852">
            <v>0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0</v>
          </cell>
          <cell r="CK852">
            <v>0</v>
          </cell>
          <cell r="CL852">
            <v>0</v>
          </cell>
          <cell r="CM852">
            <v>0</v>
          </cell>
          <cell r="CN852">
            <v>0</v>
          </cell>
          <cell r="CO852">
            <v>0</v>
          </cell>
          <cell r="CP852">
            <v>0</v>
          </cell>
          <cell r="CQ852">
            <v>0</v>
          </cell>
          <cell r="CR852">
            <v>0</v>
          </cell>
          <cell r="CS852">
            <v>0</v>
          </cell>
          <cell r="CT852">
            <v>0</v>
          </cell>
          <cell r="CU852">
            <v>0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  <cell r="DD852">
            <v>0</v>
          </cell>
          <cell r="DE852">
            <v>0</v>
          </cell>
          <cell r="DF852">
            <v>0</v>
          </cell>
          <cell r="DG852">
            <v>0</v>
          </cell>
          <cell r="DH852">
            <v>0</v>
          </cell>
          <cell r="DI852">
            <v>0</v>
          </cell>
          <cell r="DJ852">
            <v>0</v>
          </cell>
          <cell r="DK852">
            <v>0</v>
          </cell>
          <cell r="DL852">
            <v>0</v>
          </cell>
          <cell r="DM852">
            <v>0</v>
          </cell>
          <cell r="DN852">
            <v>0</v>
          </cell>
          <cell r="DO852">
            <v>0</v>
          </cell>
          <cell r="DP852">
            <v>0</v>
          </cell>
          <cell r="DQ852">
            <v>0</v>
          </cell>
          <cell r="DR852">
            <v>0</v>
          </cell>
          <cell r="DS852">
            <v>0</v>
          </cell>
          <cell r="DT852">
            <v>0</v>
          </cell>
          <cell r="DU852">
            <v>0</v>
          </cell>
          <cell r="DV852">
            <v>0</v>
          </cell>
          <cell r="DW852">
            <v>0</v>
          </cell>
          <cell r="DX852">
            <v>0</v>
          </cell>
          <cell r="DY852">
            <v>0</v>
          </cell>
          <cell r="DZ852">
            <v>0</v>
          </cell>
          <cell r="EA852">
            <v>0</v>
          </cell>
          <cell r="EB852">
            <v>0</v>
          </cell>
          <cell r="EC852">
            <v>0</v>
          </cell>
          <cell r="ED852">
            <v>0</v>
          </cell>
          <cell r="EE852">
            <v>0</v>
          </cell>
          <cell r="EF852">
            <v>0</v>
          </cell>
          <cell r="EG852">
            <v>0</v>
          </cell>
          <cell r="EH852">
            <v>0</v>
          </cell>
          <cell r="EI852">
            <v>0</v>
          </cell>
          <cell r="EJ852">
            <v>0</v>
          </cell>
          <cell r="EK852">
            <v>0</v>
          </cell>
          <cell r="EL852">
            <v>0</v>
          </cell>
          <cell r="EM852">
            <v>0</v>
          </cell>
          <cell r="EN852">
            <v>0</v>
          </cell>
          <cell r="EO852">
            <v>0</v>
          </cell>
          <cell r="EP852">
            <v>0</v>
          </cell>
          <cell r="EQ852">
            <v>0</v>
          </cell>
          <cell r="ER852">
            <v>0</v>
          </cell>
          <cell r="ES852">
            <v>0</v>
          </cell>
          <cell r="ET852">
            <v>0</v>
          </cell>
          <cell r="EU852">
            <v>0</v>
          </cell>
          <cell r="EV852">
            <v>0</v>
          </cell>
          <cell r="EW852">
            <v>0</v>
          </cell>
          <cell r="EX852">
            <v>0</v>
          </cell>
          <cell r="EY852">
            <v>0</v>
          </cell>
          <cell r="EZ852">
            <v>0</v>
          </cell>
          <cell r="FA852">
            <v>0</v>
          </cell>
          <cell r="FB852">
            <v>0</v>
          </cell>
          <cell r="FC852">
            <v>0</v>
          </cell>
          <cell r="FD852">
            <v>0</v>
          </cell>
          <cell r="FE852">
            <v>0</v>
          </cell>
          <cell r="FF852">
            <v>0</v>
          </cell>
          <cell r="FG852">
            <v>0</v>
          </cell>
          <cell r="FH852">
            <v>0</v>
          </cell>
          <cell r="FI852">
            <v>0</v>
          </cell>
          <cell r="FJ852">
            <v>0</v>
          </cell>
          <cell r="FK852">
            <v>0</v>
          </cell>
          <cell r="FL852">
            <v>0</v>
          </cell>
          <cell r="FM852">
            <v>0</v>
          </cell>
          <cell r="FN852">
            <v>0</v>
          </cell>
          <cell r="FO852">
            <v>0</v>
          </cell>
          <cell r="FP852">
            <v>0</v>
          </cell>
          <cell r="FQ852">
            <v>0</v>
          </cell>
          <cell r="FR852">
            <v>0</v>
          </cell>
          <cell r="FS852">
            <v>0</v>
          </cell>
          <cell r="FT852">
            <v>0</v>
          </cell>
          <cell r="FU852">
            <v>0</v>
          </cell>
          <cell r="FV852">
            <v>0</v>
          </cell>
          <cell r="FW852">
            <v>0</v>
          </cell>
          <cell r="FX852">
            <v>0</v>
          </cell>
          <cell r="FY852">
            <v>0</v>
          </cell>
          <cell r="FZ852">
            <v>0</v>
          </cell>
          <cell r="GA852">
            <v>0</v>
          </cell>
          <cell r="GB852">
            <v>0</v>
          </cell>
          <cell r="GC852">
            <v>0</v>
          </cell>
          <cell r="GD852">
            <v>0</v>
          </cell>
          <cell r="GE852">
            <v>0</v>
          </cell>
          <cell r="GF852">
            <v>0</v>
          </cell>
          <cell r="GG852">
            <v>0</v>
          </cell>
          <cell r="GH852">
            <v>0</v>
          </cell>
          <cell r="GI852">
            <v>0</v>
          </cell>
          <cell r="GJ852">
            <v>0</v>
          </cell>
          <cell r="GK852">
            <v>0</v>
          </cell>
          <cell r="GL852">
            <v>0</v>
          </cell>
          <cell r="GM852">
            <v>0</v>
          </cell>
          <cell r="GN852">
            <v>0</v>
          </cell>
          <cell r="GO852">
            <v>0</v>
          </cell>
          <cell r="GP852">
            <v>0</v>
          </cell>
          <cell r="GQ852">
            <v>0</v>
          </cell>
          <cell r="GR852">
            <v>0</v>
          </cell>
          <cell r="GS852">
            <v>0</v>
          </cell>
          <cell r="GT852">
            <v>0</v>
          </cell>
          <cell r="GU852">
            <v>0</v>
          </cell>
          <cell r="GV852">
            <v>0</v>
          </cell>
          <cell r="GW852">
            <v>0</v>
          </cell>
          <cell r="GX852">
            <v>0</v>
          </cell>
          <cell r="GY852">
            <v>0</v>
          </cell>
          <cell r="GZ852">
            <v>0</v>
          </cell>
          <cell r="HA852">
            <v>0</v>
          </cell>
          <cell r="HB852">
            <v>0</v>
          </cell>
          <cell r="HC852">
            <v>0</v>
          </cell>
          <cell r="HD852">
            <v>0</v>
          </cell>
          <cell r="HE852">
            <v>0</v>
          </cell>
          <cell r="HF852">
            <v>0</v>
          </cell>
          <cell r="HG852">
            <v>0</v>
          </cell>
          <cell r="HH852">
            <v>0</v>
          </cell>
          <cell r="HI852">
            <v>0</v>
          </cell>
          <cell r="HJ852">
            <v>0</v>
          </cell>
          <cell r="HK852">
            <v>0</v>
          </cell>
          <cell r="HL852">
            <v>0</v>
          </cell>
          <cell r="HM852">
            <v>0</v>
          </cell>
          <cell r="HN852">
            <v>0</v>
          </cell>
          <cell r="HO852">
            <v>0</v>
          </cell>
          <cell r="HP852">
            <v>0</v>
          </cell>
          <cell r="HQ852">
            <v>0</v>
          </cell>
          <cell r="HR852">
            <v>0</v>
          </cell>
          <cell r="HS852">
            <v>0</v>
          </cell>
          <cell r="HT852">
            <v>0</v>
          </cell>
          <cell r="HU852">
            <v>0</v>
          </cell>
          <cell r="HV852">
            <v>0</v>
          </cell>
          <cell r="HW852">
            <v>0</v>
          </cell>
          <cell r="HX852">
            <v>0</v>
          </cell>
          <cell r="HY852">
            <v>0</v>
          </cell>
          <cell r="HZ852">
            <v>0</v>
          </cell>
          <cell r="IA852">
            <v>0</v>
          </cell>
          <cell r="IB852">
            <v>0</v>
          </cell>
          <cell r="IC852">
            <v>0</v>
          </cell>
          <cell r="ID852">
            <v>0</v>
          </cell>
          <cell r="IE852">
            <v>0</v>
          </cell>
          <cell r="IF852">
            <v>0</v>
          </cell>
          <cell r="IG852">
            <v>0</v>
          </cell>
          <cell r="IH852">
            <v>0</v>
          </cell>
          <cell r="II852">
            <v>0</v>
          </cell>
          <cell r="IJ852">
            <v>0</v>
          </cell>
          <cell r="IK852">
            <v>0</v>
          </cell>
          <cell r="IL852">
            <v>0</v>
          </cell>
          <cell r="IM852">
            <v>0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  <cell r="IW852">
            <v>0</v>
          </cell>
          <cell r="IX852">
            <v>0</v>
          </cell>
          <cell r="IY852">
            <v>0</v>
          </cell>
          <cell r="IZ852">
            <v>0</v>
          </cell>
          <cell r="JA852">
            <v>0</v>
          </cell>
          <cell r="JB852">
            <v>0</v>
          </cell>
          <cell r="JC852">
            <v>0</v>
          </cell>
          <cell r="JD852">
            <v>0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Total DSM $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0</v>
          </cell>
          <cell r="CK855">
            <v>0</v>
          </cell>
          <cell r="CL855">
            <v>0</v>
          </cell>
          <cell r="CM855">
            <v>0</v>
          </cell>
          <cell r="CN855">
            <v>0</v>
          </cell>
          <cell r="CO855">
            <v>0</v>
          </cell>
          <cell r="CP855">
            <v>0</v>
          </cell>
          <cell r="CQ855">
            <v>0</v>
          </cell>
          <cell r="CR855">
            <v>0</v>
          </cell>
          <cell r="CS855">
            <v>0</v>
          </cell>
          <cell r="CT855">
            <v>0</v>
          </cell>
          <cell r="CU855">
            <v>0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  <cell r="DD855">
            <v>0</v>
          </cell>
          <cell r="DE855">
            <v>0</v>
          </cell>
          <cell r="DF855">
            <v>0</v>
          </cell>
          <cell r="DG855">
            <v>0</v>
          </cell>
          <cell r="DH855">
            <v>0</v>
          </cell>
          <cell r="DI855">
            <v>0</v>
          </cell>
          <cell r="DJ855">
            <v>0</v>
          </cell>
          <cell r="DK855">
            <v>0</v>
          </cell>
          <cell r="DL855">
            <v>0</v>
          </cell>
          <cell r="DM855">
            <v>0</v>
          </cell>
          <cell r="DN855">
            <v>0</v>
          </cell>
          <cell r="DO855">
            <v>0</v>
          </cell>
          <cell r="DP855">
            <v>0</v>
          </cell>
          <cell r="DQ855">
            <v>0</v>
          </cell>
          <cell r="DR855">
            <v>0</v>
          </cell>
          <cell r="DS855">
            <v>0</v>
          </cell>
          <cell r="DT855">
            <v>0</v>
          </cell>
          <cell r="DU855">
            <v>0</v>
          </cell>
          <cell r="DV855">
            <v>0</v>
          </cell>
          <cell r="DW855">
            <v>0</v>
          </cell>
          <cell r="DX855">
            <v>0</v>
          </cell>
          <cell r="DY855">
            <v>0</v>
          </cell>
          <cell r="DZ855">
            <v>0</v>
          </cell>
          <cell r="EA855">
            <v>0</v>
          </cell>
          <cell r="EB855">
            <v>0</v>
          </cell>
          <cell r="EC855">
            <v>0</v>
          </cell>
          <cell r="ED855">
            <v>0</v>
          </cell>
          <cell r="EE855">
            <v>0</v>
          </cell>
          <cell r="EF855">
            <v>0</v>
          </cell>
          <cell r="EG855">
            <v>0</v>
          </cell>
          <cell r="EH855">
            <v>0</v>
          </cell>
          <cell r="EI855">
            <v>0</v>
          </cell>
          <cell r="EJ855">
            <v>0</v>
          </cell>
          <cell r="EK855">
            <v>0</v>
          </cell>
          <cell r="EL855">
            <v>0</v>
          </cell>
          <cell r="EM855">
            <v>0</v>
          </cell>
          <cell r="EN855">
            <v>0</v>
          </cell>
          <cell r="EO855">
            <v>0</v>
          </cell>
          <cell r="EP855">
            <v>0</v>
          </cell>
          <cell r="EQ855">
            <v>0</v>
          </cell>
          <cell r="ER855">
            <v>0</v>
          </cell>
          <cell r="ES855">
            <v>0</v>
          </cell>
          <cell r="ET855">
            <v>0</v>
          </cell>
          <cell r="EU855">
            <v>0</v>
          </cell>
          <cell r="EV855">
            <v>0</v>
          </cell>
          <cell r="EW855">
            <v>0</v>
          </cell>
          <cell r="EX855">
            <v>0</v>
          </cell>
          <cell r="EY855">
            <v>0</v>
          </cell>
          <cell r="EZ855">
            <v>0</v>
          </cell>
          <cell r="FA855">
            <v>0</v>
          </cell>
          <cell r="FB855">
            <v>0</v>
          </cell>
          <cell r="FC855">
            <v>0</v>
          </cell>
          <cell r="FD855">
            <v>0</v>
          </cell>
          <cell r="FE855">
            <v>0</v>
          </cell>
          <cell r="FF855">
            <v>0</v>
          </cell>
          <cell r="FG855">
            <v>0</v>
          </cell>
          <cell r="FH855">
            <v>0</v>
          </cell>
          <cell r="FI855">
            <v>0</v>
          </cell>
          <cell r="FJ855">
            <v>0</v>
          </cell>
          <cell r="FK855">
            <v>0</v>
          </cell>
          <cell r="FL855">
            <v>0</v>
          </cell>
          <cell r="FM855">
            <v>0</v>
          </cell>
          <cell r="FN855">
            <v>0</v>
          </cell>
          <cell r="FO855">
            <v>0</v>
          </cell>
          <cell r="FP855">
            <v>0</v>
          </cell>
          <cell r="FQ855">
            <v>0</v>
          </cell>
          <cell r="FR855">
            <v>0</v>
          </cell>
          <cell r="FS855">
            <v>0</v>
          </cell>
          <cell r="FT855">
            <v>0</v>
          </cell>
          <cell r="FU855">
            <v>0</v>
          </cell>
          <cell r="FV855">
            <v>0</v>
          </cell>
          <cell r="FW855">
            <v>0</v>
          </cell>
          <cell r="FX855">
            <v>0</v>
          </cell>
          <cell r="FY855">
            <v>0</v>
          </cell>
          <cell r="FZ855">
            <v>0</v>
          </cell>
          <cell r="GA855">
            <v>0</v>
          </cell>
          <cell r="GB855">
            <v>0</v>
          </cell>
          <cell r="GC855">
            <v>0</v>
          </cell>
          <cell r="GD855">
            <v>0</v>
          </cell>
          <cell r="GE855">
            <v>0</v>
          </cell>
          <cell r="GF855">
            <v>0</v>
          </cell>
          <cell r="GG855">
            <v>0</v>
          </cell>
          <cell r="GH855">
            <v>0</v>
          </cell>
          <cell r="GI855">
            <v>0</v>
          </cell>
          <cell r="GJ855">
            <v>0</v>
          </cell>
          <cell r="GK855">
            <v>0</v>
          </cell>
          <cell r="GL855">
            <v>0</v>
          </cell>
          <cell r="GM855">
            <v>0</v>
          </cell>
          <cell r="GN855">
            <v>0</v>
          </cell>
          <cell r="GO855">
            <v>0</v>
          </cell>
          <cell r="GP855">
            <v>0</v>
          </cell>
          <cell r="GQ855">
            <v>0</v>
          </cell>
          <cell r="GR855">
            <v>0</v>
          </cell>
          <cell r="GS855">
            <v>0</v>
          </cell>
          <cell r="GT855">
            <v>0</v>
          </cell>
          <cell r="GU855">
            <v>0</v>
          </cell>
          <cell r="GV855">
            <v>0</v>
          </cell>
          <cell r="GW855">
            <v>0</v>
          </cell>
          <cell r="GX855">
            <v>0</v>
          </cell>
          <cell r="GY855">
            <v>0</v>
          </cell>
          <cell r="GZ855">
            <v>0</v>
          </cell>
          <cell r="HA855">
            <v>0</v>
          </cell>
          <cell r="HB855">
            <v>0</v>
          </cell>
          <cell r="HC855">
            <v>0</v>
          </cell>
          <cell r="HD855">
            <v>0</v>
          </cell>
          <cell r="HE855">
            <v>0</v>
          </cell>
          <cell r="HF855">
            <v>0</v>
          </cell>
          <cell r="HG855">
            <v>0</v>
          </cell>
          <cell r="HH855">
            <v>0</v>
          </cell>
          <cell r="HI855">
            <v>0</v>
          </cell>
          <cell r="HJ855">
            <v>0</v>
          </cell>
          <cell r="HK855">
            <v>0</v>
          </cell>
          <cell r="HL855">
            <v>0</v>
          </cell>
          <cell r="HM855">
            <v>0</v>
          </cell>
          <cell r="HN855">
            <v>0</v>
          </cell>
          <cell r="HO855">
            <v>0</v>
          </cell>
          <cell r="HP855">
            <v>0</v>
          </cell>
          <cell r="HQ855">
            <v>0</v>
          </cell>
          <cell r="HR855">
            <v>0</v>
          </cell>
          <cell r="HS855">
            <v>0</v>
          </cell>
          <cell r="HT855">
            <v>0</v>
          </cell>
          <cell r="HU855">
            <v>0</v>
          </cell>
          <cell r="HV855">
            <v>0</v>
          </cell>
          <cell r="HW855">
            <v>0</v>
          </cell>
          <cell r="HX855">
            <v>0</v>
          </cell>
          <cell r="HY855">
            <v>0</v>
          </cell>
          <cell r="HZ855">
            <v>0</v>
          </cell>
          <cell r="IA855">
            <v>0</v>
          </cell>
          <cell r="IB855">
            <v>0</v>
          </cell>
          <cell r="IC855">
            <v>0</v>
          </cell>
          <cell r="ID855">
            <v>0</v>
          </cell>
          <cell r="IE855">
            <v>0</v>
          </cell>
          <cell r="IF855">
            <v>0</v>
          </cell>
          <cell r="IG855">
            <v>0</v>
          </cell>
          <cell r="IH855">
            <v>0</v>
          </cell>
          <cell r="II855">
            <v>0</v>
          </cell>
          <cell r="IJ855">
            <v>0</v>
          </cell>
          <cell r="IK855">
            <v>0</v>
          </cell>
          <cell r="IL855">
            <v>0</v>
          </cell>
          <cell r="IM855">
            <v>0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  <cell r="IW855">
            <v>0</v>
          </cell>
          <cell r="IX855">
            <v>0</v>
          </cell>
          <cell r="IY855">
            <v>0</v>
          </cell>
          <cell r="IZ855">
            <v>0</v>
          </cell>
          <cell r="JA855">
            <v>0</v>
          </cell>
          <cell r="JB855">
            <v>0</v>
          </cell>
          <cell r="JC855">
            <v>0</v>
          </cell>
          <cell r="JD855">
            <v>0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N856">
            <v>0</v>
          </cell>
          <cell r="CO856">
            <v>0</v>
          </cell>
          <cell r="CP856">
            <v>0</v>
          </cell>
          <cell r="CQ856">
            <v>0</v>
          </cell>
          <cell r="CR856">
            <v>0</v>
          </cell>
          <cell r="CS856">
            <v>0</v>
          </cell>
          <cell r="CT856">
            <v>0</v>
          </cell>
          <cell r="CU856">
            <v>0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  <cell r="DD856">
            <v>0</v>
          </cell>
          <cell r="DE856">
            <v>0</v>
          </cell>
          <cell r="DF856">
            <v>0</v>
          </cell>
          <cell r="DG856">
            <v>0</v>
          </cell>
          <cell r="DH856">
            <v>0</v>
          </cell>
          <cell r="DI856">
            <v>0</v>
          </cell>
          <cell r="DJ856">
            <v>0</v>
          </cell>
          <cell r="DK856">
            <v>0</v>
          </cell>
          <cell r="DL856">
            <v>0</v>
          </cell>
          <cell r="DM856">
            <v>0</v>
          </cell>
          <cell r="DN856">
            <v>0</v>
          </cell>
          <cell r="DO856">
            <v>0</v>
          </cell>
          <cell r="DP856">
            <v>0</v>
          </cell>
          <cell r="DQ856">
            <v>0</v>
          </cell>
          <cell r="DR856">
            <v>0</v>
          </cell>
          <cell r="DS856">
            <v>0</v>
          </cell>
          <cell r="DT856">
            <v>0</v>
          </cell>
          <cell r="DU856">
            <v>0</v>
          </cell>
          <cell r="DV856">
            <v>0</v>
          </cell>
          <cell r="DW856">
            <v>0</v>
          </cell>
          <cell r="DX856">
            <v>0</v>
          </cell>
          <cell r="DY856">
            <v>0</v>
          </cell>
          <cell r="DZ856">
            <v>0</v>
          </cell>
          <cell r="EA856">
            <v>0</v>
          </cell>
          <cell r="EB856">
            <v>0</v>
          </cell>
          <cell r="EC856">
            <v>0</v>
          </cell>
          <cell r="ED856">
            <v>0</v>
          </cell>
          <cell r="EE856">
            <v>0</v>
          </cell>
          <cell r="EF856">
            <v>0</v>
          </cell>
          <cell r="EG856">
            <v>0</v>
          </cell>
          <cell r="EH856">
            <v>0</v>
          </cell>
          <cell r="EI856">
            <v>0</v>
          </cell>
          <cell r="EJ856">
            <v>0</v>
          </cell>
          <cell r="EK856">
            <v>0</v>
          </cell>
          <cell r="EL856">
            <v>0</v>
          </cell>
          <cell r="EM856">
            <v>0</v>
          </cell>
          <cell r="EN856">
            <v>0</v>
          </cell>
          <cell r="EO856">
            <v>0</v>
          </cell>
          <cell r="EP856">
            <v>0</v>
          </cell>
          <cell r="EQ856">
            <v>0</v>
          </cell>
          <cell r="ER856">
            <v>0</v>
          </cell>
          <cell r="ES856">
            <v>0</v>
          </cell>
          <cell r="ET856">
            <v>0</v>
          </cell>
          <cell r="EU856">
            <v>0</v>
          </cell>
          <cell r="EV856">
            <v>0</v>
          </cell>
          <cell r="EW856">
            <v>0</v>
          </cell>
          <cell r="EX856">
            <v>0</v>
          </cell>
          <cell r="EY856">
            <v>0</v>
          </cell>
          <cell r="EZ856">
            <v>0</v>
          </cell>
          <cell r="FA856">
            <v>0</v>
          </cell>
          <cell r="FB856">
            <v>0</v>
          </cell>
          <cell r="FC856">
            <v>0</v>
          </cell>
          <cell r="FD856">
            <v>0</v>
          </cell>
          <cell r="FE856">
            <v>0</v>
          </cell>
          <cell r="FF856">
            <v>0</v>
          </cell>
          <cell r="FG856">
            <v>0</v>
          </cell>
          <cell r="FH856">
            <v>0</v>
          </cell>
          <cell r="FI856">
            <v>0</v>
          </cell>
          <cell r="FJ856">
            <v>0</v>
          </cell>
          <cell r="FK856">
            <v>0</v>
          </cell>
          <cell r="FL856">
            <v>0</v>
          </cell>
          <cell r="FM856">
            <v>0</v>
          </cell>
          <cell r="FN856">
            <v>0</v>
          </cell>
          <cell r="FO856">
            <v>0</v>
          </cell>
          <cell r="FP856">
            <v>0</v>
          </cell>
          <cell r="FQ856">
            <v>0</v>
          </cell>
          <cell r="FR856">
            <v>0</v>
          </cell>
          <cell r="FS856">
            <v>0</v>
          </cell>
          <cell r="FT856">
            <v>0</v>
          </cell>
          <cell r="FU856">
            <v>0</v>
          </cell>
          <cell r="FV856">
            <v>0</v>
          </cell>
          <cell r="FW856">
            <v>0</v>
          </cell>
          <cell r="FX856">
            <v>0</v>
          </cell>
          <cell r="FY856">
            <v>0</v>
          </cell>
          <cell r="FZ856">
            <v>0</v>
          </cell>
          <cell r="GA856">
            <v>0</v>
          </cell>
          <cell r="GB856">
            <v>0</v>
          </cell>
          <cell r="GC856">
            <v>0</v>
          </cell>
          <cell r="GD856">
            <v>0</v>
          </cell>
          <cell r="GE856">
            <v>0</v>
          </cell>
          <cell r="GF856">
            <v>0</v>
          </cell>
          <cell r="GG856">
            <v>0</v>
          </cell>
          <cell r="GH856">
            <v>0</v>
          </cell>
          <cell r="GI856">
            <v>0</v>
          </cell>
          <cell r="GJ856">
            <v>0</v>
          </cell>
          <cell r="GK856">
            <v>0</v>
          </cell>
          <cell r="GL856">
            <v>0</v>
          </cell>
          <cell r="GM856">
            <v>0</v>
          </cell>
          <cell r="GN856">
            <v>0</v>
          </cell>
          <cell r="GO856">
            <v>0</v>
          </cell>
          <cell r="GP856">
            <v>0</v>
          </cell>
          <cell r="GQ856">
            <v>0</v>
          </cell>
          <cell r="GR856">
            <v>0</v>
          </cell>
          <cell r="GS856">
            <v>0</v>
          </cell>
          <cell r="GT856">
            <v>0</v>
          </cell>
          <cell r="GU856">
            <v>0</v>
          </cell>
          <cell r="GV856">
            <v>0</v>
          </cell>
          <cell r="GW856">
            <v>0</v>
          </cell>
          <cell r="GX856">
            <v>0</v>
          </cell>
          <cell r="GY856">
            <v>0</v>
          </cell>
          <cell r="GZ856">
            <v>0</v>
          </cell>
          <cell r="HA856">
            <v>0</v>
          </cell>
          <cell r="HB856">
            <v>0</v>
          </cell>
          <cell r="HC856">
            <v>0</v>
          </cell>
          <cell r="HD856">
            <v>0</v>
          </cell>
          <cell r="HE856">
            <v>0</v>
          </cell>
          <cell r="HF856">
            <v>0</v>
          </cell>
          <cell r="HG856">
            <v>0</v>
          </cell>
          <cell r="HH856">
            <v>0</v>
          </cell>
          <cell r="HI856">
            <v>0</v>
          </cell>
          <cell r="HJ856">
            <v>0</v>
          </cell>
          <cell r="HK856">
            <v>0</v>
          </cell>
          <cell r="HL856">
            <v>0</v>
          </cell>
          <cell r="HM856">
            <v>0</v>
          </cell>
          <cell r="HN856">
            <v>0</v>
          </cell>
          <cell r="HO856">
            <v>0</v>
          </cell>
          <cell r="HP856">
            <v>0</v>
          </cell>
          <cell r="HQ856">
            <v>0</v>
          </cell>
          <cell r="HR856">
            <v>0</v>
          </cell>
          <cell r="HS856">
            <v>0</v>
          </cell>
          <cell r="HT856">
            <v>0</v>
          </cell>
          <cell r="HU856">
            <v>0</v>
          </cell>
          <cell r="HV856">
            <v>0</v>
          </cell>
          <cell r="HW856">
            <v>0</v>
          </cell>
          <cell r="HX856">
            <v>0</v>
          </cell>
          <cell r="HY856">
            <v>0</v>
          </cell>
          <cell r="HZ856">
            <v>0</v>
          </cell>
          <cell r="IA856">
            <v>0</v>
          </cell>
          <cell r="IB856">
            <v>0</v>
          </cell>
          <cell r="IC856">
            <v>0</v>
          </cell>
          <cell r="ID856">
            <v>0</v>
          </cell>
          <cell r="IE856">
            <v>0</v>
          </cell>
          <cell r="IF856">
            <v>0</v>
          </cell>
          <cell r="IG856">
            <v>0</v>
          </cell>
          <cell r="IH856">
            <v>0</v>
          </cell>
          <cell r="II856">
            <v>0</v>
          </cell>
          <cell r="IJ856">
            <v>0</v>
          </cell>
          <cell r="IK856">
            <v>0</v>
          </cell>
          <cell r="IL856">
            <v>0</v>
          </cell>
          <cell r="IM856">
            <v>0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  <cell r="IW856">
            <v>0</v>
          </cell>
          <cell r="IX856">
            <v>0</v>
          </cell>
          <cell r="IY856">
            <v>0</v>
          </cell>
          <cell r="IZ856">
            <v>0</v>
          </cell>
          <cell r="JA856">
            <v>0</v>
          </cell>
          <cell r="JB856">
            <v>0</v>
          </cell>
          <cell r="JC856">
            <v>0</v>
          </cell>
          <cell r="JD856">
            <v>0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Total EE $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9"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  <cell r="CH859">
            <v>0</v>
          </cell>
          <cell r="CI859">
            <v>0</v>
          </cell>
          <cell r="CJ859">
            <v>0</v>
          </cell>
          <cell r="CK859">
            <v>0</v>
          </cell>
          <cell r="CL859">
            <v>0</v>
          </cell>
          <cell r="CM859">
            <v>0</v>
          </cell>
          <cell r="CN859">
            <v>0</v>
          </cell>
          <cell r="CO859">
            <v>0</v>
          </cell>
          <cell r="CP859">
            <v>0</v>
          </cell>
          <cell r="CQ859">
            <v>0</v>
          </cell>
          <cell r="CR859">
            <v>0</v>
          </cell>
          <cell r="CS859">
            <v>0</v>
          </cell>
          <cell r="CT859">
            <v>0</v>
          </cell>
          <cell r="CU859">
            <v>0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  <cell r="DD859">
            <v>0</v>
          </cell>
          <cell r="DE859">
            <v>0</v>
          </cell>
          <cell r="DF859">
            <v>0</v>
          </cell>
          <cell r="DG859">
            <v>0</v>
          </cell>
          <cell r="DH859">
            <v>0</v>
          </cell>
          <cell r="DI859">
            <v>0</v>
          </cell>
          <cell r="DJ859">
            <v>0</v>
          </cell>
          <cell r="DK859">
            <v>0</v>
          </cell>
          <cell r="DL859">
            <v>0</v>
          </cell>
          <cell r="DM859">
            <v>0</v>
          </cell>
          <cell r="DN859">
            <v>0</v>
          </cell>
          <cell r="DO859">
            <v>0</v>
          </cell>
          <cell r="DP859">
            <v>0</v>
          </cell>
          <cell r="DQ859">
            <v>0</v>
          </cell>
          <cell r="DR859">
            <v>0</v>
          </cell>
          <cell r="DS859">
            <v>0</v>
          </cell>
          <cell r="DT859">
            <v>0</v>
          </cell>
          <cell r="DU859">
            <v>0</v>
          </cell>
          <cell r="DV859">
            <v>0</v>
          </cell>
          <cell r="DW859">
            <v>0</v>
          </cell>
          <cell r="DX859">
            <v>0</v>
          </cell>
          <cell r="DY859">
            <v>0</v>
          </cell>
          <cell r="DZ859">
            <v>0</v>
          </cell>
          <cell r="EA859">
            <v>0</v>
          </cell>
          <cell r="EB859">
            <v>0</v>
          </cell>
          <cell r="EC859">
            <v>0</v>
          </cell>
          <cell r="ED859">
            <v>0</v>
          </cell>
          <cell r="EE859">
            <v>0</v>
          </cell>
          <cell r="EF859">
            <v>0</v>
          </cell>
          <cell r="EG859">
            <v>0</v>
          </cell>
          <cell r="EH859">
            <v>0</v>
          </cell>
          <cell r="EI859">
            <v>0</v>
          </cell>
          <cell r="EJ859">
            <v>0</v>
          </cell>
          <cell r="EK859">
            <v>0</v>
          </cell>
          <cell r="EL859">
            <v>0</v>
          </cell>
          <cell r="EM859">
            <v>0</v>
          </cell>
          <cell r="EN859">
            <v>0</v>
          </cell>
          <cell r="EO859">
            <v>0</v>
          </cell>
          <cell r="EP859">
            <v>0</v>
          </cell>
          <cell r="EQ859">
            <v>0</v>
          </cell>
          <cell r="ER859">
            <v>0</v>
          </cell>
          <cell r="ES859">
            <v>0</v>
          </cell>
          <cell r="ET859">
            <v>0</v>
          </cell>
          <cell r="EU859">
            <v>0</v>
          </cell>
          <cell r="EV859">
            <v>0</v>
          </cell>
          <cell r="EW859">
            <v>0</v>
          </cell>
          <cell r="EX859">
            <v>0</v>
          </cell>
          <cell r="EY859">
            <v>0</v>
          </cell>
          <cell r="EZ859">
            <v>0</v>
          </cell>
          <cell r="FA859">
            <v>0</v>
          </cell>
          <cell r="FB859">
            <v>0</v>
          </cell>
          <cell r="FC859">
            <v>0</v>
          </cell>
          <cell r="FD859">
            <v>0</v>
          </cell>
          <cell r="FE859">
            <v>0</v>
          </cell>
          <cell r="FF859">
            <v>0</v>
          </cell>
          <cell r="FG859">
            <v>0</v>
          </cell>
          <cell r="FH859">
            <v>0</v>
          </cell>
          <cell r="FI859">
            <v>0</v>
          </cell>
          <cell r="FJ859">
            <v>0</v>
          </cell>
          <cell r="FK859">
            <v>0</v>
          </cell>
          <cell r="FL859">
            <v>0</v>
          </cell>
          <cell r="FM859">
            <v>0</v>
          </cell>
          <cell r="FN859">
            <v>0</v>
          </cell>
          <cell r="FO859">
            <v>0</v>
          </cell>
          <cell r="FP859">
            <v>0</v>
          </cell>
          <cell r="FQ859">
            <v>0</v>
          </cell>
          <cell r="FR859">
            <v>0</v>
          </cell>
          <cell r="FS859">
            <v>0</v>
          </cell>
          <cell r="FT859">
            <v>0</v>
          </cell>
          <cell r="FU859">
            <v>0</v>
          </cell>
          <cell r="FV859">
            <v>0</v>
          </cell>
          <cell r="FW859">
            <v>0</v>
          </cell>
          <cell r="FX859">
            <v>0</v>
          </cell>
          <cell r="FY859">
            <v>0</v>
          </cell>
          <cell r="FZ859">
            <v>0</v>
          </cell>
          <cell r="GA859">
            <v>0</v>
          </cell>
          <cell r="GB859">
            <v>0</v>
          </cell>
          <cell r="GC859">
            <v>0</v>
          </cell>
          <cell r="GD859">
            <v>0</v>
          </cell>
          <cell r="GE859">
            <v>0</v>
          </cell>
          <cell r="GF859">
            <v>0</v>
          </cell>
          <cell r="GG859">
            <v>0</v>
          </cell>
          <cell r="GH859">
            <v>0</v>
          </cell>
          <cell r="GI859">
            <v>0</v>
          </cell>
          <cell r="GJ859">
            <v>0</v>
          </cell>
          <cell r="GK859">
            <v>0</v>
          </cell>
          <cell r="GL859">
            <v>0</v>
          </cell>
          <cell r="GM859">
            <v>0</v>
          </cell>
          <cell r="GN859">
            <v>0</v>
          </cell>
          <cell r="GO859">
            <v>0</v>
          </cell>
          <cell r="GP859">
            <v>0</v>
          </cell>
          <cell r="GQ859">
            <v>0</v>
          </cell>
          <cell r="GR859">
            <v>0</v>
          </cell>
          <cell r="GS859">
            <v>0</v>
          </cell>
          <cell r="GT859">
            <v>0</v>
          </cell>
          <cell r="GU859">
            <v>0</v>
          </cell>
          <cell r="GV859">
            <v>0</v>
          </cell>
          <cell r="GW859">
            <v>0</v>
          </cell>
          <cell r="GX859">
            <v>0</v>
          </cell>
          <cell r="GY859">
            <v>0</v>
          </cell>
          <cell r="GZ859">
            <v>0</v>
          </cell>
          <cell r="HA859">
            <v>0</v>
          </cell>
          <cell r="HB859">
            <v>0</v>
          </cell>
          <cell r="HC859">
            <v>0</v>
          </cell>
          <cell r="HD859">
            <v>0</v>
          </cell>
          <cell r="HE859">
            <v>0</v>
          </cell>
          <cell r="HF859">
            <v>0</v>
          </cell>
          <cell r="HG859">
            <v>0</v>
          </cell>
          <cell r="HH859">
            <v>0</v>
          </cell>
          <cell r="HI859">
            <v>0</v>
          </cell>
          <cell r="HJ859">
            <v>0</v>
          </cell>
          <cell r="HK859">
            <v>0</v>
          </cell>
          <cell r="HL859">
            <v>0</v>
          </cell>
          <cell r="HM859">
            <v>0</v>
          </cell>
          <cell r="HN859">
            <v>0</v>
          </cell>
          <cell r="HO859">
            <v>0</v>
          </cell>
          <cell r="HP859">
            <v>0</v>
          </cell>
          <cell r="HQ859">
            <v>0</v>
          </cell>
          <cell r="HR859">
            <v>0</v>
          </cell>
          <cell r="HS859">
            <v>0</v>
          </cell>
          <cell r="HT859">
            <v>0</v>
          </cell>
          <cell r="HU859">
            <v>0</v>
          </cell>
          <cell r="HV859">
            <v>0</v>
          </cell>
          <cell r="HW859">
            <v>0</v>
          </cell>
          <cell r="HX859">
            <v>0</v>
          </cell>
          <cell r="HY859">
            <v>0</v>
          </cell>
          <cell r="HZ859">
            <v>0</v>
          </cell>
          <cell r="IA859">
            <v>0</v>
          </cell>
          <cell r="IB859">
            <v>0</v>
          </cell>
          <cell r="IC859">
            <v>0</v>
          </cell>
          <cell r="ID859">
            <v>0</v>
          </cell>
          <cell r="IE859">
            <v>0</v>
          </cell>
          <cell r="IF859">
            <v>0</v>
          </cell>
          <cell r="IG859">
            <v>0</v>
          </cell>
          <cell r="IH859">
            <v>0</v>
          </cell>
          <cell r="II859">
            <v>0</v>
          </cell>
          <cell r="IJ859">
            <v>0</v>
          </cell>
          <cell r="IK859">
            <v>0</v>
          </cell>
          <cell r="IL859">
            <v>0</v>
          </cell>
          <cell r="IM859">
            <v>0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  <cell r="IW859">
            <v>0</v>
          </cell>
          <cell r="IX859">
            <v>0</v>
          </cell>
          <cell r="IY859">
            <v>0</v>
          </cell>
          <cell r="IZ859">
            <v>0</v>
          </cell>
          <cell r="JA859">
            <v>0</v>
          </cell>
          <cell r="JB859">
            <v>0</v>
          </cell>
          <cell r="JC859">
            <v>0</v>
          </cell>
          <cell r="JD859">
            <v>0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Shortage Cost ($000)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 t="e">
            <v>#N/A</v>
          </cell>
          <cell r="JF864" t="e">
            <v>#N/A</v>
          </cell>
          <cell r="JG864" t="e">
            <v>#N/A</v>
          </cell>
          <cell r="JH864" t="e">
            <v>#N/A</v>
          </cell>
          <cell r="JI864" t="e">
            <v>#N/A</v>
          </cell>
          <cell r="JJ864" t="e">
            <v>#N/A</v>
          </cell>
          <cell r="JK864" t="e">
            <v>#N/A</v>
          </cell>
          <cell r="JL864" t="e">
            <v>#N/A</v>
          </cell>
          <cell r="JM864" t="e">
            <v>#N/A</v>
          </cell>
          <cell r="JN864" t="e">
            <v>#N/A</v>
          </cell>
          <cell r="JO864" t="e">
            <v>#N/A</v>
          </cell>
          <cell r="JP864" t="e">
            <v>#N/A</v>
          </cell>
          <cell r="JQ864" t="e">
            <v>#N/A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0</v>
          </cell>
          <cell r="CK865">
            <v>0</v>
          </cell>
          <cell r="CL865">
            <v>0</v>
          </cell>
          <cell r="CM865">
            <v>0</v>
          </cell>
          <cell r="CN865">
            <v>0</v>
          </cell>
          <cell r="CO865">
            <v>0</v>
          </cell>
          <cell r="CP865">
            <v>0</v>
          </cell>
          <cell r="CQ865">
            <v>0</v>
          </cell>
          <cell r="CR865">
            <v>0</v>
          </cell>
          <cell r="CS865">
            <v>0</v>
          </cell>
          <cell r="CT865">
            <v>0</v>
          </cell>
          <cell r="CU865">
            <v>0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  <cell r="DD865">
            <v>0</v>
          </cell>
          <cell r="DE865">
            <v>0</v>
          </cell>
          <cell r="DF865">
            <v>0</v>
          </cell>
          <cell r="DG865">
            <v>0</v>
          </cell>
          <cell r="DH865">
            <v>0</v>
          </cell>
          <cell r="DI865">
            <v>0</v>
          </cell>
          <cell r="DJ865">
            <v>0</v>
          </cell>
          <cell r="DK865">
            <v>0</v>
          </cell>
          <cell r="DL865">
            <v>0</v>
          </cell>
          <cell r="DM865">
            <v>0</v>
          </cell>
          <cell r="DN865">
            <v>0</v>
          </cell>
          <cell r="DO865">
            <v>0</v>
          </cell>
          <cell r="DP865">
            <v>0</v>
          </cell>
          <cell r="DQ865">
            <v>0</v>
          </cell>
          <cell r="DR865">
            <v>0</v>
          </cell>
          <cell r="DS865">
            <v>0</v>
          </cell>
          <cell r="DT865">
            <v>0</v>
          </cell>
          <cell r="DU865">
            <v>0</v>
          </cell>
          <cell r="DV865">
            <v>0</v>
          </cell>
          <cell r="DW865">
            <v>0</v>
          </cell>
          <cell r="DX865">
            <v>0</v>
          </cell>
          <cell r="DY865">
            <v>0</v>
          </cell>
          <cell r="DZ865">
            <v>0</v>
          </cell>
          <cell r="EA865">
            <v>0</v>
          </cell>
          <cell r="EB865">
            <v>0</v>
          </cell>
          <cell r="EC865">
            <v>0</v>
          </cell>
          <cell r="ED865">
            <v>0</v>
          </cell>
          <cell r="EE865">
            <v>0</v>
          </cell>
          <cell r="EF865">
            <v>0</v>
          </cell>
          <cell r="EG865">
            <v>0</v>
          </cell>
          <cell r="EH865">
            <v>0</v>
          </cell>
          <cell r="EI865">
            <v>0</v>
          </cell>
          <cell r="EJ865">
            <v>0</v>
          </cell>
          <cell r="EK865">
            <v>0</v>
          </cell>
          <cell r="EL865">
            <v>0</v>
          </cell>
          <cell r="EM865">
            <v>0</v>
          </cell>
          <cell r="EN865">
            <v>0</v>
          </cell>
          <cell r="EO865">
            <v>0</v>
          </cell>
          <cell r="EP865">
            <v>0</v>
          </cell>
          <cell r="EQ865">
            <v>0</v>
          </cell>
          <cell r="ER865">
            <v>0</v>
          </cell>
          <cell r="ES865">
            <v>0</v>
          </cell>
          <cell r="ET865">
            <v>0</v>
          </cell>
          <cell r="EU865">
            <v>0</v>
          </cell>
          <cell r="EV865">
            <v>0</v>
          </cell>
          <cell r="EW865">
            <v>0</v>
          </cell>
          <cell r="EX865">
            <v>0</v>
          </cell>
          <cell r="EY865">
            <v>0</v>
          </cell>
          <cell r="EZ865">
            <v>0</v>
          </cell>
          <cell r="FA865">
            <v>0</v>
          </cell>
          <cell r="FB865">
            <v>0</v>
          </cell>
          <cell r="FC865">
            <v>0</v>
          </cell>
          <cell r="FD865">
            <v>0</v>
          </cell>
          <cell r="FE865">
            <v>0</v>
          </cell>
          <cell r="FF865">
            <v>0</v>
          </cell>
          <cell r="FG865">
            <v>0</v>
          </cell>
          <cell r="FH865">
            <v>0</v>
          </cell>
          <cell r="FI865">
            <v>0</v>
          </cell>
          <cell r="FJ865">
            <v>0</v>
          </cell>
          <cell r="FK865">
            <v>0</v>
          </cell>
          <cell r="FL865">
            <v>0</v>
          </cell>
          <cell r="FM865">
            <v>0</v>
          </cell>
          <cell r="FN865">
            <v>0</v>
          </cell>
          <cell r="FO865">
            <v>0</v>
          </cell>
          <cell r="FP865">
            <v>0</v>
          </cell>
          <cell r="FQ865">
            <v>0</v>
          </cell>
          <cell r="FR865">
            <v>0</v>
          </cell>
          <cell r="FS865">
            <v>0</v>
          </cell>
          <cell r="FT865">
            <v>0</v>
          </cell>
          <cell r="FU865">
            <v>0</v>
          </cell>
          <cell r="FV865">
            <v>0</v>
          </cell>
          <cell r="FW865">
            <v>0</v>
          </cell>
          <cell r="FX865">
            <v>0</v>
          </cell>
          <cell r="FY865">
            <v>0</v>
          </cell>
          <cell r="FZ865">
            <v>0</v>
          </cell>
          <cell r="GA865">
            <v>0</v>
          </cell>
          <cell r="GB865">
            <v>0</v>
          </cell>
          <cell r="GC865">
            <v>0</v>
          </cell>
          <cell r="GD865">
            <v>0</v>
          </cell>
          <cell r="GE865">
            <v>0</v>
          </cell>
          <cell r="GF865">
            <v>0</v>
          </cell>
          <cell r="GG865">
            <v>0</v>
          </cell>
          <cell r="GH865">
            <v>0</v>
          </cell>
          <cell r="GI865">
            <v>0</v>
          </cell>
          <cell r="GJ865">
            <v>0</v>
          </cell>
          <cell r="GK865">
            <v>0</v>
          </cell>
          <cell r="GL865">
            <v>0</v>
          </cell>
          <cell r="GM865">
            <v>0</v>
          </cell>
          <cell r="GN865">
            <v>0</v>
          </cell>
          <cell r="GO865">
            <v>0</v>
          </cell>
          <cell r="GP865">
            <v>0</v>
          </cell>
          <cell r="GQ865">
            <v>0</v>
          </cell>
          <cell r="GR865">
            <v>0</v>
          </cell>
          <cell r="GS865">
            <v>0</v>
          </cell>
          <cell r="GT865">
            <v>0</v>
          </cell>
          <cell r="GU865">
            <v>0</v>
          </cell>
          <cell r="GV865">
            <v>0</v>
          </cell>
          <cell r="GW865">
            <v>0</v>
          </cell>
          <cell r="GX865">
            <v>0</v>
          </cell>
          <cell r="GY865">
            <v>0</v>
          </cell>
          <cell r="GZ865">
            <v>0</v>
          </cell>
          <cell r="HA865">
            <v>0</v>
          </cell>
          <cell r="HB865">
            <v>0</v>
          </cell>
          <cell r="HC865">
            <v>0</v>
          </cell>
          <cell r="HD865">
            <v>0</v>
          </cell>
          <cell r="HE865">
            <v>0</v>
          </cell>
          <cell r="HF865">
            <v>0</v>
          </cell>
          <cell r="HG865">
            <v>0</v>
          </cell>
          <cell r="HH865">
            <v>0</v>
          </cell>
          <cell r="HI865">
            <v>0</v>
          </cell>
          <cell r="HJ865">
            <v>0</v>
          </cell>
          <cell r="HK865">
            <v>0</v>
          </cell>
          <cell r="HL865">
            <v>0</v>
          </cell>
          <cell r="HM865">
            <v>0</v>
          </cell>
          <cell r="HN865">
            <v>0</v>
          </cell>
          <cell r="HO865">
            <v>0</v>
          </cell>
          <cell r="HP865">
            <v>0</v>
          </cell>
          <cell r="HQ865">
            <v>0</v>
          </cell>
          <cell r="HR865">
            <v>0</v>
          </cell>
          <cell r="HS865">
            <v>0</v>
          </cell>
          <cell r="HT865">
            <v>0</v>
          </cell>
          <cell r="HU865">
            <v>0</v>
          </cell>
          <cell r="HV865">
            <v>0</v>
          </cell>
          <cell r="HW865">
            <v>0</v>
          </cell>
          <cell r="HX865">
            <v>0</v>
          </cell>
          <cell r="HY865">
            <v>0</v>
          </cell>
          <cell r="HZ865">
            <v>0</v>
          </cell>
          <cell r="IA865">
            <v>0</v>
          </cell>
          <cell r="IB865">
            <v>0</v>
          </cell>
          <cell r="IC865">
            <v>0</v>
          </cell>
          <cell r="ID865">
            <v>0</v>
          </cell>
          <cell r="IE865">
            <v>0</v>
          </cell>
          <cell r="IF865">
            <v>0</v>
          </cell>
          <cell r="IG865">
            <v>0</v>
          </cell>
          <cell r="IH865">
            <v>0</v>
          </cell>
          <cell r="II865">
            <v>0</v>
          </cell>
          <cell r="IJ865">
            <v>0</v>
          </cell>
          <cell r="IK865">
            <v>0</v>
          </cell>
          <cell r="IL865">
            <v>0</v>
          </cell>
          <cell r="IM865">
            <v>0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  <cell r="IW865">
            <v>0</v>
          </cell>
          <cell r="IX865">
            <v>0</v>
          </cell>
          <cell r="IY865">
            <v>0</v>
          </cell>
          <cell r="IZ865">
            <v>0</v>
          </cell>
          <cell r="JA865">
            <v>0</v>
          </cell>
          <cell r="JB865">
            <v>0</v>
          </cell>
          <cell r="JC865">
            <v>0</v>
          </cell>
          <cell r="JD865">
            <v>0</v>
          </cell>
          <cell r="JE865" t="e">
            <v>#N/A</v>
          </cell>
          <cell r="JF865" t="e">
            <v>#N/A</v>
          </cell>
          <cell r="JG865" t="e">
            <v>#N/A</v>
          </cell>
          <cell r="JH865" t="e">
            <v>#N/A</v>
          </cell>
          <cell r="JI865" t="e">
            <v>#N/A</v>
          </cell>
          <cell r="JJ865" t="e">
            <v>#N/A</v>
          </cell>
          <cell r="JK865" t="e">
            <v>#N/A</v>
          </cell>
          <cell r="JL865" t="e">
            <v>#N/A</v>
          </cell>
          <cell r="JM865" t="e">
            <v>#N/A</v>
          </cell>
          <cell r="JN865" t="e">
            <v>#N/A</v>
          </cell>
          <cell r="JO865" t="e">
            <v>#N/A</v>
          </cell>
          <cell r="JP865" t="e">
            <v>#N/A</v>
          </cell>
          <cell r="JQ865" t="e">
            <v>#N/A</v>
          </cell>
        </row>
        <row r="867">
          <cell r="F867">
            <v>-8.3240180106804473</v>
          </cell>
          <cell r="G867">
            <v>-12.516209880333918</v>
          </cell>
          <cell r="H867">
            <v>2.8428052626586577</v>
          </cell>
          <cell r="I867">
            <v>-2.5813192764144333</v>
          </cell>
          <cell r="J867">
            <v>-20.67618055460116</v>
          </cell>
          <cell r="K867">
            <v>-28.07783342557741</v>
          </cell>
          <cell r="L867">
            <v>-69.367303687904496</v>
          </cell>
          <cell r="M867">
            <v>-65.112042941749678</v>
          </cell>
          <cell r="N867">
            <v>-36.218544218121679</v>
          </cell>
          <cell r="O867">
            <v>-14.626474673757002</v>
          </cell>
          <cell r="P867">
            <v>-21.757978571084095</v>
          </cell>
          <cell r="Q867">
            <v>-13.473948896447837</v>
          </cell>
          <cell r="R867">
            <v>-407.74011802498717</v>
          </cell>
          <cell r="S867">
            <v>-17.793657934860676</v>
          </cell>
          <cell r="T867">
            <v>-22.33914171570359</v>
          </cell>
          <cell r="U867">
            <v>0.29902231006417423</v>
          </cell>
          <cell r="V867">
            <v>0.52868748889159178</v>
          </cell>
          <cell r="W867">
            <v>-22.095442179888778</v>
          </cell>
          <cell r="X867">
            <v>-38.677275128706242</v>
          </cell>
          <cell r="Y867">
            <v>-126.0699472145061</v>
          </cell>
          <cell r="Z867">
            <v>-82.770908954873448</v>
          </cell>
          <cell r="AA867">
            <v>-47.163780400922406</v>
          </cell>
          <cell r="AB867">
            <v>-9.077719432523736</v>
          </cell>
          <cell r="AC867">
            <v>-22.508127511733619</v>
          </cell>
          <cell r="AD867">
            <v>-20.071827350293461</v>
          </cell>
          <cell r="AE867">
            <v>-509.10706945147831</v>
          </cell>
          <cell r="AF867">
            <v>-29.45207425593253</v>
          </cell>
          <cell r="AG867">
            <v>-35.311888961019577</v>
          </cell>
          <cell r="AH867">
            <v>-14.600622883757751</v>
          </cell>
          <cell r="AI867">
            <v>-9.7747454982891213</v>
          </cell>
          <cell r="AJ867">
            <v>-16.331908970132645</v>
          </cell>
          <cell r="AK867">
            <v>-46.239634581812425</v>
          </cell>
          <cell r="AL867">
            <v>-129.78312030436064</v>
          </cell>
          <cell r="AM867">
            <v>-84.558403081275173</v>
          </cell>
          <cell r="AN867">
            <v>-58.115609741755179</v>
          </cell>
          <cell r="AO867">
            <v>-29.907162819850782</v>
          </cell>
          <cell r="AP867">
            <v>-28.828656893529114</v>
          </cell>
          <cell r="AQ867">
            <v>-26.203241459777928</v>
          </cell>
          <cell r="AR867">
            <v>-591.56129847583361</v>
          </cell>
          <cell r="AS867">
            <v>-24.805443043725973</v>
          </cell>
          <cell r="AT867">
            <v>-45.533862702010083</v>
          </cell>
          <cell r="AU867">
            <v>-16.242944948804507</v>
          </cell>
          <cell r="AV867">
            <v>-3.2420064251455187</v>
          </cell>
          <cell r="AW867">
            <v>-33.070133344837814</v>
          </cell>
          <cell r="AX867">
            <v>-65.029617241671076</v>
          </cell>
          <cell r="AY867">
            <v>-171.01065452393959</v>
          </cell>
          <cell r="AZ867">
            <v>-98.131789508071961</v>
          </cell>
          <cell r="BA867">
            <v>-60.788251719699474</v>
          </cell>
          <cell r="BB867">
            <v>-15.717197687037697</v>
          </cell>
          <cell r="BC867">
            <v>-27.999702457775129</v>
          </cell>
          <cell r="BD867">
            <v>-29.989694873132976</v>
          </cell>
          <cell r="BE867">
            <v>-778.4886508253403</v>
          </cell>
          <cell r="BF867">
            <v>-25.028692769323243</v>
          </cell>
          <cell r="BG867">
            <v>-38.086572445885395</v>
          </cell>
          <cell r="BH867">
            <v>-9.7583909936220152</v>
          </cell>
          <cell r="BI867">
            <v>-26.244828355636855</v>
          </cell>
          <cell r="BJ867">
            <v>-51.84707325520867</v>
          </cell>
          <cell r="BK867">
            <v>-104.55727472421131</v>
          </cell>
          <cell r="BL867">
            <v>-173.63156728007016</v>
          </cell>
          <cell r="BM867">
            <v>-132.22736027147039</v>
          </cell>
          <cell r="BN867">
            <v>-93.416186820802977</v>
          </cell>
          <cell r="BO867">
            <v>-44.34596927754319</v>
          </cell>
          <cell r="BP867">
            <v>-43.474499271222157</v>
          </cell>
          <cell r="BQ867">
            <v>-35.870235360169318</v>
          </cell>
          <cell r="BR867">
            <v>-955.31741621391848</v>
          </cell>
          <cell r="BS867">
            <v>-39.897012282162905</v>
          </cell>
          <cell r="BT867">
            <v>-40.797768875469046</v>
          </cell>
          <cell r="BU867">
            <v>-17.371479997134884</v>
          </cell>
          <cell r="BV867">
            <v>-34.925582112238772</v>
          </cell>
          <cell r="BW867">
            <v>-64.556029238097835</v>
          </cell>
          <cell r="BX867">
            <v>-113.12897058071394</v>
          </cell>
          <cell r="BY867">
            <v>-227.79251208019559</v>
          </cell>
          <cell r="BZ867">
            <v>-176.70685532165226</v>
          </cell>
          <cell r="CA867">
            <v>-107.13796292974439</v>
          </cell>
          <cell r="CB867">
            <v>-38.429838215510244</v>
          </cell>
          <cell r="CC867">
            <v>-49.931672031350899</v>
          </cell>
          <cell r="CD867">
            <v>-44.641732549891458</v>
          </cell>
          <cell r="CE867">
            <v>-911.15563109819777</v>
          </cell>
          <cell r="CF867">
            <v>-38.792157989999396</v>
          </cell>
          <cell r="CG867">
            <v>-43.133646491944091</v>
          </cell>
          <cell r="CH867">
            <v>-24.158814933616668</v>
          </cell>
          <cell r="CI867">
            <v>-33.530331485293573</v>
          </cell>
          <cell r="CJ867">
            <v>-52.82693550051772</v>
          </cell>
          <cell r="CK867">
            <v>-108.29017203931289</v>
          </cell>
          <cell r="CL867">
            <v>-205.6617408185266</v>
          </cell>
          <cell r="CM867">
            <v>-175.10074646904832</v>
          </cell>
          <cell r="CN867">
            <v>-107.97646605543559</v>
          </cell>
          <cell r="CO867">
            <v>-36.616093410426402</v>
          </cell>
          <cell r="CP867">
            <v>-54.475026513653575</v>
          </cell>
          <cell r="CQ867">
            <v>-30.593499390743091</v>
          </cell>
          <cell r="CR867">
            <v>-936.96187288011424</v>
          </cell>
          <cell r="CS867">
            <v>-38.645100373221794</v>
          </cell>
          <cell r="CT867">
            <v>-56.963563751924084</v>
          </cell>
          <cell r="CU867">
            <v>-22.146208529578871</v>
          </cell>
          <cell r="CV867">
            <v>-26.479897708748467</v>
          </cell>
          <cell r="CW867">
            <v>-56.848658397088002</v>
          </cell>
          <cell r="CX867">
            <v>-106.84578321645677</v>
          </cell>
          <cell r="CY867">
            <v>-213.43717221866245</v>
          </cell>
          <cell r="CZ867">
            <v>-164.79610735026654</v>
          </cell>
          <cell r="DA867">
            <v>-114.73775930359261</v>
          </cell>
          <cell r="DB867">
            <v>-42.323985552888189</v>
          </cell>
          <cell r="DC867">
            <v>-47.998657461968833</v>
          </cell>
          <cell r="DD867">
            <v>-45.738979015834047</v>
          </cell>
          <cell r="DE867">
            <v>-1055.9076116727665</v>
          </cell>
          <cell r="DF867">
            <v>-43.41971443365037</v>
          </cell>
          <cell r="DG867">
            <v>-61.255691466736607</v>
          </cell>
          <cell r="DH867">
            <v>-24.535503189188603</v>
          </cell>
          <cell r="DI867">
            <v>-32.393292177999683</v>
          </cell>
          <cell r="DJ867">
            <v>-61.241946911177365</v>
          </cell>
          <cell r="DK867">
            <v>-107.65027094300603</v>
          </cell>
          <cell r="DL867">
            <v>-199.66168339087744</v>
          </cell>
          <cell r="DM867">
            <v>-279.28029172043898</v>
          </cell>
          <cell r="DN867">
            <v>-102.6304744759982</v>
          </cell>
          <cell r="DO867">
            <v>-49.647048296013963</v>
          </cell>
          <cell r="DP867">
            <v>-60.190566386605497</v>
          </cell>
          <cell r="DQ867">
            <v>-34.001128280942794</v>
          </cell>
          <cell r="DR867">
            <v>-790.41780077968724</v>
          </cell>
          <cell r="DS867">
            <v>-21.247177827230189</v>
          </cell>
          <cell r="DT867">
            <v>-53.012764622108079</v>
          </cell>
          <cell r="DU867">
            <v>-19.990415726322681</v>
          </cell>
          <cell r="DV867">
            <v>-8.6720970190508524</v>
          </cell>
          <cell r="DW867">
            <v>-51.472770817941637</v>
          </cell>
          <cell r="DX867">
            <v>-129.59317847774946</v>
          </cell>
          <cell r="DY867">
            <v>-125.08569325826829</v>
          </cell>
          <cell r="DZ867">
            <v>-146.35410491918446</v>
          </cell>
          <cell r="EA867">
            <v>-101.81317991943797</v>
          </cell>
          <cell r="EB867">
            <v>-55.044732084366842</v>
          </cell>
          <cell r="EC867">
            <v>-50.386587673303438</v>
          </cell>
          <cell r="ED867">
            <v>-27.745098435087129</v>
          </cell>
          <cell r="EE867">
            <v>-748.19140846095979</v>
          </cell>
          <cell r="EF867">
            <v>-31.347643239394529</v>
          </cell>
          <cell r="EG867">
            <v>-33.89331179751025</v>
          </cell>
          <cell r="EH867">
            <v>-23.871854697703384</v>
          </cell>
          <cell r="EI867">
            <v>-25.038309039940941</v>
          </cell>
          <cell r="EJ867">
            <v>-45.462542180677701</v>
          </cell>
          <cell r="EK867">
            <v>-97.127928130837972</v>
          </cell>
          <cell r="EL867">
            <v>-137.14782811541227</v>
          </cell>
          <cell r="EM867">
            <v>-127.0447957603028</v>
          </cell>
          <cell r="EN867">
            <v>-94.454632852226496</v>
          </cell>
          <cell r="EO867">
            <v>-59.052594993874663</v>
          </cell>
          <cell r="EP867">
            <v>-47.977992763160728</v>
          </cell>
          <cell r="EQ867">
            <v>-25.771974889794365</v>
          </cell>
          <cell r="ER867">
            <v>-806.49957344261929</v>
          </cell>
          <cell r="ES867">
            <v>-30.524126355245244</v>
          </cell>
          <cell r="ET867">
            <v>-42.353683930210536</v>
          </cell>
          <cell r="EU867">
            <v>-32.361232546230895</v>
          </cell>
          <cell r="EV867">
            <v>-23.025734348993865</v>
          </cell>
          <cell r="EW867">
            <v>-58.063474559152382</v>
          </cell>
          <cell r="EX867">
            <v>-116.70346314246126</v>
          </cell>
          <cell r="EY867">
            <v>-140.28196091609425</v>
          </cell>
          <cell r="EZ867">
            <v>-157.88619727664627</v>
          </cell>
          <cell r="FA867">
            <v>-94.444668510375777</v>
          </cell>
          <cell r="FB867">
            <v>-19.029895803105319</v>
          </cell>
          <cell r="FC867">
            <v>-50.353984301968012</v>
          </cell>
          <cell r="FD867">
            <v>-41.47115175172803</v>
          </cell>
          <cell r="FE867">
            <v>-876.91556225554086</v>
          </cell>
          <cell r="FF867">
            <v>-42.189085840946063</v>
          </cell>
          <cell r="FG867">
            <v>-50.740036434784997</v>
          </cell>
          <cell r="FH867">
            <v>-27.920736331667285</v>
          </cell>
          <cell r="FI867">
            <v>-41.278167402575491</v>
          </cell>
          <cell r="FJ867">
            <v>-58.021594796824502</v>
          </cell>
          <cell r="FK867">
            <v>-115.43629346197122</v>
          </cell>
          <cell r="FL867">
            <v>-149.7711725779227</v>
          </cell>
          <cell r="FM867">
            <v>-140.79572299591382</v>
          </cell>
          <cell r="FN867">
            <v>-103.31753597146599</v>
          </cell>
          <cell r="FO867">
            <v>-54.296968460301287</v>
          </cell>
          <cell r="FP867">
            <v>-39.120691063726554</v>
          </cell>
          <cell r="FQ867">
            <v>-54.027556917542825</v>
          </cell>
          <cell r="FR867">
            <v>-873.22610588441603</v>
          </cell>
          <cell r="FS867">
            <v>-46.170153827173635</v>
          </cell>
          <cell r="FT867">
            <v>-64.311000026966212</v>
          </cell>
          <cell r="FU867">
            <v>-26.471287482461776</v>
          </cell>
          <cell r="FV867">
            <v>-20.571624673691986</v>
          </cell>
          <cell r="FW867">
            <v>-58.196485021733679</v>
          </cell>
          <cell r="FX867">
            <v>-109.70752676198026</v>
          </cell>
          <cell r="FY867">
            <v>-144.9267821937683</v>
          </cell>
          <cell r="FZ867">
            <v>-160.15302182658343</v>
          </cell>
          <cell r="GA867">
            <v>-97.715701376931975</v>
          </cell>
          <cell r="GB867">
            <v>-59.733767034311313</v>
          </cell>
          <cell r="GC867">
            <v>-48.387509215943282</v>
          </cell>
          <cell r="GD867">
            <v>-36.881246442877455</v>
          </cell>
          <cell r="GE867">
            <v>-870.69232087745331</v>
          </cell>
          <cell r="GF867">
            <v>-39.951171414082637</v>
          </cell>
          <cell r="GG867">
            <v>-60.314550693001365</v>
          </cell>
          <cell r="GH867">
            <v>-25.781058517473866</v>
          </cell>
          <cell r="GI867">
            <v>-47.563330857527035</v>
          </cell>
          <cell r="GJ867">
            <v>-57.371707844235061</v>
          </cell>
          <cell r="GK867">
            <v>-111.51879421886406</v>
          </cell>
          <cell r="GL867">
            <v>-153.24252938039717</v>
          </cell>
          <cell r="GM867">
            <v>-135.22554652104736</v>
          </cell>
          <cell r="GN867">
            <v>-104.61965806633816</v>
          </cell>
          <cell r="GO867">
            <v>-79.740192593802931</v>
          </cell>
          <cell r="GP867">
            <v>-54.863989417703124</v>
          </cell>
          <cell r="GQ867">
            <v>-0.499791353038745</v>
          </cell>
          <cell r="GR867">
            <v>-900.2062906390056</v>
          </cell>
          <cell r="GS867">
            <v>-16.419122409599368</v>
          </cell>
          <cell r="GT867">
            <v>-60.83224155093194</v>
          </cell>
          <cell r="GU867">
            <v>-46.815288534518913</v>
          </cell>
          <cell r="GV867">
            <v>-38.821006323662004</v>
          </cell>
          <cell r="GW867">
            <v>-66.386179323031683</v>
          </cell>
          <cell r="GX867">
            <v>-117.33910488782567</v>
          </cell>
          <cell r="GY867">
            <v>-143.50305666829809</v>
          </cell>
          <cell r="GZ867">
            <v>-136.63461093639489</v>
          </cell>
          <cell r="HA867">
            <v>-118.57707329824916</v>
          </cell>
          <cell r="HB867">
            <v>-53.112861546032946</v>
          </cell>
          <cell r="HC867">
            <v>-58.527957850834355</v>
          </cell>
          <cell r="HD867">
            <v>-43.237787309597479</v>
          </cell>
          <cell r="HE867">
            <v>-956.73946985509247</v>
          </cell>
          <cell r="HF867">
            <v>-41.832963334512897</v>
          </cell>
          <cell r="HG867">
            <v>-43.250352847680915</v>
          </cell>
          <cell r="HH867">
            <v>-33.975246083820821</v>
          </cell>
          <cell r="HI867">
            <v>-45.053753778876853</v>
          </cell>
          <cell r="HJ867">
            <v>-51.734591888351133</v>
          </cell>
          <cell r="HK867">
            <v>-117.72700532226008</v>
          </cell>
          <cell r="HL867">
            <v>-189.50365043920465</v>
          </cell>
          <cell r="HM867">
            <v>-159.5881691587274</v>
          </cell>
          <cell r="HN867">
            <v>-103.22456750168931</v>
          </cell>
          <cell r="HO867">
            <v>-80.022654931992292</v>
          </cell>
          <cell r="HP867">
            <v>-40.027553299441934</v>
          </cell>
          <cell r="HQ867">
            <v>-50.798961268563289</v>
          </cell>
          <cell r="HR867">
            <v>-1032.4699364956468</v>
          </cell>
          <cell r="HS867">
            <v>-24.9896549587138</v>
          </cell>
          <cell r="HT867">
            <v>-98.228570216451772</v>
          </cell>
          <cell r="HU867">
            <v>-45.567336451465962</v>
          </cell>
          <cell r="HV867">
            <v>-43.762763260747306</v>
          </cell>
          <cell r="HW867">
            <v>-71.287196574936388</v>
          </cell>
          <cell r="HX867">
            <v>-119.28391346550779</v>
          </cell>
          <cell r="HY867">
            <v>-179.30352945212508</v>
          </cell>
          <cell r="HZ867">
            <v>-171.6464198329486</v>
          </cell>
          <cell r="IA867">
            <v>-107.14256785117323</v>
          </cell>
          <cell r="IB867">
            <v>-71.374053417996038</v>
          </cell>
          <cell r="IC867">
            <v>-60.865752813930158</v>
          </cell>
          <cell r="ID867">
            <v>-39.01817819965072</v>
          </cell>
          <cell r="IE867">
            <v>-1081.4749592547305</v>
          </cell>
          <cell r="IF867">
            <v>-46.973476973478682</v>
          </cell>
          <cell r="IG867">
            <v>-49.335171719605569</v>
          </cell>
          <cell r="IH867">
            <v>-50.465110595279839</v>
          </cell>
          <cell r="II867">
            <v>-70.293468566902447</v>
          </cell>
          <cell r="IJ867">
            <v>-71.520788106310647</v>
          </cell>
          <cell r="IK867">
            <v>-184.4886450204649</v>
          </cell>
          <cell r="IL867">
            <v>-215.16178580326959</v>
          </cell>
          <cell r="IM867">
            <v>-143.93949759699171</v>
          </cell>
          <cell r="IN867">
            <v>-80.862456134345848</v>
          </cell>
          <cell r="IO867">
            <v>-60.975640617311001</v>
          </cell>
          <cell r="IP867">
            <v>-70.038045590859838</v>
          </cell>
          <cell r="IQ867">
            <v>-37.420872530026827</v>
          </cell>
          <cell r="IR867">
            <v>-1238.330441461876</v>
          </cell>
          <cell r="IS867">
            <v>-52.134789599338546</v>
          </cell>
          <cell r="IT867">
            <v>-110.3273896483006</v>
          </cell>
          <cell r="IU867">
            <v>-67.914449605770642</v>
          </cell>
          <cell r="IV867">
            <v>-59.790005479037063</v>
          </cell>
          <cell r="IW867">
            <v>-84.306696732528508</v>
          </cell>
          <cell r="IX867">
            <v>-147.67122000496602</v>
          </cell>
          <cell r="IY867">
            <v>-191.43054994888371</v>
          </cell>
          <cell r="IZ867">
            <v>-201.43481652165065</v>
          </cell>
          <cell r="JA867">
            <v>-148.10813213943038</v>
          </cell>
          <cell r="JB867">
            <v>-56.758041829802096</v>
          </cell>
          <cell r="JC867">
            <v>-78.750220778747462</v>
          </cell>
          <cell r="JD867">
            <v>-39.704129173944239</v>
          </cell>
          <cell r="JE867" t="e">
            <v>#N/A</v>
          </cell>
          <cell r="JF867" t="e">
            <v>#N/A</v>
          </cell>
          <cell r="JG867" t="e">
            <v>#N/A</v>
          </cell>
          <cell r="JH867" t="e">
            <v>#N/A</v>
          </cell>
          <cell r="JI867" t="e">
            <v>#N/A</v>
          </cell>
          <cell r="JJ867" t="e">
            <v>#N/A</v>
          </cell>
          <cell r="JK867" t="e">
            <v>#N/A</v>
          </cell>
          <cell r="JL867" t="e">
            <v>#N/A</v>
          </cell>
          <cell r="JM867" t="e">
            <v>#N/A</v>
          </cell>
          <cell r="JN867" t="e">
            <v>#N/A</v>
          </cell>
          <cell r="JO867" t="e">
            <v>#N/A</v>
          </cell>
          <cell r="JP867" t="e">
            <v>#N/A</v>
          </cell>
          <cell r="JQ867" t="e">
            <v>#N/A</v>
          </cell>
        </row>
        <row r="869">
          <cell r="A869" t="str">
            <v>Total Net Power Cost ($ 000)</v>
          </cell>
          <cell r="F869">
            <v>-8.9984170426541823</v>
          </cell>
          <cell r="G869">
            <v>-12.738125017523998</v>
          </cell>
          <cell r="H869">
            <v>2.7540112132483046</v>
          </cell>
          <cell r="I869">
            <v>-2.613204925753962</v>
          </cell>
          <cell r="J869">
            <v>-21.188052387980861</v>
          </cell>
          <cell r="K869">
            <v>-28.180443502926209</v>
          </cell>
          <cell r="L869">
            <v>-71.80745313121588</v>
          </cell>
          <cell r="M869">
            <v>-65.197294549026992</v>
          </cell>
          <cell r="N869">
            <v>-38.041608595471189</v>
          </cell>
          <cell r="O869">
            <v>-12.467364314777114</v>
          </cell>
          <cell r="P869">
            <v>-22.213060472735378</v>
          </cell>
          <cell r="Q869">
            <v>-14.090394721999473</v>
          </cell>
          <cell r="R869">
            <v>-410.11076338752173</v>
          </cell>
          <cell r="S869">
            <v>-19.708739962596155</v>
          </cell>
          <cell r="T869">
            <v>-22.524628398241475</v>
          </cell>
          <cell r="U869">
            <v>9.3582659283129033E-2</v>
          </cell>
          <cell r="V869">
            <v>0.37669481904231361</v>
          </cell>
          <cell r="W869">
            <v>-22.924397738879634</v>
          </cell>
          <cell r="X869">
            <v>-39.613491783995414</v>
          </cell>
          <cell r="Y869">
            <v>-125.01823411729129</v>
          </cell>
          <cell r="Z869">
            <v>-82.221352368913358</v>
          </cell>
          <cell r="AA869">
            <v>-47.43076132654096</v>
          </cell>
          <cell r="AB869">
            <v>-6.6682981243629911</v>
          </cell>
          <cell r="AC869">
            <v>-22.657018137622799</v>
          </cell>
          <cell r="AD869">
            <v>-21.814118907481316</v>
          </cell>
          <cell r="AE869">
            <v>-513.42724820587318</v>
          </cell>
          <cell r="AF869">
            <v>-30.398515354638221</v>
          </cell>
          <cell r="AG869">
            <v>-36.296840784540109</v>
          </cell>
          <cell r="AH869">
            <v>-14.014689241994347</v>
          </cell>
          <cell r="AI869">
            <v>-10.899412069860773</v>
          </cell>
          <cell r="AJ869">
            <v>-14.914002889599942</v>
          </cell>
          <cell r="AK869">
            <v>-46.494436411718198</v>
          </cell>
          <cell r="AL869">
            <v>-131.47508871179889</v>
          </cell>
          <cell r="AM869">
            <v>-86.262369865027722</v>
          </cell>
          <cell r="AN869">
            <v>-57.00093143923732</v>
          </cell>
          <cell r="AO869">
            <v>-29.287064270210976</v>
          </cell>
          <cell r="AP869">
            <v>-29.26292688662943</v>
          </cell>
          <cell r="AQ869">
            <v>-27.120970280622714</v>
          </cell>
          <cell r="AR869">
            <v>-604.6572888167575</v>
          </cell>
          <cell r="AS869">
            <v>-24.916073250773479</v>
          </cell>
          <cell r="AT869">
            <v>-45.347218042952591</v>
          </cell>
          <cell r="AU869">
            <v>-16.090395038241695</v>
          </cell>
          <cell r="AV869">
            <v>-3.7731220936657337</v>
          </cell>
          <cell r="AW869">
            <v>-32.76363726004638</v>
          </cell>
          <cell r="AX869">
            <v>-66.003359542170074</v>
          </cell>
          <cell r="AY869">
            <v>-171.28075070906198</v>
          </cell>
          <cell r="AZ869">
            <v>-107.79250474715082</v>
          </cell>
          <cell r="BA869">
            <v>-62.629475805806578</v>
          </cell>
          <cell r="BB869">
            <v>-16.171557588142605</v>
          </cell>
          <cell r="BC869">
            <v>-27.672797320919926</v>
          </cell>
          <cell r="BD869">
            <v>-30.216397417985718</v>
          </cell>
          <cell r="BE869">
            <v>-799.43970644962974</v>
          </cell>
          <cell r="BF869">
            <v>-25.06915727489104</v>
          </cell>
          <cell r="BG869">
            <v>-38.518227195905638</v>
          </cell>
          <cell r="BH869">
            <v>-9.7845046575457673</v>
          </cell>
          <cell r="BI869">
            <v>-26.662905141980445</v>
          </cell>
          <cell r="BJ869">
            <v>-52.244760853129264</v>
          </cell>
          <cell r="BK869">
            <v>-105.98435897758463</v>
          </cell>
          <cell r="BL869">
            <v>-176.29769668393419</v>
          </cell>
          <cell r="BM869">
            <v>-147.5026396511239</v>
          </cell>
          <cell r="BN869">
            <v>-94.054447277289</v>
          </cell>
          <cell r="BO869">
            <v>-44.689333192836784</v>
          </cell>
          <cell r="BP869">
            <v>-42.950166521593928</v>
          </cell>
          <cell r="BQ869">
            <v>-35.681509021931561</v>
          </cell>
          <cell r="BR869">
            <v>-971.90318402368575</v>
          </cell>
          <cell r="BS869">
            <v>-39.949797632289119</v>
          </cell>
          <cell r="BT869">
            <v>-40.256714370581903</v>
          </cell>
          <cell r="BU869">
            <v>-15.825625279772794</v>
          </cell>
          <cell r="BV869">
            <v>-35.26205993252006</v>
          </cell>
          <cell r="BW869">
            <v>-64.112029277421243</v>
          </cell>
          <cell r="BX869">
            <v>-113.53481354591349</v>
          </cell>
          <cell r="BY869">
            <v>-229.17006144442712</v>
          </cell>
          <cell r="BZ869">
            <v>-181.90072994527873</v>
          </cell>
          <cell r="CA869">
            <v>-112.26075597418821</v>
          </cell>
          <cell r="CB869">
            <v>-39.272920955656446</v>
          </cell>
          <cell r="CC869">
            <v>-54.156978126004105</v>
          </cell>
          <cell r="CD869">
            <v>-46.200697539577959</v>
          </cell>
          <cell r="CE869">
            <v>-944.6504929298535</v>
          </cell>
          <cell r="CF869">
            <v>-40.613610858941684</v>
          </cell>
          <cell r="CG869">
            <v>-44.321198368168552</v>
          </cell>
          <cell r="CH869">
            <v>-23.263682497698028</v>
          </cell>
          <cell r="CI869">
            <v>-39.262000865532173</v>
          </cell>
          <cell r="CJ869">
            <v>-54.347150244182558</v>
          </cell>
          <cell r="CK869">
            <v>-111.48695865825721</v>
          </cell>
          <cell r="CL869">
            <v>-205.75340684971889</v>
          </cell>
          <cell r="CM869">
            <v>-187.00248830069904</v>
          </cell>
          <cell r="CN869">
            <v>-110.76494580811413</v>
          </cell>
          <cell r="CO869">
            <v>-38.331857230165042</v>
          </cell>
          <cell r="CP869">
            <v>-55.911122864446952</v>
          </cell>
          <cell r="CQ869">
            <v>-33.592070383951068</v>
          </cell>
          <cell r="CR869">
            <v>-955.62566619401332</v>
          </cell>
          <cell r="CS869">
            <v>-38.563653586628789</v>
          </cell>
          <cell r="CT869">
            <v>-56.786561619228451</v>
          </cell>
          <cell r="CU869">
            <v>-17.73712904511558</v>
          </cell>
          <cell r="CV869">
            <v>-27.429520973368199</v>
          </cell>
          <cell r="CW869">
            <v>-61.101281340677815</v>
          </cell>
          <cell r="CX869">
            <v>-109.49194754359632</v>
          </cell>
          <cell r="CY869">
            <v>-220.86187571563642</v>
          </cell>
          <cell r="CZ869">
            <v>-173.66328756077564</v>
          </cell>
          <cell r="DA869">
            <v>-108.30996222107206</v>
          </cell>
          <cell r="DB869">
            <v>-41.413061581202783</v>
          </cell>
          <cell r="DC869">
            <v>-52.608685217637685</v>
          </cell>
          <cell r="DD869">
            <v>-47.658699789099046</v>
          </cell>
          <cell r="DE869">
            <v>-1128.3631435073912</v>
          </cell>
          <cell r="DF869">
            <v>-43.059726079707616</v>
          </cell>
          <cell r="DG869">
            <v>-59.836376328661572</v>
          </cell>
          <cell r="DH869">
            <v>-26.232037413785292</v>
          </cell>
          <cell r="DI869">
            <v>-31.202340679650661</v>
          </cell>
          <cell r="DJ869">
            <v>-61.954969315534981</v>
          </cell>
          <cell r="DK869">
            <v>-108.15386880323058</v>
          </cell>
          <cell r="DL869">
            <v>-205.48248533235164</v>
          </cell>
          <cell r="DM869">
            <v>-332.42923058391898</v>
          </cell>
          <cell r="DN869">
            <v>-113.00358264833631</v>
          </cell>
          <cell r="DO869">
            <v>-51.044888518372318</v>
          </cell>
          <cell r="DP869">
            <v>-61.556710517063038</v>
          </cell>
          <cell r="DQ869">
            <v>-34.406927286589053</v>
          </cell>
          <cell r="DR869">
            <v>-794.99470882490277</v>
          </cell>
          <cell r="DS869">
            <v>-22.340922417934053</v>
          </cell>
          <cell r="DT869">
            <v>-47.464502697839634</v>
          </cell>
          <cell r="DU869">
            <v>-21.369691387866624</v>
          </cell>
          <cell r="DV869">
            <v>-9.1765152921943809</v>
          </cell>
          <cell r="DW869">
            <v>-51.942347927681112</v>
          </cell>
          <cell r="DX869">
            <v>-128.565657812258</v>
          </cell>
          <cell r="DY869">
            <v>-133.08287890430074</v>
          </cell>
          <cell r="DZ869">
            <v>-151.36666352397879</v>
          </cell>
          <cell r="EA869">
            <v>-111.23460665298626</v>
          </cell>
          <cell r="EB869">
            <v>-50.531048338671098</v>
          </cell>
          <cell r="EC869">
            <v>-40.040761334385024</v>
          </cell>
          <cell r="ED869">
            <v>-27.879112534661544</v>
          </cell>
          <cell r="EE869">
            <v>-770.92191588296555</v>
          </cell>
          <cell r="EF869">
            <v>-29.678975007365807</v>
          </cell>
          <cell r="EG869">
            <v>-37.188162177611957</v>
          </cell>
          <cell r="EH869">
            <v>-23.93896399748337</v>
          </cell>
          <cell r="EI869">
            <v>-24.447239169945533</v>
          </cell>
          <cell r="EJ869">
            <v>-45.706089899336803</v>
          </cell>
          <cell r="EK869">
            <v>-105.06211725201865</v>
          </cell>
          <cell r="EL869">
            <v>-145.54098993659136</v>
          </cell>
          <cell r="EM869">
            <v>-130.1891427783994</v>
          </cell>
          <cell r="EN869">
            <v>-98.962681963457726</v>
          </cell>
          <cell r="EO869">
            <v>-58.350862418461475</v>
          </cell>
          <cell r="EP869">
            <v>-44.662675750878407</v>
          </cell>
          <cell r="EQ869">
            <v>-27.194015531946206</v>
          </cell>
          <cell r="ER869">
            <v>-831.93179831863381</v>
          </cell>
          <cell r="ES869">
            <v>-29.494557491387241</v>
          </cell>
          <cell r="ET869">
            <v>-41.982425512527698</v>
          </cell>
          <cell r="EU869">
            <v>-31.919098675556597</v>
          </cell>
          <cell r="EV869">
            <v>-25.691840682164184</v>
          </cell>
          <cell r="EW869">
            <v>-58.577502313783043</v>
          </cell>
          <cell r="EX869">
            <v>-117.66724816270289</v>
          </cell>
          <cell r="EY869">
            <v>-143.52427774725948</v>
          </cell>
          <cell r="EZ869">
            <v>-167.50302264554193</v>
          </cell>
          <cell r="FA869">
            <v>-107.2400327573414</v>
          </cell>
          <cell r="FB869">
            <v>-21.453691064365557</v>
          </cell>
          <cell r="FC869">
            <v>-48.366079668194288</v>
          </cell>
          <cell r="FD869">
            <v>-38.512021597853163</v>
          </cell>
          <cell r="FE869">
            <v>-884.51210005371831</v>
          </cell>
          <cell r="FF869">
            <v>-41.183680578367785</v>
          </cell>
          <cell r="FG869">
            <v>-50.018728415554506</v>
          </cell>
          <cell r="FH869">
            <v>-27.125704543781467</v>
          </cell>
          <cell r="FI869">
            <v>-41.671069253286987</v>
          </cell>
          <cell r="FJ869">
            <v>-59.415631028954522</v>
          </cell>
          <cell r="FK869">
            <v>-114.74353073815291</v>
          </cell>
          <cell r="FL869">
            <v>-151.83151386736427</v>
          </cell>
          <cell r="FM869">
            <v>-145.31658092376892</v>
          </cell>
          <cell r="FN869">
            <v>-103.90504112935741</v>
          </cell>
          <cell r="FO869">
            <v>-55.595086352986982</v>
          </cell>
          <cell r="FP869">
            <v>-39.560086849960499</v>
          </cell>
          <cell r="FQ869">
            <v>-54.145446372043807</v>
          </cell>
          <cell r="FR869">
            <v>-868.82556398818269</v>
          </cell>
          <cell r="FS869">
            <v>-46.300990625808481</v>
          </cell>
          <cell r="FT869">
            <v>-51.263436704379274</v>
          </cell>
          <cell r="FU869">
            <v>-26.211457329729456</v>
          </cell>
          <cell r="FV869">
            <v>-18.966413372501847</v>
          </cell>
          <cell r="FW869">
            <v>-58.265602607163601</v>
          </cell>
          <cell r="FX869">
            <v>-110.05371661731624</v>
          </cell>
          <cell r="FY869">
            <v>-146.78447210768354</v>
          </cell>
          <cell r="FZ869">
            <v>-162.11040035751648</v>
          </cell>
          <cell r="GA869">
            <v>-104.0108853285783</v>
          </cell>
          <cell r="GB869">
            <v>-59.811810067316401</v>
          </cell>
          <cell r="GC869">
            <v>-48.338739785074722</v>
          </cell>
          <cell r="GD869">
            <v>-36.707639085128903</v>
          </cell>
          <cell r="GE869">
            <v>-887.09269515168853</v>
          </cell>
          <cell r="GF869">
            <v>-43.620140984217869</v>
          </cell>
          <cell r="GG869">
            <v>-57.464495087915566</v>
          </cell>
          <cell r="GH869">
            <v>-42.882085419842042</v>
          </cell>
          <cell r="GI869">
            <v>-48.20981664158171</v>
          </cell>
          <cell r="GJ869">
            <v>-59.83479677370633</v>
          </cell>
          <cell r="GK869">
            <v>-111.51879421889316</v>
          </cell>
          <cell r="GL869">
            <v>-153.17161657020915</v>
          </cell>
          <cell r="GM869">
            <v>-136.50849453097908</v>
          </cell>
          <cell r="GN869">
            <v>-105.33720563526731</v>
          </cell>
          <cell r="GO869">
            <v>-73.312561013794038</v>
          </cell>
          <cell r="GP869">
            <v>-54.99639275536174</v>
          </cell>
          <cell r="GQ869">
            <v>-0.23629551962949336</v>
          </cell>
          <cell r="GR869">
            <v>-899.80767491389997</v>
          </cell>
          <cell r="GS869">
            <v>-25.265034923533676</v>
          </cell>
          <cell r="GT869">
            <v>-59.920823776890757</v>
          </cell>
          <cell r="GU869">
            <v>-47.790310663825949</v>
          </cell>
          <cell r="GV869">
            <v>-39.199172359614749</v>
          </cell>
          <cell r="GW869">
            <v>-67.076763005257817</v>
          </cell>
          <cell r="GX869">
            <v>-117.71177479940525</v>
          </cell>
          <cell r="GY869">
            <v>-147.98096126306336</v>
          </cell>
          <cell r="GZ869">
            <v>-142.06579520722153</v>
          </cell>
          <cell r="HA869">
            <v>-100.01874142634915</v>
          </cell>
          <cell r="HB869">
            <v>-57.665646118621225</v>
          </cell>
          <cell r="HC869">
            <v>-53.184218655806035</v>
          </cell>
          <cell r="HD869">
            <v>-41.928432714223163</v>
          </cell>
          <cell r="HE869">
            <v>-964.30385888461024</v>
          </cell>
          <cell r="HF869">
            <v>-39.968794351210818</v>
          </cell>
          <cell r="HG869">
            <v>-39.35784270928707</v>
          </cell>
          <cell r="HH869">
            <v>-33.939429197052959</v>
          </cell>
          <cell r="HI869">
            <v>-45.408249266605708</v>
          </cell>
          <cell r="HJ869">
            <v>-51.795237606602313</v>
          </cell>
          <cell r="HK869">
            <v>-117.88807766136597</v>
          </cell>
          <cell r="HL869">
            <v>-191.81225422798889</v>
          </cell>
          <cell r="HM869">
            <v>-158.46606703518773</v>
          </cell>
          <cell r="HN869">
            <v>-115.87169811531203</v>
          </cell>
          <cell r="HO869">
            <v>-77.136572030634852</v>
          </cell>
          <cell r="HP869">
            <v>-41.787929319310933</v>
          </cell>
          <cell r="HQ869">
            <v>-50.871707363985479</v>
          </cell>
          <cell r="HR869">
            <v>-1032.2178427409381</v>
          </cell>
          <cell r="HS869">
            <v>-19.927968787320424</v>
          </cell>
          <cell r="HT869">
            <v>-98.130565910018049</v>
          </cell>
          <cell r="HU869">
            <v>-45.450301386939827</v>
          </cell>
          <cell r="HV869">
            <v>-44.512238570780028</v>
          </cell>
          <cell r="HW869">
            <v>-71.465260124212364</v>
          </cell>
          <cell r="HX869">
            <v>-119.60190345777664</v>
          </cell>
          <cell r="HY869">
            <v>-183.50384414917789</v>
          </cell>
          <cell r="HZ869">
            <v>-165.38792965502944</v>
          </cell>
          <cell r="IA869">
            <v>-114.99737384042237</v>
          </cell>
          <cell r="IB869">
            <v>-70.23732603067765</v>
          </cell>
          <cell r="IC869">
            <v>-60.70092635625042</v>
          </cell>
          <cell r="ID869">
            <v>-38.302204472187441</v>
          </cell>
          <cell r="IE869">
            <v>-1057.7562441378832</v>
          </cell>
          <cell r="IF869">
            <v>-43.329570871253964</v>
          </cell>
          <cell r="IG869">
            <v>-45.877316687547136</v>
          </cell>
          <cell r="IH869">
            <v>-43.504847889678786</v>
          </cell>
          <cell r="II869">
            <v>-70.958882524253568</v>
          </cell>
          <cell r="IJ869">
            <v>-71.463531215587864</v>
          </cell>
          <cell r="IK869">
            <v>-182.85823979778797</v>
          </cell>
          <cell r="IL869">
            <v>-219.56460348353721</v>
          </cell>
          <cell r="IM869">
            <v>-146.59257011284353</v>
          </cell>
          <cell r="IN869">
            <v>-83.700172705983277</v>
          </cell>
          <cell r="IO869">
            <v>-62.536206712567946</v>
          </cell>
          <cell r="IP869">
            <v>-52.385015915322583</v>
          </cell>
          <cell r="IQ869">
            <v>-34.985286221548449</v>
          </cell>
          <cell r="IR869">
            <v>-1237.0836405823939</v>
          </cell>
          <cell r="IS869">
            <v>-53.802215150615666</v>
          </cell>
          <cell r="IT869">
            <v>-102.16389737807913</v>
          </cell>
          <cell r="IU869">
            <v>-71.176439008122543</v>
          </cell>
          <cell r="IV869">
            <v>-59.790005479037063</v>
          </cell>
          <cell r="IW869">
            <v>-84.310907150473213</v>
          </cell>
          <cell r="IX869">
            <v>-148.36789770773612</v>
          </cell>
          <cell r="IY869">
            <v>-197.44520382833434</v>
          </cell>
          <cell r="IZ869">
            <v>-203.12342607934261</v>
          </cell>
          <cell r="JA869">
            <v>-145.81595230707899</v>
          </cell>
          <cell r="JB869">
            <v>-55.232403686532052</v>
          </cell>
          <cell r="JC869">
            <v>-77.678583729139064</v>
          </cell>
          <cell r="JD869">
            <v>-38.176709078310523</v>
          </cell>
          <cell r="JE869" t="e">
            <v>#N/A</v>
          </cell>
          <cell r="JF869" t="e">
            <v>#N/A</v>
          </cell>
          <cell r="JG869" t="e">
            <v>#N/A</v>
          </cell>
          <cell r="JH869" t="e">
            <v>#N/A</v>
          </cell>
          <cell r="JI869" t="e">
            <v>#N/A</v>
          </cell>
          <cell r="JJ869" t="e">
            <v>#N/A</v>
          </cell>
          <cell r="JK869" t="e">
            <v>#N/A</v>
          </cell>
          <cell r="JL869" t="e">
            <v>#N/A</v>
          </cell>
          <cell r="JM869" t="e">
            <v>#N/A</v>
          </cell>
          <cell r="JN869" t="e">
            <v>#N/A</v>
          </cell>
          <cell r="JO869" t="e">
            <v>#N/A</v>
          </cell>
          <cell r="JP869" t="e">
            <v>#N/A</v>
          </cell>
          <cell r="JQ869" t="e">
            <v>#N/A</v>
          </cell>
        </row>
        <row r="871">
          <cell r="A871" t="str">
            <v>Net Power Cost/Net System Load ($/MWH)</v>
          </cell>
          <cell r="D871">
            <v>0</v>
          </cell>
          <cell r="F871">
            <v>-1.6028768074694E-3</v>
          </cell>
          <cell r="G871">
            <v>-2.5756724669454556E-3</v>
          </cell>
          <cell r="H871">
            <v>5.4287586185708392E-4</v>
          </cell>
          <cell r="I871">
            <v>-5.4332111409127748E-4</v>
          </cell>
          <cell r="J871">
            <v>-4.1973117970988127E-3</v>
          </cell>
          <cell r="K871">
            <v>-5.1577242039648752E-3</v>
          </cell>
          <cell r="L871">
            <v>-1.1467151875665493E-2</v>
          </cell>
          <cell r="M871">
            <v>-1.063824912559852E-2</v>
          </cell>
          <cell r="N871">
            <v>-7.5093788001421302E-3</v>
          </cell>
          <cell r="O871">
            <v>-2.4281763761787589E-3</v>
          </cell>
          <cell r="P871">
            <v>-4.369341102915314E-3</v>
          </cell>
          <cell r="Q871">
            <v>-2.7547019666549488E-3</v>
          </cell>
          <cell r="R871">
            <v>-6.3420853243894015E-3</v>
          </cell>
          <cell r="S871">
            <v>-3.4557700676423053E-3</v>
          </cell>
          <cell r="T871">
            <v>-4.5324283210490535E-3</v>
          </cell>
          <cell r="U871">
            <v>-2.2520876328258055E-6</v>
          </cell>
          <cell r="V871">
            <v>8.6285449332201836E-5</v>
          </cell>
          <cell r="W871">
            <v>-4.4668361652862032E-3</v>
          </cell>
          <cell r="X871">
            <v>-7.4120286919452383E-3</v>
          </cell>
          <cell r="Y871">
            <v>-1.974599725067705E-2</v>
          </cell>
          <cell r="Z871">
            <v>-1.3497031378655322E-2</v>
          </cell>
          <cell r="AA871">
            <v>-9.1615223470480345E-3</v>
          </cell>
          <cell r="AB871">
            <v>-1.337668098584599E-3</v>
          </cell>
          <cell r="AC871">
            <v>-4.3312291758059729E-3</v>
          </cell>
          <cell r="AD871">
            <v>-3.9429642600428139E-3</v>
          </cell>
          <cell r="AE871">
            <v>-7.7447679259332602E-3</v>
          </cell>
          <cell r="AF871">
            <v>-5.1312186596987885E-3</v>
          </cell>
          <cell r="AG871">
            <v>-6.2367618842813499E-3</v>
          </cell>
          <cell r="AH871">
            <v>-2.5490488623391983E-3</v>
          </cell>
          <cell r="AI871">
            <v>-2.1193016935017184E-3</v>
          </cell>
          <cell r="AJ871">
            <v>-3.3517262712150497E-3</v>
          </cell>
          <cell r="AK871">
            <v>-8.3007178093561507E-3</v>
          </cell>
          <cell r="AL871">
            <v>-2.0500006110580671E-2</v>
          </cell>
          <cell r="AM871">
            <v>-1.3143288145750276E-2</v>
          </cell>
          <cell r="AN871">
            <v>-1.0599452156526468E-2</v>
          </cell>
          <cell r="AO871">
            <v>-5.7852870624235386E-3</v>
          </cell>
          <cell r="AP871">
            <v>-5.2320080824266313E-3</v>
          </cell>
          <cell r="AQ871">
            <v>-4.9557156996833385E-3</v>
          </cell>
          <cell r="AR871">
            <v>-8.822947467477249E-3</v>
          </cell>
          <cell r="AS871">
            <v>-4.0264385760728771E-3</v>
          </cell>
          <cell r="AT871">
            <v>-8.4021625747148221E-3</v>
          </cell>
          <cell r="AU871">
            <v>-2.7507707971929918E-3</v>
          </cell>
          <cell r="AV871">
            <v>-6.9324486498567595E-4</v>
          </cell>
          <cell r="AW871">
            <v>-5.9979023179366209E-3</v>
          </cell>
          <cell r="AX871">
            <v>-1.2410121142082176E-2</v>
          </cell>
          <cell r="AY871">
            <v>-2.6228020725600487E-2</v>
          </cell>
          <cell r="AZ871">
            <v>-1.6758075160222319E-2</v>
          </cell>
          <cell r="BA871">
            <v>-1.1152183521843995E-2</v>
          </cell>
          <cell r="BB871">
            <v>-2.9925115347992914E-3</v>
          </cell>
          <cell r="BC871">
            <v>-4.9478607976407574E-3</v>
          </cell>
          <cell r="BD871">
            <v>-5.1064945300449693E-3</v>
          </cell>
          <cell r="BE871">
            <v>-1.1372035714618534E-2</v>
          </cell>
          <cell r="BF871">
            <v>-4.0866189042088052E-3</v>
          </cell>
          <cell r="BG871">
            <v>-7.1035618851986726E-3</v>
          </cell>
          <cell r="BH871">
            <v>-1.8319083643385525E-3</v>
          </cell>
          <cell r="BI871">
            <v>-4.7994490875646889E-3</v>
          </cell>
          <cell r="BJ871">
            <v>-9.810454619904263E-3</v>
          </cell>
          <cell r="BK871">
            <v>-1.810730219818879E-2</v>
          </cell>
          <cell r="BL871">
            <v>-2.5586397652578086E-2</v>
          </cell>
          <cell r="BM871">
            <v>-2.2444992554873977E-2</v>
          </cell>
          <cell r="BN871">
            <v>-1.6475621840964294E-2</v>
          </cell>
          <cell r="BO871">
            <v>-8.2275358860002257E-3</v>
          </cell>
          <cell r="BP871">
            <v>-7.3783108818350485E-3</v>
          </cell>
          <cell r="BQ871">
            <v>-5.8522150464828115E-3</v>
          </cell>
          <cell r="BR871">
            <v>-1.3665726672785539E-2</v>
          </cell>
          <cell r="BS871">
            <v>-6.3387905917533516E-3</v>
          </cell>
          <cell r="BT871">
            <v>-7.1795420814826372E-3</v>
          </cell>
          <cell r="BU871">
            <v>-3.2502700460330658E-3</v>
          </cell>
          <cell r="BV871">
            <v>-6.3957485667511804E-3</v>
          </cell>
          <cell r="BW871">
            <v>-1.1113735660068791E-2</v>
          </cell>
          <cell r="BX871">
            <v>-1.9012644324398309E-2</v>
          </cell>
          <cell r="BY871">
            <v>-3.3603146621892677E-2</v>
          </cell>
          <cell r="BZ871">
            <v>-2.7106286510456101E-2</v>
          </cell>
          <cell r="CA871">
            <v>-1.99814829867897E-2</v>
          </cell>
          <cell r="CB871">
            <v>-7.1080860889560782E-3</v>
          </cell>
          <cell r="CC871">
            <v>-9.4164872046427206E-3</v>
          </cell>
          <cell r="CD871">
            <v>-7.7024594630756837E-3</v>
          </cell>
          <cell r="CE871">
            <v>-1.2756625439571678E-2</v>
          </cell>
          <cell r="CF871">
            <v>-6.4674404242452965E-3</v>
          </cell>
          <cell r="CG871">
            <v>-7.4456422292339397E-3</v>
          </cell>
          <cell r="CH871">
            <v>-3.9968059209787299E-3</v>
          </cell>
          <cell r="CI871">
            <v>-6.7711195666393387E-3</v>
          </cell>
          <cell r="CJ871">
            <v>-9.3181731668243728E-3</v>
          </cell>
          <cell r="CK871">
            <v>-1.8028378314964399E-2</v>
          </cell>
          <cell r="CL871">
            <v>-2.9528937082925921E-2</v>
          </cell>
          <cell r="CM871">
            <v>-2.6872284936910518E-2</v>
          </cell>
          <cell r="CN871">
            <v>-1.8330976923149223E-2</v>
          </cell>
          <cell r="CO871">
            <v>-6.5691128237697072E-3</v>
          </cell>
          <cell r="CP871">
            <v>-8.6669436064852334E-3</v>
          </cell>
          <cell r="CQ871">
            <v>-5.9601930708979012E-3</v>
          </cell>
          <cell r="CR871">
            <v>-1.2916102770610394E-2</v>
          </cell>
          <cell r="CS871">
            <v>-6.0069934028099681E-3</v>
          </cell>
          <cell r="CT871">
            <v>-9.2980642316220496E-3</v>
          </cell>
          <cell r="CU871">
            <v>-3.2133477402362942E-3</v>
          </cell>
          <cell r="CV871">
            <v>-5.5320173195649858E-3</v>
          </cell>
          <cell r="CW871">
            <v>-1.0777949641729734E-2</v>
          </cell>
          <cell r="CX871">
            <v>-1.7490118136975319E-2</v>
          </cell>
          <cell r="CY871">
            <v>-3.0521985219404968E-2</v>
          </cell>
          <cell r="CZ871">
            <v>-2.6082806271478631E-2</v>
          </cell>
          <cell r="DA871">
            <v>-1.8339753866406738E-2</v>
          </cell>
          <cell r="DB871">
            <v>-7.068497123570161E-3</v>
          </cell>
          <cell r="DC871">
            <v>-8.4119439219847436E-3</v>
          </cell>
          <cell r="DD871">
            <v>-7.0986249392532841E-3</v>
          </cell>
          <cell r="DE871">
            <v>-1.4977944106863816E-2</v>
          </cell>
          <cell r="DF871">
            <v>-6.3354971315856545E-3</v>
          </cell>
          <cell r="DG871">
            <v>-1.0051687312559565E-2</v>
          </cell>
          <cell r="DH871">
            <v>-4.1843522087798846E-3</v>
          </cell>
          <cell r="DI871">
            <v>-5.3446527592977411E-3</v>
          </cell>
          <cell r="DJ871">
            <v>-1.0585008006647634E-2</v>
          </cell>
          <cell r="DK871">
            <v>-1.7206190947721467E-2</v>
          </cell>
          <cell r="DL871">
            <v>-2.9115507681492403E-2</v>
          </cell>
          <cell r="DM871">
            <v>-4.7183835279472675E-2</v>
          </cell>
          <cell r="DN871">
            <v>-1.8576221208476795E-2</v>
          </cell>
          <cell r="DO871">
            <v>-8.8097385994414523E-3</v>
          </cell>
          <cell r="DP871">
            <v>-1.0110215574343329E-2</v>
          </cell>
          <cell r="DQ871">
            <v>-6.1905699342830189E-3</v>
          </cell>
          <cell r="DR871">
            <v>-1.0393095648044692E-2</v>
          </cell>
          <cell r="DS871">
            <v>-3.6728452325274219E-3</v>
          </cell>
          <cell r="DT871">
            <v>-7.4712523080329163E-3</v>
          </cell>
          <cell r="DU871">
            <v>-3.3173439382814252E-3</v>
          </cell>
          <cell r="DV871">
            <v>-1.5471601989949235E-3</v>
          </cell>
          <cell r="DW871">
            <v>-8.9619296973282303E-3</v>
          </cell>
          <cell r="DX871">
            <v>-2.0169527348469884E-2</v>
          </cell>
          <cell r="DY871">
            <v>-1.9029995269601585E-2</v>
          </cell>
          <cell r="DZ871">
            <v>-2.2620190762200565E-2</v>
          </cell>
          <cell r="EA871">
            <v>-1.8302992300931464E-2</v>
          </cell>
          <cell r="EB871">
            <v>-8.452725238772274E-3</v>
          </cell>
          <cell r="EC871">
            <v>-3.8814708464194325E-3</v>
          </cell>
          <cell r="ED871">
            <v>-4.4630937909673207E-3</v>
          </cell>
          <cell r="EE871">
            <v>-1.0281628883241467E-2</v>
          </cell>
          <cell r="EF871">
            <v>-4.7280456568437046E-3</v>
          </cell>
          <cell r="EG871">
            <v>-6.2550846639872759E-3</v>
          </cell>
          <cell r="EH871">
            <v>-3.6262714582715461E-3</v>
          </cell>
          <cell r="EI871">
            <v>-4.3879906794579426E-3</v>
          </cell>
          <cell r="EJ871">
            <v>-7.5201881410542626E-3</v>
          </cell>
          <cell r="EK871">
            <v>-1.7142163888541617E-2</v>
          </cell>
          <cell r="EL871">
            <v>-2.0663263335158888E-2</v>
          </cell>
          <cell r="EM871">
            <v>-1.8505850457945172E-2</v>
          </cell>
          <cell r="EN871">
            <v>-1.6396778067367279E-2</v>
          </cell>
          <cell r="EO871">
            <v>-9.8778256832545708E-3</v>
          </cell>
          <cell r="EP871">
            <v>-7.0836244420497962E-3</v>
          </cell>
          <cell r="EQ871">
            <v>-4.8110799902651991E-3</v>
          </cell>
          <cell r="ER871">
            <v>-1.0743052241483753E-2</v>
          </cell>
          <cell r="ES871">
            <v>-4.7797661031303562E-3</v>
          </cell>
          <cell r="ET871">
            <v>-6.6055597883654116E-3</v>
          </cell>
          <cell r="EU871">
            <v>-5.2930801714534681E-3</v>
          </cell>
          <cell r="EV871">
            <v>-4.8838448078960539E-3</v>
          </cell>
          <cell r="EW871">
            <v>-9.1420482819479787E-3</v>
          </cell>
          <cell r="EX871">
            <v>-1.8175282229114131E-2</v>
          </cell>
          <cell r="EY871">
            <v>-1.9470568781770226E-2</v>
          </cell>
          <cell r="EZ871">
            <v>-2.3158686175040799E-2</v>
          </cell>
          <cell r="FA871">
            <v>-1.7734964682588839E-2</v>
          </cell>
          <cell r="FB871">
            <v>-2.9816016620767272E-3</v>
          </cell>
          <cell r="FC871">
            <v>-8.0241806355552114E-3</v>
          </cell>
          <cell r="FD871">
            <v>-6.0901032031104307E-3</v>
          </cell>
          <cell r="FE871">
            <v>-1.0972524555366903E-2</v>
          </cell>
          <cell r="FF871">
            <v>-4.502808878523723E-3</v>
          </cell>
          <cell r="FG871">
            <v>-7.826115019305746E-3</v>
          </cell>
          <cell r="FH871">
            <v>-4.5128424515290533E-3</v>
          </cell>
          <cell r="FI871">
            <v>-6.6454561392816913E-3</v>
          </cell>
          <cell r="FJ871">
            <v>-9.4473340823135743E-3</v>
          </cell>
          <cell r="FK871">
            <v>-1.8094588622115992E-2</v>
          </cell>
          <cell r="FL871">
            <v>-2.0767098046491128E-2</v>
          </cell>
          <cell r="FM871">
            <v>-2.0229005685589385E-2</v>
          </cell>
          <cell r="FN871">
            <v>-1.6022248822057605E-2</v>
          </cell>
          <cell r="FO871">
            <v>-8.3921711849583858E-3</v>
          </cell>
          <cell r="FP871">
            <v>-6.0491827952802169E-3</v>
          </cell>
          <cell r="FQ871">
            <v>-6.5321392664365874E-3</v>
          </cell>
          <cell r="FR871">
            <v>-1.1337447321363214E-2</v>
          </cell>
          <cell r="FS871">
            <v>-6.6560363406367173E-3</v>
          </cell>
          <cell r="FT871">
            <v>-8.210807941516407E-3</v>
          </cell>
          <cell r="FU871">
            <v>-3.6016969098877638E-3</v>
          </cell>
          <cell r="FV871">
            <v>-3.3142305442908082E-3</v>
          </cell>
          <cell r="FW871">
            <v>-1.1237104717388036E-2</v>
          </cell>
          <cell r="FX871">
            <v>-1.7176630927211889E-2</v>
          </cell>
          <cell r="FY871">
            <v>-2.0167303869154551E-2</v>
          </cell>
          <cell r="FZ871">
            <v>-2.3004138802310337E-2</v>
          </cell>
          <cell r="GA871">
            <v>-1.6462900091436694E-2</v>
          </cell>
          <cell r="GB871">
            <v>-9.1248246779684905E-3</v>
          </cell>
          <cell r="GC871">
            <v>-7.7065919298568986E-3</v>
          </cell>
          <cell r="GD871">
            <v>-5.3864707909312415E-3</v>
          </cell>
          <cell r="GE871">
            <v>-1.097283105133684E-2</v>
          </cell>
          <cell r="GF871">
            <v>-5.9303802868910793E-3</v>
          </cell>
          <cell r="GG871">
            <v>-9.2753499860975808E-3</v>
          </cell>
          <cell r="GH871">
            <v>-6.6621590769226913E-3</v>
          </cell>
          <cell r="GI871">
            <v>-7.541580121948499E-3</v>
          </cell>
          <cell r="GJ871">
            <v>-7.8493494450704304E-3</v>
          </cell>
          <cell r="GK871">
            <v>-1.7194153572395621E-2</v>
          </cell>
          <cell r="GL871">
            <v>-2.056581127649082E-2</v>
          </cell>
          <cell r="GM871">
            <v>-1.9413507036436073E-2</v>
          </cell>
          <cell r="GN871">
            <v>-1.6885511915152307E-2</v>
          </cell>
          <cell r="GO871">
            <v>-1.1651798451779882E-2</v>
          </cell>
          <cell r="GP871">
            <v>-9.5126145732713496E-3</v>
          </cell>
          <cell r="GQ871">
            <v>3.8743447240108253E-4</v>
          </cell>
          <cell r="GR871">
            <v>-1.1337939445557055E-2</v>
          </cell>
          <cell r="GS871">
            <v>-3.2837629451023531E-3</v>
          </cell>
          <cell r="GT871">
            <v>-1.1628776558826104E-2</v>
          </cell>
          <cell r="GU871">
            <v>-7.1317767219198913E-3</v>
          </cell>
          <cell r="GV871">
            <v>-6.6458348750728646E-3</v>
          </cell>
          <cell r="GW871">
            <v>-1.1056895745563011E-2</v>
          </cell>
          <cell r="GX871">
            <v>-1.8610968450460064E-2</v>
          </cell>
          <cell r="GY871">
            <v>-1.9596431222961286E-2</v>
          </cell>
          <cell r="GZ871">
            <v>-1.9444348335817097E-2</v>
          </cell>
          <cell r="HA871">
            <v>-1.4352724608901468E-2</v>
          </cell>
          <cell r="HB871">
            <v>-8.9845820397052023E-3</v>
          </cell>
          <cell r="HC871">
            <v>-7.7328551094879572E-3</v>
          </cell>
          <cell r="HD871">
            <v>-5.3447845717187192E-3</v>
          </cell>
          <cell r="HE871">
            <v>-1.1817850447041423E-2</v>
          </cell>
          <cell r="HF871">
            <v>-5.23920281694501E-3</v>
          </cell>
          <cell r="HG871">
            <v>-6.6050649154369978E-3</v>
          </cell>
          <cell r="HH871">
            <v>-5.5867080076517084E-3</v>
          </cell>
          <cell r="HI871">
            <v>-6.4466924715524954E-3</v>
          </cell>
          <cell r="HJ871">
            <v>-8.3456096360823295E-3</v>
          </cell>
          <cell r="HK871">
            <v>-1.7938459378004978E-2</v>
          </cell>
          <cell r="HL871">
            <v>-2.5836411996092323E-2</v>
          </cell>
          <cell r="HM871">
            <v>-2.057016046605753E-2</v>
          </cell>
          <cell r="HN871">
            <v>-1.669532057140799E-2</v>
          </cell>
          <cell r="HO871">
            <v>-1.1728353344850007E-2</v>
          </cell>
          <cell r="HP871">
            <v>-5.812644842414727E-3</v>
          </cell>
          <cell r="HQ871">
            <v>-8.3685200492951139E-3</v>
          </cell>
          <cell r="HR871">
            <v>-1.2373576125561669E-2</v>
          </cell>
          <cell r="HS871">
            <v>-2.3171371903082161E-2</v>
          </cell>
          <cell r="HT871">
            <v>7.4246631491590165E-3</v>
          </cell>
          <cell r="HU871">
            <v>-6.9433733955897026E-3</v>
          </cell>
          <cell r="HV871">
            <v>-6.3328240957964965E-3</v>
          </cell>
          <cell r="HW871">
            <v>-1.2866675848034248E-2</v>
          </cell>
          <cell r="HX871">
            <v>-1.7410168666653902E-2</v>
          </cell>
          <cell r="HY871">
            <v>-2.6822974247032505E-2</v>
          </cell>
          <cell r="HZ871">
            <v>-2.1881533487707827E-2</v>
          </cell>
          <cell r="IA871">
            <v>-1.2605655098354873E-2</v>
          </cell>
          <cell r="IB871">
            <v>-7.3451911094650768E-3</v>
          </cell>
          <cell r="IC871">
            <v>6.0082279671362926E-3</v>
          </cell>
          <cell r="ID871">
            <v>-2.2894323350669765E-2</v>
          </cell>
          <cell r="IE871">
            <v>-1.2909100130769957E-2</v>
          </cell>
          <cell r="IF871">
            <v>-1.0069310012447374E-2</v>
          </cell>
          <cell r="IG871">
            <v>-2.8969746423399556E-3</v>
          </cell>
          <cell r="IH871">
            <v>-3.9755698348429291E-3</v>
          </cell>
          <cell r="II871">
            <v>-1.1340076149952694E-2</v>
          </cell>
          <cell r="IJ871">
            <v>-1.3382358380166437E-2</v>
          </cell>
          <cell r="IK871">
            <v>-2.6121409549531904E-2</v>
          </cell>
          <cell r="IL871">
            <v>-1.5960469956844747E-2</v>
          </cell>
          <cell r="IM871">
            <v>-7.1608748514890408E-2</v>
          </cell>
          <cell r="IN871">
            <v>4.8832129248609135E-2</v>
          </cell>
          <cell r="IO871">
            <v>-3.7225455594743551E-2</v>
          </cell>
          <cell r="IP871">
            <v>1.1051334066635832E-2</v>
          </cell>
          <cell r="IQ871">
            <v>-8.2100179734254652E-3</v>
          </cell>
          <cell r="IR871">
            <v>-1.5139456809571072E-2</v>
          </cell>
          <cell r="IS871">
            <v>6.4929871246732773E-3</v>
          </cell>
          <cell r="IT871">
            <v>-3.0645158987312016E-2</v>
          </cell>
          <cell r="IU871">
            <v>-9.3847627179677318E-3</v>
          </cell>
          <cell r="IV871">
            <v>-1.072922637552054E-2</v>
          </cell>
          <cell r="IW871">
            <v>-1.3581853523604082E-2</v>
          </cell>
          <cell r="IX871">
            <v>-2.2395794388149426E-2</v>
          </cell>
          <cell r="IY871">
            <v>-1.1240184767757455E-2</v>
          </cell>
          <cell r="IZ871">
            <v>-5.9353673578613098E-2</v>
          </cell>
          <cell r="JA871">
            <v>-1.6748914948486515E-2</v>
          </cell>
          <cell r="JB871">
            <v>-3.0384946329320428E-3</v>
          </cell>
          <cell r="JC871">
            <v>-3.7641502680685335E-3</v>
          </cell>
          <cell r="JD871">
            <v>-6.6929072704340342E-3</v>
          </cell>
          <cell r="JE871">
            <v>0</v>
          </cell>
          <cell r="JF871">
            <v>0</v>
          </cell>
          <cell r="JG871">
            <v>0</v>
          </cell>
          <cell r="JH871">
            <v>0</v>
          </cell>
          <cell r="JI871">
            <v>0</v>
          </cell>
          <cell r="JJ871">
            <v>0</v>
          </cell>
          <cell r="JK871">
            <v>0</v>
          </cell>
          <cell r="JL871">
            <v>0</v>
          </cell>
          <cell r="JM871">
            <v>0</v>
          </cell>
          <cell r="JN871">
            <v>0</v>
          </cell>
          <cell r="JO871">
            <v>0</v>
          </cell>
          <cell r="JP871">
            <v>0</v>
          </cell>
          <cell r="JQ871">
            <v>0</v>
          </cell>
        </row>
        <row r="872">
          <cell r="F872">
            <v>9.0349784814228791</v>
          </cell>
          <cell r="G872">
            <v>7.8612179258926211</v>
          </cell>
          <cell r="H872">
            <v>-1.4612257631001622</v>
          </cell>
          <cell r="I872">
            <v>1.0630604549351976</v>
          </cell>
          <cell r="J872">
            <v>7.2532001766395355</v>
          </cell>
          <cell r="K872">
            <v>8.0981954993905951</v>
          </cell>
          <cell r="L872">
            <v>21.514677242532311</v>
          </cell>
          <cell r="M872">
            <v>22.194060830467723</v>
          </cell>
          <cell r="N872">
            <v>14.875067693336373</v>
          </cell>
          <cell r="O872">
            <v>6.6878194626941623</v>
          </cell>
          <cell r="P872">
            <v>15.372399146233443</v>
          </cell>
          <cell r="Q872">
            <v>15.114307786946075</v>
          </cell>
          <cell r="R872">
            <v>15.605073631986055</v>
          </cell>
          <cell r="S872">
            <v>20.091427539558257</v>
          </cell>
          <cell r="T872">
            <v>13.585271122579558</v>
          </cell>
          <cell r="U872">
            <v>-4.9624395193578946E-2</v>
          </cell>
          <cell r="V872">
            <v>-0.15515892959996253</v>
          </cell>
          <cell r="W872">
            <v>7.7760106520660832</v>
          </cell>
          <cell r="X872">
            <v>11.411595225062417</v>
          </cell>
          <cell r="Y872">
            <v>38.132335850637581</v>
          </cell>
          <cell r="Z872">
            <v>27.891230047174879</v>
          </cell>
          <cell r="AA872">
            <v>19.082924193149211</v>
          </cell>
          <cell r="AB872">
            <v>3.5705916182591744</v>
          </cell>
          <cell r="AC872">
            <v>16.054445896667008</v>
          </cell>
          <cell r="AD872">
            <v>23.768106913414059</v>
          </cell>
          <cell r="AE872">
            <v>19.631742229833467</v>
          </cell>
          <cell r="AF872">
            <v>30.468210717267379</v>
          </cell>
          <cell r="AG872">
            <v>21.801309023357252</v>
          </cell>
          <cell r="AH872">
            <v>7.0927921253735606</v>
          </cell>
          <cell r="AI872">
            <v>4.5887244014655009</v>
          </cell>
          <cell r="AJ872">
            <v>4.9083423807823294</v>
          </cell>
          <cell r="AK872">
            <v>13.492525705578924</v>
          </cell>
          <cell r="AL872">
            <v>40.86849212436384</v>
          </cell>
          <cell r="AM872">
            <v>29.100662597588911</v>
          </cell>
          <cell r="AN872">
            <v>24.187163043525128</v>
          </cell>
          <cell r="AO872">
            <v>15.483416380554035</v>
          </cell>
          <cell r="AP872">
            <v>21.563763293813047</v>
          </cell>
          <cell r="AQ872">
            <v>31.238735734118606</v>
          </cell>
          <cell r="AR872">
            <v>23.237437268095029</v>
          </cell>
          <cell r="AS872">
            <v>25.296025741273866</v>
          </cell>
          <cell r="AT872">
            <v>27.591737492477861</v>
          </cell>
          <cell r="AU872">
            <v>8.0616600823258899</v>
          </cell>
          <cell r="AV872">
            <v>1.5651878881835115</v>
          </cell>
          <cell r="AW872">
            <v>10.872546661311054</v>
          </cell>
          <cell r="AX872">
            <v>19.162975324500653</v>
          </cell>
          <cell r="AY872">
            <v>53.630395293625639</v>
          </cell>
          <cell r="AZ872">
            <v>36.991938239162579</v>
          </cell>
          <cell r="BA872">
            <v>26.583630398652133</v>
          </cell>
          <cell r="BB872">
            <v>8.7978115599144981</v>
          </cell>
          <cell r="BC872">
            <v>20.778397566379386</v>
          </cell>
          <cell r="BD872">
            <v>33.781219196246134</v>
          </cell>
          <cell r="BE872">
            <v>30.876346995555792</v>
          </cell>
          <cell r="BF872">
            <v>25.224918087070883</v>
          </cell>
          <cell r="BG872">
            <v>23.863475127483451</v>
          </cell>
          <cell r="BH872">
            <v>4.8271788775462134</v>
          </cell>
          <cell r="BI872">
            <v>10.947371469729321</v>
          </cell>
          <cell r="BJ872">
            <v>17.375372550649349</v>
          </cell>
          <cell r="BK872">
            <v>31.524119208413005</v>
          </cell>
          <cell r="BL872">
            <v>54.863599193423163</v>
          </cell>
          <cell r="BM872">
            <v>50.682949398934738</v>
          </cell>
          <cell r="BN872">
            <v>40.368374658393705</v>
          </cell>
          <cell r="BO872">
            <v>24.758823722199732</v>
          </cell>
          <cell r="BP872">
            <v>33.350482775852228</v>
          </cell>
          <cell r="BQ872">
            <v>39.385550337767235</v>
          </cell>
          <cell r="BR872">
            <v>37.701369257341476</v>
          </cell>
          <cell r="BS872">
            <v>40.59936981181955</v>
          </cell>
          <cell r="BT872">
            <v>26.176985171402858</v>
          </cell>
          <cell r="BU872">
            <v>8.6126626339112526</v>
          </cell>
          <cell r="BV872">
            <v>14.759601199909374</v>
          </cell>
          <cell r="BW872">
            <v>22.875976580990962</v>
          </cell>
          <cell r="BX872">
            <v>33.434957815413711</v>
          </cell>
          <cell r="BY872">
            <v>68.934152234361932</v>
          </cell>
          <cell r="BZ872">
            <v>63.308944367125683</v>
          </cell>
          <cell r="CA872">
            <v>45.764415821556923</v>
          </cell>
          <cell r="CB872">
            <v>21.519940220258437</v>
          </cell>
          <cell r="CC872">
            <v>37.067695996692215</v>
          </cell>
          <cell r="CD872">
            <v>51.588470016973048</v>
          </cell>
          <cell r="CE872">
            <v>36.840958591574029</v>
          </cell>
          <cell r="CF872">
            <v>42.039822565082019</v>
          </cell>
          <cell r="CG872">
            <v>26.865087162464441</v>
          </cell>
          <cell r="CH872">
            <v>12.654053115810456</v>
          </cell>
          <cell r="CI872">
            <v>16.588644591095182</v>
          </cell>
          <cell r="CJ872">
            <v>18.909804318826062</v>
          </cell>
          <cell r="CK872">
            <v>32.94417586738227</v>
          </cell>
          <cell r="CL872">
            <v>64.375176185915024</v>
          </cell>
          <cell r="CM872">
            <v>65.07014640917275</v>
          </cell>
          <cell r="CN872">
            <v>45.712872805095849</v>
          </cell>
          <cell r="CO872">
            <v>21.05408547111826</v>
          </cell>
          <cell r="CP872">
            <v>40.638917336302313</v>
          </cell>
          <cell r="CQ872">
            <v>38.497653974701606</v>
          </cell>
          <cell r="CR872">
            <v>37.44775641862865</v>
          </cell>
          <cell r="CS872">
            <v>39.612369205212069</v>
          </cell>
          <cell r="CT872">
            <v>35.782193121740058</v>
          </cell>
          <cell r="CU872">
            <v>9.4200648032616368</v>
          </cell>
          <cell r="CV872">
            <v>11.900549502821544</v>
          </cell>
          <cell r="CW872">
            <v>20.753683110955251</v>
          </cell>
          <cell r="CX872">
            <v>32.383513820576717</v>
          </cell>
          <cell r="CY872">
            <v>69.489819597320079</v>
          </cell>
          <cell r="CZ872">
            <v>60.949741989108759</v>
          </cell>
          <cell r="DA872">
            <v>45.861164052740079</v>
          </cell>
          <cell r="DB872">
            <v>22.717319571572595</v>
          </cell>
          <cell r="DC872">
            <v>39.308563712680808</v>
          </cell>
          <cell r="DD872">
            <v>53.267239424690047</v>
          </cell>
          <cell r="DE872">
            <v>44.396728562661998</v>
          </cell>
          <cell r="DF872">
            <v>43.812181664725941</v>
          </cell>
          <cell r="DG872">
            <v>37.688755492086848</v>
          </cell>
          <cell r="DH872">
            <v>13.676582498190056</v>
          </cell>
          <cell r="DI872">
            <v>13.532806870240904</v>
          </cell>
          <cell r="DJ872">
            <v>21.005285052650553</v>
          </cell>
          <cell r="DK872">
            <v>32.333009709317409</v>
          </cell>
          <cell r="DL872">
            <v>65.800888624715853</v>
          </cell>
          <cell r="DM872">
            <v>115.52939624141565</v>
          </cell>
          <cell r="DN872">
            <v>49.397730812174295</v>
          </cell>
          <cell r="DO872">
            <v>27.800654427468729</v>
          </cell>
          <cell r="DP872">
            <v>46.729808842002683</v>
          </cell>
          <cell r="DQ872">
            <v>38.854587312573386</v>
          </cell>
          <cell r="DR872">
            <v>31.479042528945644</v>
          </cell>
          <cell r="DS872">
            <v>23.369646018919337</v>
          </cell>
          <cell r="DT872">
            <v>29.756076978539401</v>
          </cell>
          <cell r="DU872">
            <v>11.031494788516406</v>
          </cell>
          <cell r="DV872">
            <v>3.9221278904452732</v>
          </cell>
          <cell r="DW872">
            <v>17.759841532577607</v>
          </cell>
          <cell r="DX872">
            <v>38.45919709745629</v>
          </cell>
          <cell r="DY872">
            <v>42.934159525807615</v>
          </cell>
          <cell r="DZ872">
            <v>53.521355017739474</v>
          </cell>
          <cell r="EA872">
            <v>48.646743711107334</v>
          </cell>
          <cell r="EB872">
            <v>28.324317279991551</v>
          </cell>
          <cell r="EC872">
            <v>30.977021283483676</v>
          </cell>
          <cell r="ED872">
            <v>32.113668419550237</v>
          </cell>
          <cell r="EE872">
            <v>30.700840861045624</v>
          </cell>
          <cell r="EF872">
            <v>30.774038055641309</v>
          </cell>
          <cell r="EG872">
            <v>23.426256957817877</v>
          </cell>
          <cell r="EH872">
            <v>11.71099943784613</v>
          </cell>
          <cell r="EI872">
            <v>10.379961486664461</v>
          </cell>
          <cell r="EJ872">
            <v>15.521958387717842</v>
          </cell>
          <cell r="EK872">
            <v>32.204244565506656</v>
          </cell>
          <cell r="EL872">
            <v>46.782014708818075</v>
          </cell>
          <cell r="EM872">
            <v>46.220898765493807</v>
          </cell>
          <cell r="EN872">
            <v>44.269241131124566</v>
          </cell>
          <cell r="EO872">
            <v>33.64330181881801</v>
          </cell>
          <cell r="EP872">
            <v>36.900212018722506</v>
          </cell>
          <cell r="EQ872">
            <v>32.197675139158278</v>
          </cell>
          <cell r="ER872">
            <v>33.268106918298415</v>
          </cell>
          <cell r="ES872">
            <v>31.304859124453188</v>
          </cell>
          <cell r="ET872">
            <v>27.388025186017359</v>
          </cell>
          <cell r="EU872">
            <v>17.902393526493761</v>
          </cell>
          <cell r="EV872">
            <v>11.048124986079049</v>
          </cell>
          <cell r="EW872">
            <v>21.197192256569075</v>
          </cell>
          <cell r="EX872">
            <v>35.744143391774664</v>
          </cell>
          <cell r="EY872">
            <v>45.456871789018187</v>
          </cell>
          <cell r="EZ872">
            <v>60.275206871818789</v>
          </cell>
          <cell r="FA872">
            <v>44.326748890727401</v>
          </cell>
          <cell r="FB872">
            <v>12.165242667177294</v>
          </cell>
          <cell r="FC872">
            <v>35.382050989540424</v>
          </cell>
          <cell r="FD872">
            <v>43.668701934760193</v>
          </cell>
          <cell r="FE872">
            <v>35.550082345415575</v>
          </cell>
          <cell r="FF872">
            <v>44.345470876666731</v>
          </cell>
          <cell r="FG872">
            <v>31.865115719124265</v>
          </cell>
          <cell r="FH872">
            <v>15.193332756836767</v>
          </cell>
          <cell r="FI872">
            <v>18.129839110536615</v>
          </cell>
          <cell r="FJ872">
            <v>21.287850121105858</v>
          </cell>
          <cell r="FK872">
            <v>34.91432259464537</v>
          </cell>
          <cell r="FL872">
            <v>48.916361905006006</v>
          </cell>
          <cell r="FM872">
            <v>52.067940633234358</v>
          </cell>
          <cell r="FN872">
            <v>44.156396651475333</v>
          </cell>
          <cell r="FO872">
            <v>31.443708418728164</v>
          </cell>
          <cell r="FP872">
            <v>29.608880208723548</v>
          </cell>
          <cell r="FQ872">
            <v>62.314775183852333</v>
          </cell>
          <cell r="FR872">
            <v>35.100081444825548</v>
          </cell>
          <cell r="FS872">
            <v>49.032096576928716</v>
          </cell>
          <cell r="FT872">
            <v>33.301717743240772</v>
          </cell>
          <cell r="FU872">
            <v>14.35156519395656</v>
          </cell>
          <cell r="FV872">
            <v>8.4834311457143237</v>
          </cell>
          <cell r="FW872">
            <v>20.403028741622673</v>
          </cell>
          <cell r="FX872">
            <v>33.557070417790115</v>
          </cell>
          <cell r="FY872">
            <v>47.612181320020461</v>
          </cell>
          <cell r="FZ872">
            <v>58.655976209662349</v>
          </cell>
          <cell r="GA872">
            <v>45.403883228740959</v>
          </cell>
          <cell r="GB872">
            <v>33.825500417966985</v>
          </cell>
          <cell r="GC872">
            <v>37.23596271979239</v>
          </cell>
          <cell r="GD872">
            <v>42.297236025181768</v>
          </cell>
          <cell r="GE872">
            <v>35.989727300537339</v>
          </cell>
          <cell r="GF872">
            <v>45.763386751757793</v>
          </cell>
          <cell r="GG872">
            <v>36.476622548608503</v>
          </cell>
          <cell r="GH872">
            <v>22.706698391812182</v>
          </cell>
          <cell r="GI872">
            <v>21.135932716435629</v>
          </cell>
          <cell r="GJ872">
            <v>20.985209518155738</v>
          </cell>
          <cell r="GK872">
            <v>34.218839916592437</v>
          </cell>
          <cell r="GL872">
            <v>50.687521330205279</v>
          </cell>
          <cell r="GM872">
            <v>49.51063756785976</v>
          </cell>
          <cell r="GN872">
            <v>47.253896402475029</v>
          </cell>
          <cell r="GO872">
            <v>42.152322956577009</v>
          </cell>
          <cell r="GP872">
            <v>43.642891085330731</v>
          </cell>
          <cell r="GQ872">
            <v>0.28379348986815517</v>
          </cell>
          <cell r="GR872">
            <v>36.700162793909442</v>
          </cell>
          <cell r="GS872">
            <v>26.846522107579769</v>
          </cell>
          <cell r="GT872">
            <v>39.203358363038745</v>
          </cell>
          <cell r="GU872">
            <v>24.898460862571731</v>
          </cell>
          <cell r="GV872">
            <v>16.99641725806736</v>
          </cell>
          <cell r="GW872">
            <v>23.558171298196722</v>
          </cell>
          <cell r="GX872">
            <v>36.974234474004035</v>
          </cell>
          <cell r="GY872">
            <v>48.631940644112504</v>
          </cell>
          <cell r="GZ872">
            <v>51.550123922383925</v>
          </cell>
          <cell r="HA872">
            <v>45.333725763464628</v>
          </cell>
          <cell r="HB872">
            <v>33.738160122826024</v>
          </cell>
          <cell r="HC872">
            <v>43.611211953069152</v>
          </cell>
          <cell r="HD872">
            <v>48.874286859506014</v>
          </cell>
          <cell r="HE872">
            <v>39.51399475624703</v>
          </cell>
          <cell r="HF872">
            <v>42.907051493257967</v>
          </cell>
          <cell r="HG872">
            <v>27.034323178145659</v>
          </cell>
          <cell r="HH872">
            <v>19.511201146077973</v>
          </cell>
          <cell r="HI872">
            <v>20.07726800992943</v>
          </cell>
          <cell r="HJ872">
            <v>19.522384596055296</v>
          </cell>
          <cell r="HK872">
            <v>36.672838772022871</v>
          </cell>
          <cell r="HL872">
            <v>60.947489570085096</v>
          </cell>
          <cell r="HM872">
            <v>58.259911982111902</v>
          </cell>
          <cell r="HN872">
            <v>49.897667747437367</v>
          </cell>
          <cell r="HO872">
            <v>44.648935240952476</v>
          </cell>
          <cell r="HP872">
            <v>30.213075455014714</v>
          </cell>
          <cell r="HQ872">
            <v>60.00443403422269</v>
          </cell>
          <cell r="HR872">
            <v>42.536346137543134</v>
          </cell>
          <cell r="HS872">
            <v>21.796228814766728</v>
          </cell>
          <cell r="HT872">
            <v>65.969919033953644</v>
          </cell>
          <cell r="HU872">
            <v>26.269130786664437</v>
          </cell>
          <cell r="HV872">
            <v>19.72519247480718</v>
          </cell>
          <cell r="HW872">
            <v>26.649614002445663</v>
          </cell>
          <cell r="HX872">
            <v>37.440000291630867</v>
          </cell>
          <cell r="HY872">
            <v>59.891859513942755</v>
          </cell>
          <cell r="HZ872">
            <v>61.3293450898842</v>
          </cell>
          <cell r="IA872">
            <v>48.982993125687976</v>
          </cell>
          <cell r="IB872">
            <v>41.042629639123717</v>
          </cell>
          <cell r="IC872">
            <v>45.759986873868947</v>
          </cell>
          <cell r="ID872">
            <v>44.755477157298863</v>
          </cell>
          <cell r="IE872">
            <v>43.81543597832809</v>
          </cell>
          <cell r="IF872">
            <v>48.085397316436101</v>
          </cell>
          <cell r="IG872">
            <v>29.633363187374716</v>
          </cell>
          <cell r="IH872">
            <v>24.419633968766277</v>
          </cell>
          <cell r="II872">
            <v>32.537672999400577</v>
          </cell>
          <cell r="IJ872">
            <v>25.654305736329153</v>
          </cell>
          <cell r="IK872">
            <v>57.15934660179984</v>
          </cell>
          <cell r="IL872">
            <v>73.011906086812758</v>
          </cell>
          <cell r="IM872">
            <v>54.375935663002693</v>
          </cell>
          <cell r="IN872">
            <v>37.457083082028539</v>
          </cell>
          <cell r="IO872">
            <v>36.256194202373393</v>
          </cell>
          <cell r="IP872">
            <v>41.368306093651547</v>
          </cell>
          <cell r="IQ872">
            <v>42.876882680152441</v>
          </cell>
          <cell r="IR872">
            <v>51.458917469660484</v>
          </cell>
          <cell r="IS872">
            <v>57.873970465053041</v>
          </cell>
          <cell r="IT872">
            <v>68.030469580208248</v>
          </cell>
          <cell r="IU872">
            <v>39.23207937150169</v>
          </cell>
          <cell r="IV872">
            <v>27.415035164115203</v>
          </cell>
          <cell r="IW872">
            <v>30.220086276925013</v>
          </cell>
          <cell r="IX872">
            <v>46.89251443867937</v>
          </cell>
          <cell r="IY872">
            <v>66.844094097646661</v>
          </cell>
          <cell r="IZ872">
            <v>74.629892649356549</v>
          </cell>
          <cell r="JA872">
            <v>67.387497637642213</v>
          </cell>
          <cell r="JB872">
            <v>31.802129962118656</v>
          </cell>
          <cell r="JC872">
            <v>62.341809508057317</v>
          </cell>
          <cell r="JD872">
            <v>45.577909717396075</v>
          </cell>
          <cell r="JE872">
            <v>0</v>
          </cell>
          <cell r="JF872">
            <v>0</v>
          </cell>
          <cell r="JG872">
            <v>0</v>
          </cell>
          <cell r="JH872">
            <v>0</v>
          </cell>
          <cell r="JI872">
            <v>0</v>
          </cell>
          <cell r="JJ872">
            <v>0</v>
          </cell>
          <cell r="JK872">
            <v>0</v>
          </cell>
          <cell r="JL872">
            <v>0</v>
          </cell>
          <cell r="JM872">
            <v>0</v>
          </cell>
          <cell r="JN872">
            <v>0</v>
          </cell>
          <cell r="JO872">
            <v>0</v>
          </cell>
          <cell r="JP872">
            <v>0</v>
          </cell>
          <cell r="JQ872">
            <v>0</v>
          </cell>
        </row>
        <row r="873">
          <cell r="A873" t="str">
            <v>MWHS</v>
          </cell>
        </row>
        <row r="874">
          <cell r="D874" t="str">
            <v>System Load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1.0877847671508789E-6</v>
          </cell>
          <cell r="S874">
            <v>1.0896474123001099E-6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7.7486038208007813E-7</v>
          </cell>
          <cell r="AF874">
            <v>0</v>
          </cell>
          <cell r="AG874">
            <v>7.0035457611083984E-7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8.0093741416931152E-8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2.9802322387695313E-8</v>
          </cell>
          <cell r="BB874">
            <v>0</v>
          </cell>
          <cell r="BC874">
            <v>-1.0244548320770264E-8</v>
          </cell>
          <cell r="BD874">
            <v>0</v>
          </cell>
          <cell r="BE874">
            <v>2.3577235490083694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5.878088902682066E-2</v>
          </cell>
          <cell r="BM874">
            <v>2.2989426907151937</v>
          </cell>
          <cell r="BN874">
            <v>-2.8870999813079834E-8</v>
          </cell>
          <cell r="BO874">
            <v>0</v>
          </cell>
          <cell r="BP874">
            <v>0</v>
          </cell>
          <cell r="BQ874">
            <v>0</v>
          </cell>
          <cell r="BR874">
            <v>1.9371509552001953E-7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2.0489096641540527E-8</v>
          </cell>
          <cell r="BY874">
            <v>0</v>
          </cell>
          <cell r="BZ874">
            <v>0</v>
          </cell>
          <cell r="CA874">
            <v>-1.0244548320770264E-8</v>
          </cell>
          <cell r="CB874">
            <v>1.8067657947540283E-7</v>
          </cell>
          <cell r="CC874">
            <v>0</v>
          </cell>
          <cell r="CD874">
            <v>0</v>
          </cell>
          <cell r="CE874">
            <v>5.5311939716339111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-1.862645149230957E-8</v>
          </cell>
          <cell r="CL874">
            <v>1.6801059246063232E-6</v>
          </cell>
          <cell r="CM874">
            <v>5.5311922896653414</v>
          </cell>
          <cell r="CN874">
            <v>1.0244548320770264E-8</v>
          </cell>
          <cell r="CO874">
            <v>0</v>
          </cell>
          <cell r="CP874">
            <v>0</v>
          </cell>
          <cell r="CQ874">
            <v>0</v>
          </cell>
          <cell r="CR874">
            <v>43.425094664096832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1.0244548320770264E-8</v>
          </cell>
          <cell r="CY874">
            <v>-1.6000121831893921E-6</v>
          </cell>
          <cell r="CZ874">
            <v>43.425096289254725</v>
          </cell>
          <cell r="DA874">
            <v>-2.9802322387695313E-8</v>
          </cell>
          <cell r="DB874">
            <v>0</v>
          </cell>
          <cell r="DC874">
            <v>0</v>
          </cell>
          <cell r="DD874">
            <v>0</v>
          </cell>
          <cell r="DE874">
            <v>48.860040783882141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-1.1175870895385742E-8</v>
          </cell>
          <cell r="DL874">
            <v>0</v>
          </cell>
          <cell r="DM874">
            <v>48.86004024092108</v>
          </cell>
          <cell r="DN874">
            <v>-6.0535967350006104E-8</v>
          </cell>
          <cell r="DO874">
            <v>0</v>
          </cell>
          <cell r="DP874">
            <v>0</v>
          </cell>
          <cell r="DQ874">
            <v>6.2119215726852417E-7</v>
          </cell>
          <cell r="DR874">
            <v>124.14957517385483</v>
          </cell>
          <cell r="DS874">
            <v>1.9557774066925049E-8</v>
          </cell>
          <cell r="DT874">
            <v>-5.7022453807294369</v>
          </cell>
          <cell r="DU874">
            <v>-3.0733644962310791E-8</v>
          </cell>
          <cell r="DV874">
            <v>-1.9557774066925049E-8</v>
          </cell>
          <cell r="DW874">
            <v>9.3132257461547852E-9</v>
          </cell>
          <cell r="DX874">
            <v>1.862645149230957E-8</v>
          </cell>
          <cell r="DY874">
            <v>-2.9854714293032885</v>
          </cell>
          <cell r="DZ874">
            <v>138.57284972909838</v>
          </cell>
          <cell r="EA874">
            <v>1.0244548320770264E-8</v>
          </cell>
          <cell r="EB874">
            <v>-2.9802322387695313E-8</v>
          </cell>
          <cell r="EC874">
            <v>-5.7355581698939204</v>
          </cell>
          <cell r="ED874">
            <v>4.4051557779312134E-7</v>
          </cell>
          <cell r="EE874">
            <v>14.809836462140083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-1.0244548320770264E-8</v>
          </cell>
          <cell r="EL874">
            <v>0</v>
          </cell>
          <cell r="EM874">
            <v>14.809836468659341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-5.2448579370975494</v>
          </cell>
          <cell r="ES874">
            <v>0</v>
          </cell>
          <cell r="ET874">
            <v>0</v>
          </cell>
          <cell r="EU874">
            <v>0</v>
          </cell>
          <cell r="EV874">
            <v>0</v>
          </cell>
          <cell r="EW874">
            <v>0</v>
          </cell>
          <cell r="EX874">
            <v>0</v>
          </cell>
          <cell r="EY874">
            <v>0</v>
          </cell>
          <cell r="EZ874">
            <v>0</v>
          </cell>
          <cell r="FA874">
            <v>-3.9115548133850098E-8</v>
          </cell>
          <cell r="FB874">
            <v>0</v>
          </cell>
          <cell r="FC874">
            <v>-5.244858399964869</v>
          </cell>
          <cell r="FD874">
            <v>5.0012022256851196E-7</v>
          </cell>
          <cell r="FE874">
            <v>20.648199275135994</v>
          </cell>
          <cell r="FF874">
            <v>0</v>
          </cell>
          <cell r="FG874">
            <v>0</v>
          </cell>
          <cell r="FH874">
            <v>0</v>
          </cell>
          <cell r="FI874">
            <v>8.3819031715393066E-9</v>
          </cell>
          <cell r="FJ874">
            <v>0</v>
          </cell>
          <cell r="FK874">
            <v>-8.0093741416931152E-8</v>
          </cell>
          <cell r="FL874">
            <v>0</v>
          </cell>
          <cell r="FM874">
            <v>26.549684639088809</v>
          </cell>
          <cell r="FN874">
            <v>9.3132257461547852E-9</v>
          </cell>
          <cell r="FO874">
            <v>0</v>
          </cell>
          <cell r="FP874">
            <v>-5.9014844400808215</v>
          </cell>
          <cell r="FQ874">
            <v>-8.4936618804931641E-7</v>
          </cell>
          <cell r="FR874">
            <v>19.906396880745888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20.965296939015388</v>
          </cell>
          <cell r="GA874">
            <v>-6.0535967350006104E-8</v>
          </cell>
          <cell r="GB874">
            <v>0</v>
          </cell>
          <cell r="GC874">
            <v>-1.0589000005275011</v>
          </cell>
          <cell r="GD874">
            <v>-9.3132257461547852E-9</v>
          </cell>
          <cell r="GE874">
            <v>38.35718135535717</v>
          </cell>
          <cell r="GF874">
            <v>0</v>
          </cell>
          <cell r="GG874">
            <v>0</v>
          </cell>
          <cell r="GH874">
            <v>-0.95228748954832554</v>
          </cell>
          <cell r="GI874">
            <v>0</v>
          </cell>
          <cell r="GJ874">
            <v>0</v>
          </cell>
          <cell r="GK874">
            <v>0</v>
          </cell>
          <cell r="GL874">
            <v>0</v>
          </cell>
          <cell r="GM874">
            <v>40.368366629816592</v>
          </cell>
          <cell r="GN874">
            <v>7.9162418842315674E-8</v>
          </cell>
          <cell r="GO874">
            <v>0</v>
          </cell>
          <cell r="GP874">
            <v>-1.0588981304317713</v>
          </cell>
          <cell r="GQ874">
            <v>2.5983899831771851E-7</v>
          </cell>
          <cell r="GR874">
            <v>154.16463668644428</v>
          </cell>
          <cell r="GS874">
            <v>6.2957406044006348E-7</v>
          </cell>
          <cell r="GT874">
            <v>-3.714322810061276</v>
          </cell>
          <cell r="GU874">
            <v>0</v>
          </cell>
          <cell r="GV874">
            <v>0</v>
          </cell>
          <cell r="GW874">
            <v>0</v>
          </cell>
          <cell r="GX874">
            <v>-5.9604644775390625E-8</v>
          </cell>
          <cell r="GY874">
            <v>-6.1960611492395401E-2</v>
          </cell>
          <cell r="GZ874">
            <v>164.36848204955459</v>
          </cell>
          <cell r="HA874">
            <v>-0.51936133019626141</v>
          </cell>
          <cell r="HB874">
            <v>0</v>
          </cell>
          <cell r="HC874">
            <v>-4.8493011780083179</v>
          </cell>
          <cell r="HD874">
            <v>-1.0588999995961785</v>
          </cell>
          <cell r="HE874">
            <v>-10.520310714840889</v>
          </cell>
          <cell r="HF874">
            <v>-1.0588999995961785</v>
          </cell>
          <cell r="HG874">
            <v>0</v>
          </cell>
          <cell r="HH874">
            <v>-1.0589000005275011</v>
          </cell>
          <cell r="HI874">
            <v>0</v>
          </cell>
          <cell r="HJ874">
            <v>0</v>
          </cell>
          <cell r="HK874">
            <v>0</v>
          </cell>
          <cell r="HL874">
            <v>0</v>
          </cell>
          <cell r="HM874">
            <v>4.9246274093165994</v>
          </cell>
          <cell r="HN874">
            <v>-2.0814003702253103</v>
          </cell>
          <cell r="HO874">
            <v>-1.0244548320770264E-8</v>
          </cell>
          <cell r="HP874">
            <v>-6.3943388499319553</v>
          </cell>
          <cell r="HQ874">
            <v>-4.8513988992199302</v>
          </cell>
          <cell r="HR874">
            <v>21.831579744815826</v>
          </cell>
          <cell r="HS874">
            <v>-13.747020000591874</v>
          </cell>
          <cell r="HT874">
            <v>0</v>
          </cell>
          <cell r="HU874">
            <v>-1.058899998664856</v>
          </cell>
          <cell r="HV874">
            <v>0</v>
          </cell>
          <cell r="HW874">
            <v>-9.3132257461547852E-9</v>
          </cell>
          <cell r="HX874">
            <v>-8.0093741416931152E-8</v>
          </cell>
          <cell r="HY874">
            <v>3.0733644962310791E-8</v>
          </cell>
          <cell r="HZ874">
            <v>43.861523740924895</v>
          </cell>
          <cell r="IA874">
            <v>-1.3110252497717738</v>
          </cell>
          <cell r="IB874">
            <v>-9.3132257461547852E-9</v>
          </cell>
          <cell r="IC874">
            <v>-5.9129982283338904</v>
          </cell>
          <cell r="ID874">
            <v>-4.3865293264389038E-7</v>
          </cell>
          <cell r="IE874">
            <v>14.758626103401184</v>
          </cell>
          <cell r="IF874">
            <v>-30.767775602638721</v>
          </cell>
          <cell r="IG874">
            <v>-1.8489325502887368</v>
          </cell>
          <cell r="IH874">
            <v>-4.9355204431340098</v>
          </cell>
          <cell r="II874">
            <v>-9.3132257461547852E-9</v>
          </cell>
          <cell r="IJ874">
            <v>0</v>
          </cell>
          <cell r="IK874">
            <v>2.9757557278499007</v>
          </cell>
          <cell r="IL874">
            <v>118.93333819042891</v>
          </cell>
          <cell r="IM874">
            <v>-72.172034137882292</v>
          </cell>
          <cell r="IN874">
            <v>11.816827180795372</v>
          </cell>
          <cell r="IO874">
            <v>1.0244548320770264E-8</v>
          </cell>
          <cell r="IP874">
            <v>-9.2430317075923085</v>
          </cell>
          <cell r="IQ874">
            <v>-5.4948031902313232E-7</v>
          </cell>
          <cell r="IR874">
            <v>254.10962109267712</v>
          </cell>
          <cell r="IS874">
            <v>67.779502138495445</v>
          </cell>
          <cell r="IT874">
            <v>-0.9145178310573101</v>
          </cell>
          <cell r="IU874">
            <v>3.0733644962310791E-8</v>
          </cell>
          <cell r="IV874">
            <v>-2.1420419216156006E-8</v>
          </cell>
          <cell r="IW874">
            <v>2.9802322387695313E-8</v>
          </cell>
          <cell r="IX874">
            <v>2.9478916805237532</v>
          </cell>
          <cell r="IY874">
            <v>12.43751529045403</v>
          </cell>
          <cell r="IZ874">
            <v>41.457112609408796</v>
          </cell>
          <cell r="JA874">
            <v>139.63759352173656</v>
          </cell>
          <cell r="JB874">
            <v>2.0489096641540527E-8</v>
          </cell>
          <cell r="JC874">
            <v>-9.2354771289974451</v>
          </cell>
          <cell r="JD874">
            <v>7.4971467256546021E-7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Battery Load</v>
          </cell>
          <cell r="F875">
            <v>-0.50211740999998256</v>
          </cell>
          <cell r="G875">
            <v>-1.3037080000000287</v>
          </cell>
          <cell r="H875">
            <v>0.32067771999996353</v>
          </cell>
          <cell r="I875">
            <v>-1.8097199999999702E-2</v>
          </cell>
          <cell r="J875">
            <v>-0.10576935000062804</v>
          </cell>
          <cell r="K875">
            <v>-30.064222189997963</v>
          </cell>
          <cell r="L875">
            <v>99.628073370011407</v>
          </cell>
          <cell r="M875">
            <v>26.234916489986063</v>
          </cell>
          <cell r="N875">
            <v>163.77907266997499</v>
          </cell>
          <cell r="O875">
            <v>21.149538039971958</v>
          </cell>
          <cell r="P875">
            <v>69.024771269978373</v>
          </cell>
          <cell r="Q875">
            <v>188.64681833998475</v>
          </cell>
          <cell r="R875">
            <v>1166.9910752801225</v>
          </cell>
          <cell r="S875">
            <v>47.896348940135795</v>
          </cell>
          <cell r="T875">
            <v>71.006112439950812</v>
          </cell>
          <cell r="U875">
            <v>19.548516530005145</v>
          </cell>
          <cell r="V875">
            <v>-16.305348459965899</v>
          </cell>
          <cell r="W875">
            <v>49.404209569998784</v>
          </cell>
          <cell r="X875">
            <v>271.55356282004504</v>
          </cell>
          <cell r="Y875">
            <v>126.45921495003859</v>
          </cell>
          <cell r="Z875">
            <v>168.97760611001286</v>
          </cell>
          <cell r="AA875">
            <v>141.10043482994661</v>
          </cell>
          <cell r="AB875">
            <v>171.71629845007556</v>
          </cell>
          <cell r="AC875">
            <v>36.167617530009011</v>
          </cell>
          <cell r="AD875">
            <v>79.466501569986576</v>
          </cell>
          <cell r="AE875">
            <v>1734.1177287101746</v>
          </cell>
          <cell r="AF875">
            <v>43.175950469943928</v>
          </cell>
          <cell r="AG875">
            <v>-179.79853291995823</v>
          </cell>
          <cell r="AH875">
            <v>-6.8000710700580385</v>
          </cell>
          <cell r="AI875">
            <v>24.247446559922537</v>
          </cell>
          <cell r="AJ875">
            <v>463.45975187007571</v>
          </cell>
          <cell r="AK875">
            <v>143.29574158010655</v>
          </cell>
          <cell r="AL875">
            <v>267.77447802000097</v>
          </cell>
          <cell r="AM875">
            <v>-121.33327386993915</v>
          </cell>
          <cell r="AN875">
            <v>106.2568058600591</v>
          </cell>
          <cell r="AO875">
            <v>948.83384766997187</v>
          </cell>
          <cell r="AP875">
            <v>-54.908325219905237</v>
          </cell>
          <cell r="AQ875">
            <v>99.913909760012757</v>
          </cell>
          <cell r="AR875">
            <v>649.72537132026628</v>
          </cell>
          <cell r="AS875">
            <v>-44.686131069902331</v>
          </cell>
          <cell r="AT875">
            <v>-16.084054779930739</v>
          </cell>
          <cell r="AU875">
            <v>-142.95388297992758</v>
          </cell>
          <cell r="AV875">
            <v>-34.823434220073977</v>
          </cell>
          <cell r="AW875">
            <v>-18.796204190031858</v>
          </cell>
          <cell r="AX875">
            <v>535.39459880001959</v>
          </cell>
          <cell r="AY875">
            <v>228.59078215996851</v>
          </cell>
          <cell r="AZ875">
            <v>67.222457669849973</v>
          </cell>
          <cell r="BA875">
            <v>12.256603550020372</v>
          </cell>
          <cell r="BB875">
            <v>24.517095260060159</v>
          </cell>
          <cell r="BC875">
            <v>11.520600829971954</v>
          </cell>
          <cell r="BD875">
            <v>27.56694029000937</v>
          </cell>
          <cell r="BE875">
            <v>-124.9689669101499</v>
          </cell>
          <cell r="BF875">
            <v>17.109550020133611</v>
          </cell>
          <cell r="BG875">
            <v>7.1494787300180178</v>
          </cell>
          <cell r="BH875">
            <v>64.225722849951126</v>
          </cell>
          <cell r="BI875">
            <v>-213.51959290986997</v>
          </cell>
          <cell r="BJ875">
            <v>206.78102077016956</v>
          </cell>
          <cell r="BK875">
            <v>-30.154710580070969</v>
          </cell>
          <cell r="BL875">
            <v>-157.95165401004488</v>
          </cell>
          <cell r="BM875">
            <v>-3.0254397999960929</v>
          </cell>
          <cell r="BN875">
            <v>-7.1532180699869059</v>
          </cell>
          <cell r="BO875">
            <v>74.411969929933548</v>
          </cell>
          <cell r="BP875">
            <v>-62.722210780048044</v>
          </cell>
          <cell r="BQ875">
            <v>-20.119883059989661</v>
          </cell>
          <cell r="BR875">
            <v>1036.8764361608773</v>
          </cell>
          <cell r="BS875">
            <v>33.816332519956632</v>
          </cell>
          <cell r="BT875">
            <v>3.6066879699646961</v>
          </cell>
          <cell r="BU875">
            <v>533.76036476023728</v>
          </cell>
          <cell r="BV875">
            <v>-55.341034580138512</v>
          </cell>
          <cell r="BW875">
            <v>-182.1271048799972</v>
          </cell>
          <cell r="BX875">
            <v>15.973198280029465</v>
          </cell>
          <cell r="BY875">
            <v>144.20178415995906</v>
          </cell>
          <cell r="BZ875">
            <v>7.5152127199398819</v>
          </cell>
          <cell r="CA875">
            <v>244.51315337009146</v>
          </cell>
          <cell r="CB875">
            <v>145.80610572005389</v>
          </cell>
          <cell r="CC875">
            <v>45.032583099993644</v>
          </cell>
          <cell r="CD875">
            <v>100.11915301994304</v>
          </cell>
          <cell r="CE875">
            <v>667.31341389985755</v>
          </cell>
          <cell r="CF875">
            <v>177.23147570027504</v>
          </cell>
          <cell r="CG875">
            <v>38.63166792987613</v>
          </cell>
          <cell r="CH875">
            <v>189.37021252018167</v>
          </cell>
          <cell r="CI875">
            <v>-130.16040950012393</v>
          </cell>
          <cell r="CJ875">
            <v>142.49160086974734</v>
          </cell>
          <cell r="CK875">
            <v>24.956456409883685</v>
          </cell>
          <cell r="CL875">
            <v>188.8299823999987</v>
          </cell>
          <cell r="CM875">
            <v>-59.903472080011852</v>
          </cell>
          <cell r="CN875">
            <v>29.815992110001389</v>
          </cell>
          <cell r="CO875">
            <v>48.594053259992506</v>
          </cell>
          <cell r="CP875">
            <v>-199.46891640007379</v>
          </cell>
          <cell r="CQ875">
            <v>216.92477067999425</v>
          </cell>
          <cell r="CR875">
            <v>1561.754227689933</v>
          </cell>
          <cell r="CS875">
            <v>147.73444843984907</v>
          </cell>
          <cell r="CT875">
            <v>-136.32699449989013</v>
          </cell>
          <cell r="CU875">
            <v>376.24192652018974</v>
          </cell>
          <cell r="CV875">
            <v>369.25842830992769</v>
          </cell>
          <cell r="CW875">
            <v>333.30081493005855</v>
          </cell>
          <cell r="CX875">
            <v>11.801926229905803</v>
          </cell>
          <cell r="CY875">
            <v>-127.66072834993247</v>
          </cell>
          <cell r="CZ875">
            <v>344.3689000698505</v>
          </cell>
          <cell r="DA875">
            <v>239.57808480999665</v>
          </cell>
          <cell r="DB875">
            <v>131.74749094014987</v>
          </cell>
          <cell r="DC875">
            <v>-45.778634199930821</v>
          </cell>
          <cell r="DD875">
            <v>-82.511435509921284</v>
          </cell>
          <cell r="DE875">
            <v>690.49026234028861</v>
          </cell>
          <cell r="DF875">
            <v>-51.273143169994</v>
          </cell>
          <cell r="DG875">
            <v>15.463787259999663</v>
          </cell>
          <cell r="DH875">
            <v>-101.72759819007479</v>
          </cell>
          <cell r="DI875">
            <v>0.48363327980041504</v>
          </cell>
          <cell r="DJ875">
            <v>193.40670665999642</v>
          </cell>
          <cell r="DK875">
            <v>-29.51753643003758</v>
          </cell>
          <cell r="DL875">
            <v>148.66012160998071</v>
          </cell>
          <cell r="DM875">
            <v>-174.34283847996267</v>
          </cell>
          <cell r="DN875">
            <v>66.443949930195231</v>
          </cell>
          <cell r="DO875">
            <v>260.61698076000903</v>
          </cell>
          <cell r="DP875">
            <v>58.829421550151892</v>
          </cell>
          <cell r="DQ875">
            <v>303.44677756007877</v>
          </cell>
          <cell r="DR875">
            <v>-21.57751202955842</v>
          </cell>
          <cell r="DS875">
            <v>158.93507999001304</v>
          </cell>
          <cell r="DT875">
            <v>-134.42861102015013</v>
          </cell>
          <cell r="DU875">
            <v>-98.45588524005143</v>
          </cell>
          <cell r="DV875">
            <v>-4.2774984799907543</v>
          </cell>
          <cell r="DW875">
            <v>268.57779324002331</v>
          </cell>
          <cell r="DX875">
            <v>-106.09296077000909</v>
          </cell>
          <cell r="DY875">
            <v>148.46698030998232</v>
          </cell>
          <cell r="DZ875">
            <v>138.74494547996437</v>
          </cell>
          <cell r="EA875">
            <v>100.81772624998121</v>
          </cell>
          <cell r="EB875">
            <v>55.47571033006534</v>
          </cell>
          <cell r="EC875">
            <v>-616.96066463994794</v>
          </cell>
          <cell r="ED875">
            <v>67.619872520066565</v>
          </cell>
          <cell r="EE875">
            <v>1252.7692615604028</v>
          </cell>
          <cell r="EF875">
            <v>145.21018782007741</v>
          </cell>
          <cell r="EG875">
            <v>100.31382983992808</v>
          </cell>
          <cell r="EH875">
            <v>-110.20408339996357</v>
          </cell>
          <cell r="EI875">
            <v>198.64197037008125</v>
          </cell>
          <cell r="EJ875">
            <v>15.250686169834808</v>
          </cell>
          <cell r="EK875">
            <v>264.773722909973</v>
          </cell>
          <cell r="EL875">
            <v>154.94245820993092</v>
          </cell>
          <cell r="EM875">
            <v>22.128237239900045</v>
          </cell>
          <cell r="EN875">
            <v>163.08389490004629</v>
          </cell>
          <cell r="EO875">
            <v>136.88383861002512</v>
          </cell>
          <cell r="EP875">
            <v>20.875378519995138</v>
          </cell>
          <cell r="EQ875">
            <v>140.86914036999224</v>
          </cell>
          <cell r="ER875">
            <v>722.13597902888432</v>
          </cell>
          <cell r="ES875">
            <v>188.33881683007348</v>
          </cell>
          <cell r="ET875">
            <v>-58.194759490084834</v>
          </cell>
          <cell r="EU875">
            <v>131.66581881989259</v>
          </cell>
          <cell r="EV875">
            <v>203.64942577993497</v>
          </cell>
          <cell r="EW875">
            <v>-112.35745062003843</v>
          </cell>
          <cell r="EX875">
            <v>28.581759540131316</v>
          </cell>
          <cell r="EY875">
            <v>19.794115849945229</v>
          </cell>
          <cell r="EZ875">
            <v>1.8243059100350365</v>
          </cell>
          <cell r="FA875">
            <v>261.83852269989438</v>
          </cell>
          <cell r="FB875">
            <v>-190.09971440024674</v>
          </cell>
          <cell r="FC875">
            <v>132.32930128986482</v>
          </cell>
          <cell r="FD875">
            <v>114.76583682003547</v>
          </cell>
          <cell r="FE875">
            <v>-472.05138598941267</v>
          </cell>
          <cell r="FF875">
            <v>-443.68782111007022</v>
          </cell>
          <cell r="FG875">
            <v>-44.372248279862106</v>
          </cell>
          <cell r="FH875">
            <v>160.57049066014588</v>
          </cell>
          <cell r="FI875">
            <v>-88.489469799969811</v>
          </cell>
          <cell r="FJ875">
            <v>-34.004892769909929</v>
          </cell>
          <cell r="FK875">
            <v>287.23944748006761</v>
          </cell>
          <cell r="FL875">
            <v>113.10828800004674</v>
          </cell>
          <cell r="FM875">
            <v>57.406270529842004</v>
          </cell>
          <cell r="FN875">
            <v>-19.490948980150279</v>
          </cell>
          <cell r="FO875">
            <v>-166.84131420002086</v>
          </cell>
          <cell r="FP875">
            <v>5.4670860397745855</v>
          </cell>
          <cell r="FQ875">
            <v>-298.95627355983015</v>
          </cell>
          <cell r="FR875">
            <v>2299.1164025198668</v>
          </cell>
          <cell r="FS875">
            <v>68.466684300161432</v>
          </cell>
          <cell r="FT875">
            <v>54.332338260021061</v>
          </cell>
          <cell r="FU875">
            <v>-192.51153371942928</v>
          </cell>
          <cell r="FV875">
            <v>158.66645214002347</v>
          </cell>
          <cell r="FW875">
            <v>1276.6749656200991</v>
          </cell>
          <cell r="FX875">
            <v>293.38398669980234</v>
          </cell>
          <cell r="FY875">
            <v>183.44631294033024</v>
          </cell>
          <cell r="FZ875">
            <v>240.70319724024739</v>
          </cell>
          <cell r="GA875">
            <v>138.99951834999956</v>
          </cell>
          <cell r="GB875">
            <v>-71.862961609964259</v>
          </cell>
          <cell r="GC875">
            <v>106.71934048988624</v>
          </cell>
          <cell r="GD875">
            <v>42.098101809853688</v>
          </cell>
          <cell r="GE875">
            <v>475.89421822037548</v>
          </cell>
          <cell r="GF875">
            <v>-11.947294379991945</v>
          </cell>
          <cell r="GG875">
            <v>192.62566010019509</v>
          </cell>
          <cell r="GH875">
            <v>94.570181769842748</v>
          </cell>
          <cell r="GI875">
            <v>-53.242333520145621</v>
          </cell>
          <cell r="GJ875">
            <v>-975.73977628006833</v>
          </cell>
          <cell r="GK875">
            <v>248.06006188993342</v>
          </cell>
          <cell r="GL875">
            <v>99.301539450359996</v>
          </cell>
          <cell r="GM875">
            <v>245.79092285997467</v>
          </cell>
          <cell r="GN875">
            <v>240.97989917983068</v>
          </cell>
          <cell r="GO875">
            <v>166.34760579990689</v>
          </cell>
          <cell r="GP875">
            <v>319.42414165998343</v>
          </cell>
          <cell r="GQ875">
            <v>-90.27639031005674</v>
          </cell>
          <cell r="GR875">
            <v>1569.4104501297697</v>
          </cell>
          <cell r="GS875">
            <v>-35.443160740134772</v>
          </cell>
          <cell r="GT875">
            <v>668.77080849010963</v>
          </cell>
          <cell r="GU875">
            <v>17.668799340026453</v>
          </cell>
          <cell r="GV875">
            <v>196.36587187997065</v>
          </cell>
          <cell r="GW875">
            <v>326.30137189000379</v>
          </cell>
          <cell r="GX875">
            <v>485.49435849004658</v>
          </cell>
          <cell r="GY875">
            <v>84.770578909956384</v>
          </cell>
          <cell r="GZ875">
            <v>-32.416591399814934</v>
          </cell>
          <cell r="HA875">
            <v>-155.98108569986653</v>
          </cell>
          <cell r="HB875">
            <v>92.081091899774037</v>
          </cell>
          <cell r="HC875">
            <v>9.5544953000498936</v>
          </cell>
          <cell r="HD875">
            <v>-87.756088230002206</v>
          </cell>
          <cell r="HE875">
            <v>1521.1584283905104</v>
          </cell>
          <cell r="HF875">
            <v>0.48184131999732926</v>
          </cell>
          <cell r="HG875">
            <v>194.20916882995516</v>
          </cell>
          <cell r="HH875">
            <v>282.75490232993616</v>
          </cell>
          <cell r="HI875">
            <v>-287.91471913002897</v>
          </cell>
          <cell r="HJ875">
            <v>370.57162687007803</v>
          </cell>
          <cell r="HK875">
            <v>352.23557197005721</v>
          </cell>
          <cell r="HL875">
            <v>341.5275152400136</v>
          </cell>
          <cell r="HM875">
            <v>-31.627833759936038</v>
          </cell>
          <cell r="HN875">
            <v>-80.201147900079377</v>
          </cell>
          <cell r="HO875">
            <v>81.524998699955177</v>
          </cell>
          <cell r="HP875">
            <v>-24.801245730137452</v>
          </cell>
          <cell r="HQ875">
            <v>322.39774965000106</v>
          </cell>
          <cell r="HR875">
            <v>1129.5974066592753</v>
          </cell>
          <cell r="HS875">
            <v>3903.7091727898805</v>
          </cell>
          <cell r="HT875">
            <v>-3917.5093943598913</v>
          </cell>
          <cell r="HU875">
            <v>130.78634410025552</v>
          </cell>
          <cell r="HV875">
            <v>-87.976423370069824</v>
          </cell>
          <cell r="HW875">
            <v>785.63542499986943</v>
          </cell>
          <cell r="HX875">
            <v>148.14697504998185</v>
          </cell>
          <cell r="HY875">
            <v>788.25274101976538</v>
          </cell>
          <cell r="HZ875">
            <v>102.37855923001189</v>
          </cell>
          <cell r="IA875">
            <v>-651.72918863996165</v>
          </cell>
          <cell r="IB875">
            <v>-633.74651144980453</v>
          </cell>
          <cell r="IC875">
            <v>-2433.1307882201509</v>
          </cell>
          <cell r="ID875">
            <v>2994.7804955100291</v>
          </cell>
          <cell r="IE875">
            <v>2041.1562611889094</v>
          </cell>
          <cell r="IF875">
            <v>861.88079991994891</v>
          </cell>
          <cell r="IG875">
            <v>-612.73433980019763</v>
          </cell>
          <cell r="IH875">
            <v>-493.94943634967785</v>
          </cell>
          <cell r="II875">
            <v>235.30774227983784</v>
          </cell>
          <cell r="IJ875">
            <v>949.53583295969293</v>
          </cell>
          <cell r="IK875">
            <v>184.3510617496795</v>
          </cell>
          <cell r="IL875">
            <v>-2133.891427409777</v>
          </cell>
          <cell r="IM875">
            <v>9273.4972472402733</v>
          </cell>
          <cell r="IN875">
            <v>-9918.2366204700083</v>
          </cell>
          <cell r="IO875">
            <v>6061.8450021298486</v>
          </cell>
          <cell r="IP875">
            <v>-2913.1187756097643</v>
          </cell>
          <cell r="IQ875">
            <v>546.66917455015937</v>
          </cell>
          <cell r="IR875">
            <v>2837.8403557091951</v>
          </cell>
          <cell r="IS875">
            <v>-2463.5566425402067</v>
          </cell>
          <cell r="IT875">
            <v>2703.0421945300186</v>
          </cell>
          <cell r="IU875">
            <v>-89.940221950178966</v>
          </cell>
          <cell r="IV875">
            <v>609.0396649899194</v>
          </cell>
          <cell r="IW875">
            <v>528.42614053026773</v>
          </cell>
          <cell r="IX875">
            <v>524.39711497991811</v>
          </cell>
          <cell r="IY875">
            <v>-2270.488235700177</v>
          </cell>
          <cell r="IZ875">
            <v>5804.2524970598752</v>
          </cell>
          <cell r="JA875">
            <v>-705.97215263015823</v>
          </cell>
          <cell r="JB875">
            <v>-1024.2478285797406</v>
          </cell>
          <cell r="JC875">
            <v>-1047.5978360300069</v>
          </cell>
          <cell r="JD875">
            <v>270.48566105007194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D876" t="str">
            <v>Pump Load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  <cell r="CH877">
            <v>0</v>
          </cell>
          <cell r="CI877">
            <v>0</v>
          </cell>
          <cell r="CJ877">
            <v>0</v>
          </cell>
          <cell r="CK877">
            <v>0</v>
          </cell>
          <cell r="CL877">
            <v>0</v>
          </cell>
          <cell r="CM877">
            <v>0</v>
          </cell>
          <cell r="CN877">
            <v>0</v>
          </cell>
          <cell r="CO877">
            <v>0</v>
          </cell>
          <cell r="CP877">
            <v>0</v>
          </cell>
          <cell r="CQ877">
            <v>0</v>
          </cell>
          <cell r="CR877">
            <v>0</v>
          </cell>
          <cell r="CS877">
            <v>0</v>
          </cell>
          <cell r="CT877">
            <v>0</v>
          </cell>
          <cell r="CU877">
            <v>0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  <cell r="DD877">
            <v>0</v>
          </cell>
          <cell r="DE877">
            <v>0</v>
          </cell>
          <cell r="DF877">
            <v>0</v>
          </cell>
          <cell r="DG877">
            <v>0</v>
          </cell>
          <cell r="DH877">
            <v>0</v>
          </cell>
          <cell r="DI877">
            <v>0</v>
          </cell>
          <cell r="DJ877">
            <v>0</v>
          </cell>
          <cell r="DK877">
            <v>0</v>
          </cell>
          <cell r="DL877">
            <v>0</v>
          </cell>
          <cell r="DM877">
            <v>0</v>
          </cell>
          <cell r="DN877">
            <v>0</v>
          </cell>
          <cell r="DO877">
            <v>0</v>
          </cell>
          <cell r="DP877">
            <v>0</v>
          </cell>
          <cell r="DQ877">
            <v>0</v>
          </cell>
          <cell r="DR877">
            <v>0</v>
          </cell>
          <cell r="DS877">
            <v>0</v>
          </cell>
          <cell r="DT877">
            <v>0</v>
          </cell>
          <cell r="DU877">
            <v>0</v>
          </cell>
          <cell r="DV877">
            <v>0</v>
          </cell>
          <cell r="DW877">
            <v>0</v>
          </cell>
          <cell r="DX877">
            <v>0</v>
          </cell>
          <cell r="DY877">
            <v>0</v>
          </cell>
          <cell r="DZ877">
            <v>0</v>
          </cell>
          <cell r="EA877">
            <v>0</v>
          </cell>
          <cell r="EB877">
            <v>0</v>
          </cell>
          <cell r="EC877">
            <v>0</v>
          </cell>
          <cell r="ED877">
            <v>0</v>
          </cell>
          <cell r="EE877">
            <v>0</v>
          </cell>
          <cell r="EF877">
            <v>0</v>
          </cell>
          <cell r="EG877">
            <v>0</v>
          </cell>
          <cell r="EH877">
            <v>0</v>
          </cell>
          <cell r="EI877">
            <v>0</v>
          </cell>
          <cell r="EJ877">
            <v>0</v>
          </cell>
          <cell r="EK877">
            <v>0</v>
          </cell>
          <cell r="EL877">
            <v>0</v>
          </cell>
          <cell r="EM877">
            <v>0</v>
          </cell>
          <cell r="EN877">
            <v>0</v>
          </cell>
          <cell r="EO877">
            <v>0</v>
          </cell>
          <cell r="EP877">
            <v>0</v>
          </cell>
          <cell r="EQ877">
            <v>0</v>
          </cell>
          <cell r="ER877">
            <v>0</v>
          </cell>
          <cell r="ES877">
            <v>0</v>
          </cell>
          <cell r="ET877">
            <v>0</v>
          </cell>
          <cell r="EU877">
            <v>0</v>
          </cell>
          <cell r="EV877">
            <v>0</v>
          </cell>
          <cell r="EW877">
            <v>0</v>
          </cell>
          <cell r="EX877">
            <v>0</v>
          </cell>
          <cell r="EY877">
            <v>0</v>
          </cell>
          <cell r="EZ877">
            <v>0</v>
          </cell>
          <cell r="FA877">
            <v>0</v>
          </cell>
          <cell r="FB877">
            <v>0</v>
          </cell>
          <cell r="FC877">
            <v>0</v>
          </cell>
          <cell r="FD877">
            <v>0</v>
          </cell>
          <cell r="FE877">
            <v>0</v>
          </cell>
          <cell r="FF877">
            <v>0</v>
          </cell>
          <cell r="FG877">
            <v>0</v>
          </cell>
          <cell r="FH877">
            <v>0</v>
          </cell>
          <cell r="FI877">
            <v>0</v>
          </cell>
          <cell r="FJ877">
            <v>0</v>
          </cell>
          <cell r="FK877">
            <v>0</v>
          </cell>
          <cell r="FL877">
            <v>0</v>
          </cell>
          <cell r="FM877">
            <v>0</v>
          </cell>
          <cell r="FN877">
            <v>0</v>
          </cell>
          <cell r="FO877">
            <v>0</v>
          </cell>
          <cell r="FP877">
            <v>0</v>
          </cell>
          <cell r="FQ877">
            <v>0</v>
          </cell>
          <cell r="FR877">
            <v>0</v>
          </cell>
          <cell r="FS877">
            <v>0</v>
          </cell>
          <cell r="FT877">
            <v>0</v>
          </cell>
          <cell r="FU877">
            <v>0</v>
          </cell>
          <cell r="FV877">
            <v>0</v>
          </cell>
          <cell r="FW877">
            <v>0</v>
          </cell>
          <cell r="FX877">
            <v>0</v>
          </cell>
          <cell r="FY877">
            <v>0</v>
          </cell>
          <cell r="FZ877">
            <v>0</v>
          </cell>
          <cell r="GA877">
            <v>0</v>
          </cell>
          <cell r="GB877">
            <v>0</v>
          </cell>
          <cell r="GC877">
            <v>0</v>
          </cell>
          <cell r="GD877">
            <v>0</v>
          </cell>
          <cell r="GE877">
            <v>0</v>
          </cell>
          <cell r="GF877">
            <v>0</v>
          </cell>
          <cell r="GG877">
            <v>0</v>
          </cell>
          <cell r="GH877">
            <v>0</v>
          </cell>
          <cell r="GI877">
            <v>0</v>
          </cell>
          <cell r="GJ877">
            <v>0</v>
          </cell>
          <cell r="GK877">
            <v>0</v>
          </cell>
          <cell r="GL877">
            <v>0</v>
          </cell>
          <cell r="GM877">
            <v>0</v>
          </cell>
          <cell r="GN877">
            <v>0</v>
          </cell>
          <cell r="GO877">
            <v>0</v>
          </cell>
          <cell r="GP877">
            <v>0</v>
          </cell>
          <cell r="GQ877">
            <v>0</v>
          </cell>
          <cell r="GR877">
            <v>0</v>
          </cell>
          <cell r="GS877">
            <v>0</v>
          </cell>
          <cell r="GT877">
            <v>0</v>
          </cell>
          <cell r="GU877">
            <v>0</v>
          </cell>
          <cell r="GV877">
            <v>0</v>
          </cell>
          <cell r="GW877">
            <v>0</v>
          </cell>
          <cell r="GX877">
            <v>0</v>
          </cell>
          <cell r="GY877">
            <v>0</v>
          </cell>
          <cell r="GZ877">
            <v>0</v>
          </cell>
          <cell r="HA877">
            <v>0</v>
          </cell>
          <cell r="HB877">
            <v>0</v>
          </cell>
          <cell r="HC877">
            <v>0</v>
          </cell>
          <cell r="HD877">
            <v>0</v>
          </cell>
          <cell r="HE877">
            <v>0</v>
          </cell>
          <cell r="HF877">
            <v>0</v>
          </cell>
          <cell r="HG877">
            <v>0</v>
          </cell>
          <cell r="HH877">
            <v>0</v>
          </cell>
          <cell r="HI877">
            <v>0</v>
          </cell>
          <cell r="HJ877">
            <v>0</v>
          </cell>
          <cell r="HK877">
            <v>0</v>
          </cell>
          <cell r="HL877">
            <v>0</v>
          </cell>
          <cell r="HM877">
            <v>0</v>
          </cell>
          <cell r="HN877">
            <v>0</v>
          </cell>
          <cell r="HO877">
            <v>0</v>
          </cell>
          <cell r="HP877">
            <v>0</v>
          </cell>
          <cell r="HQ877">
            <v>0</v>
          </cell>
          <cell r="HR877">
            <v>0</v>
          </cell>
          <cell r="HS877">
            <v>0</v>
          </cell>
          <cell r="HT877">
            <v>0</v>
          </cell>
          <cell r="HU877">
            <v>0</v>
          </cell>
          <cell r="HV877">
            <v>0</v>
          </cell>
          <cell r="HW877">
            <v>0</v>
          </cell>
          <cell r="HX877">
            <v>0</v>
          </cell>
          <cell r="HY877">
            <v>0</v>
          </cell>
          <cell r="HZ877">
            <v>0</v>
          </cell>
          <cell r="IA877">
            <v>0</v>
          </cell>
          <cell r="IB877">
            <v>0</v>
          </cell>
          <cell r="IC877">
            <v>0</v>
          </cell>
          <cell r="ID877">
            <v>0</v>
          </cell>
          <cell r="IE877">
            <v>0</v>
          </cell>
          <cell r="IF877">
            <v>0</v>
          </cell>
          <cell r="IG877">
            <v>0</v>
          </cell>
          <cell r="IH877">
            <v>0</v>
          </cell>
          <cell r="II877">
            <v>0</v>
          </cell>
          <cell r="IJ877">
            <v>0</v>
          </cell>
          <cell r="IK877">
            <v>0</v>
          </cell>
          <cell r="IL877">
            <v>0</v>
          </cell>
          <cell r="IM877">
            <v>0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  <cell r="IW877">
            <v>0</v>
          </cell>
          <cell r="IX877">
            <v>0</v>
          </cell>
          <cell r="IY877">
            <v>0</v>
          </cell>
          <cell r="IZ877">
            <v>0</v>
          </cell>
          <cell r="JA877">
            <v>0</v>
          </cell>
          <cell r="JB877">
            <v>0</v>
          </cell>
          <cell r="JC877">
            <v>0</v>
          </cell>
          <cell r="JD877">
            <v>0</v>
          </cell>
          <cell r="JE877">
            <v>0</v>
          </cell>
          <cell r="JF877">
            <v>0</v>
          </cell>
          <cell r="JG877">
            <v>0</v>
          </cell>
          <cell r="JH877">
            <v>0</v>
          </cell>
          <cell r="JI877">
            <v>0</v>
          </cell>
          <cell r="JJ877">
            <v>0</v>
          </cell>
          <cell r="JK877">
            <v>0</v>
          </cell>
          <cell r="JL877">
            <v>0</v>
          </cell>
          <cell r="JM877">
            <v>0</v>
          </cell>
          <cell r="JN877">
            <v>0</v>
          </cell>
          <cell r="JO877">
            <v>0</v>
          </cell>
          <cell r="JP877">
            <v>0</v>
          </cell>
          <cell r="JQ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0</v>
          </cell>
          <cell r="CG878">
            <v>0</v>
          </cell>
          <cell r="CH878">
            <v>0</v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>
            <v>0</v>
          </cell>
          <cell r="CN878">
            <v>0</v>
          </cell>
          <cell r="CO878">
            <v>0</v>
          </cell>
          <cell r="CP878">
            <v>0</v>
          </cell>
          <cell r="CQ878">
            <v>0</v>
          </cell>
          <cell r="CR878">
            <v>0</v>
          </cell>
          <cell r="CS878">
            <v>0</v>
          </cell>
          <cell r="CT878">
            <v>0</v>
          </cell>
          <cell r="CU878">
            <v>0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  <cell r="DD878">
            <v>0</v>
          </cell>
          <cell r="DE878">
            <v>0</v>
          </cell>
          <cell r="DF878">
            <v>0</v>
          </cell>
          <cell r="DG878">
            <v>0</v>
          </cell>
          <cell r="DH878">
            <v>0</v>
          </cell>
          <cell r="DI878">
            <v>0</v>
          </cell>
          <cell r="DJ878">
            <v>0</v>
          </cell>
          <cell r="DK878">
            <v>0</v>
          </cell>
          <cell r="DL878">
            <v>0</v>
          </cell>
          <cell r="DM878">
            <v>0</v>
          </cell>
          <cell r="DN878">
            <v>0</v>
          </cell>
          <cell r="DO878">
            <v>0</v>
          </cell>
          <cell r="DP878">
            <v>0</v>
          </cell>
          <cell r="DQ878">
            <v>0</v>
          </cell>
          <cell r="DR878">
            <v>0</v>
          </cell>
          <cell r="DS878">
            <v>0</v>
          </cell>
          <cell r="DT878">
            <v>0</v>
          </cell>
          <cell r="DU878">
            <v>0</v>
          </cell>
          <cell r="DV878">
            <v>0</v>
          </cell>
          <cell r="DW878">
            <v>0</v>
          </cell>
          <cell r="DX878">
            <v>0</v>
          </cell>
          <cell r="DY878">
            <v>0</v>
          </cell>
          <cell r="DZ878">
            <v>0</v>
          </cell>
          <cell r="EA878">
            <v>0</v>
          </cell>
          <cell r="EB878">
            <v>0</v>
          </cell>
          <cell r="EC878">
            <v>0</v>
          </cell>
          <cell r="ED878">
            <v>0</v>
          </cell>
          <cell r="EE878">
            <v>0</v>
          </cell>
          <cell r="EF878">
            <v>0</v>
          </cell>
          <cell r="EG878">
            <v>0</v>
          </cell>
          <cell r="EH878">
            <v>0</v>
          </cell>
          <cell r="EI878">
            <v>0</v>
          </cell>
          <cell r="EJ878">
            <v>0</v>
          </cell>
          <cell r="EK878">
            <v>0</v>
          </cell>
          <cell r="EL878">
            <v>0</v>
          </cell>
          <cell r="EM878">
            <v>0</v>
          </cell>
          <cell r="EN878">
            <v>0</v>
          </cell>
          <cell r="EO878">
            <v>0</v>
          </cell>
          <cell r="EP878">
            <v>0</v>
          </cell>
          <cell r="EQ878">
            <v>0</v>
          </cell>
          <cell r="ER878">
            <v>0</v>
          </cell>
          <cell r="ES878">
            <v>0</v>
          </cell>
          <cell r="ET878">
            <v>0</v>
          </cell>
          <cell r="EU878">
            <v>0</v>
          </cell>
          <cell r="EV878">
            <v>0</v>
          </cell>
          <cell r="EW878">
            <v>0</v>
          </cell>
          <cell r="EX878">
            <v>0</v>
          </cell>
          <cell r="EY878">
            <v>0</v>
          </cell>
          <cell r="EZ878">
            <v>0</v>
          </cell>
          <cell r="FA878">
            <v>0</v>
          </cell>
          <cell r="FB878">
            <v>0</v>
          </cell>
          <cell r="FC878">
            <v>0</v>
          </cell>
          <cell r="FD878">
            <v>0</v>
          </cell>
          <cell r="FE878">
            <v>0</v>
          </cell>
          <cell r="FF878">
            <v>0</v>
          </cell>
          <cell r="FG878">
            <v>0</v>
          </cell>
          <cell r="FH878">
            <v>0</v>
          </cell>
          <cell r="FI878">
            <v>0</v>
          </cell>
          <cell r="FJ878">
            <v>0</v>
          </cell>
          <cell r="FK878">
            <v>0</v>
          </cell>
          <cell r="FL878">
            <v>0</v>
          </cell>
          <cell r="FM878">
            <v>0</v>
          </cell>
          <cell r="FN878">
            <v>0</v>
          </cell>
          <cell r="FO878">
            <v>0</v>
          </cell>
          <cell r="FP878">
            <v>0</v>
          </cell>
          <cell r="FQ878">
            <v>0</v>
          </cell>
          <cell r="FR878">
            <v>0</v>
          </cell>
          <cell r="FS878">
            <v>0</v>
          </cell>
          <cell r="FT878">
            <v>0</v>
          </cell>
          <cell r="FU878">
            <v>0</v>
          </cell>
          <cell r="FV878">
            <v>0</v>
          </cell>
          <cell r="FW878">
            <v>0</v>
          </cell>
          <cell r="FX878">
            <v>0</v>
          </cell>
          <cell r="FY878">
            <v>0</v>
          </cell>
          <cell r="FZ878">
            <v>0</v>
          </cell>
          <cell r="GA878">
            <v>0</v>
          </cell>
          <cell r="GB878">
            <v>0</v>
          </cell>
          <cell r="GC878">
            <v>0</v>
          </cell>
          <cell r="GD878">
            <v>0</v>
          </cell>
          <cell r="GE878">
            <v>0</v>
          </cell>
          <cell r="GF878">
            <v>0</v>
          </cell>
          <cell r="GG878">
            <v>0</v>
          </cell>
          <cell r="GH878">
            <v>0</v>
          </cell>
          <cell r="GI878">
            <v>0</v>
          </cell>
          <cell r="GJ878">
            <v>0</v>
          </cell>
          <cell r="GK878">
            <v>0</v>
          </cell>
          <cell r="GL878">
            <v>0</v>
          </cell>
          <cell r="GM878">
            <v>0</v>
          </cell>
          <cell r="GN878">
            <v>0</v>
          </cell>
          <cell r="GO878">
            <v>0</v>
          </cell>
          <cell r="GP878">
            <v>0</v>
          </cell>
          <cell r="GQ878">
            <v>0</v>
          </cell>
          <cell r="GR878">
            <v>0</v>
          </cell>
          <cell r="GS878">
            <v>0</v>
          </cell>
          <cell r="GT878">
            <v>0</v>
          </cell>
          <cell r="GU878">
            <v>0</v>
          </cell>
          <cell r="GV878">
            <v>0</v>
          </cell>
          <cell r="GW878">
            <v>0</v>
          </cell>
          <cell r="GX878">
            <v>0</v>
          </cell>
          <cell r="GY878">
            <v>0</v>
          </cell>
          <cell r="GZ878">
            <v>0</v>
          </cell>
          <cell r="HA878">
            <v>0</v>
          </cell>
          <cell r="HB878">
            <v>0</v>
          </cell>
          <cell r="HC878">
            <v>0</v>
          </cell>
          <cell r="HD878">
            <v>0</v>
          </cell>
          <cell r="HE878">
            <v>0</v>
          </cell>
          <cell r="HF878">
            <v>0</v>
          </cell>
          <cell r="HG878">
            <v>0</v>
          </cell>
          <cell r="HH878">
            <v>0</v>
          </cell>
          <cell r="HI878">
            <v>0</v>
          </cell>
          <cell r="HJ878">
            <v>0</v>
          </cell>
          <cell r="HK878">
            <v>0</v>
          </cell>
          <cell r="HL878">
            <v>0</v>
          </cell>
          <cell r="HM878">
            <v>0</v>
          </cell>
          <cell r="HN878">
            <v>0</v>
          </cell>
          <cell r="HO878">
            <v>0</v>
          </cell>
          <cell r="HP878">
            <v>0</v>
          </cell>
          <cell r="HQ878">
            <v>0</v>
          </cell>
          <cell r="HR878">
            <v>0</v>
          </cell>
          <cell r="HS878">
            <v>0</v>
          </cell>
          <cell r="HT878">
            <v>0</v>
          </cell>
          <cell r="HU878">
            <v>0</v>
          </cell>
          <cell r="HV878">
            <v>0</v>
          </cell>
          <cell r="HW878">
            <v>0</v>
          </cell>
          <cell r="HX878">
            <v>0</v>
          </cell>
          <cell r="HY878">
            <v>0</v>
          </cell>
          <cell r="HZ878">
            <v>0</v>
          </cell>
          <cell r="IA878">
            <v>0</v>
          </cell>
          <cell r="IB878">
            <v>0</v>
          </cell>
          <cell r="IC878">
            <v>0</v>
          </cell>
          <cell r="ID878">
            <v>0</v>
          </cell>
          <cell r="IE878">
            <v>0</v>
          </cell>
          <cell r="IF878">
            <v>0</v>
          </cell>
          <cell r="IG878">
            <v>0</v>
          </cell>
          <cell r="IH878">
            <v>0</v>
          </cell>
          <cell r="II878">
            <v>0</v>
          </cell>
          <cell r="IJ878">
            <v>0</v>
          </cell>
          <cell r="IK878">
            <v>0</v>
          </cell>
          <cell r="IL878">
            <v>0</v>
          </cell>
          <cell r="IM878">
            <v>0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  <cell r="IW878">
            <v>0</v>
          </cell>
          <cell r="IX878">
            <v>0</v>
          </cell>
          <cell r="IY878">
            <v>0</v>
          </cell>
          <cell r="IZ878">
            <v>0</v>
          </cell>
          <cell r="JA878">
            <v>0</v>
          </cell>
          <cell r="JB878">
            <v>0</v>
          </cell>
          <cell r="JC878">
            <v>0</v>
          </cell>
          <cell r="JD878">
            <v>0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  <cell r="CH879">
            <v>0</v>
          </cell>
          <cell r="CI879">
            <v>0</v>
          </cell>
          <cell r="CJ879">
            <v>0</v>
          </cell>
          <cell r="CK879">
            <v>0</v>
          </cell>
          <cell r="CL879">
            <v>0</v>
          </cell>
          <cell r="CM879">
            <v>0</v>
          </cell>
          <cell r="CN879">
            <v>0</v>
          </cell>
          <cell r="CO879">
            <v>0</v>
          </cell>
          <cell r="CP879">
            <v>0</v>
          </cell>
          <cell r="CQ879">
            <v>0</v>
          </cell>
          <cell r="CR879">
            <v>0</v>
          </cell>
          <cell r="CS879">
            <v>0</v>
          </cell>
          <cell r="CT879">
            <v>0</v>
          </cell>
          <cell r="CU879">
            <v>0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  <cell r="DD879">
            <v>0</v>
          </cell>
          <cell r="DE879">
            <v>0</v>
          </cell>
          <cell r="DF879">
            <v>0</v>
          </cell>
          <cell r="DG879">
            <v>0</v>
          </cell>
          <cell r="DH879">
            <v>0</v>
          </cell>
          <cell r="DI879">
            <v>0</v>
          </cell>
          <cell r="DJ879">
            <v>0</v>
          </cell>
          <cell r="DK879">
            <v>0</v>
          </cell>
          <cell r="DL879">
            <v>0</v>
          </cell>
          <cell r="DM879">
            <v>0</v>
          </cell>
          <cell r="DN879">
            <v>0</v>
          </cell>
          <cell r="DO879">
            <v>0</v>
          </cell>
          <cell r="DP879">
            <v>0</v>
          </cell>
          <cell r="DQ879">
            <v>0</v>
          </cell>
          <cell r="DR879">
            <v>0</v>
          </cell>
          <cell r="DS879">
            <v>0</v>
          </cell>
          <cell r="DT879">
            <v>0</v>
          </cell>
          <cell r="DU879">
            <v>0</v>
          </cell>
          <cell r="DV879">
            <v>0</v>
          </cell>
          <cell r="DW879">
            <v>0</v>
          </cell>
          <cell r="DX879">
            <v>0</v>
          </cell>
          <cell r="DY879">
            <v>0</v>
          </cell>
          <cell r="DZ879">
            <v>0</v>
          </cell>
          <cell r="EA879">
            <v>0</v>
          </cell>
          <cell r="EB879">
            <v>0</v>
          </cell>
          <cell r="EC879">
            <v>0</v>
          </cell>
          <cell r="ED879">
            <v>0</v>
          </cell>
          <cell r="EE879">
            <v>0</v>
          </cell>
          <cell r="EF879">
            <v>0</v>
          </cell>
          <cell r="EG879">
            <v>0</v>
          </cell>
          <cell r="EH879">
            <v>0</v>
          </cell>
          <cell r="EI879">
            <v>0</v>
          </cell>
          <cell r="EJ879">
            <v>0</v>
          </cell>
          <cell r="EK879">
            <v>0</v>
          </cell>
          <cell r="EL879">
            <v>0</v>
          </cell>
          <cell r="EM879">
            <v>0</v>
          </cell>
          <cell r="EN879">
            <v>0</v>
          </cell>
          <cell r="EO879">
            <v>0</v>
          </cell>
          <cell r="EP879">
            <v>0</v>
          </cell>
          <cell r="EQ879">
            <v>0</v>
          </cell>
          <cell r="ER879">
            <v>0</v>
          </cell>
          <cell r="ES879">
            <v>0</v>
          </cell>
          <cell r="ET879">
            <v>0</v>
          </cell>
          <cell r="EU879">
            <v>0</v>
          </cell>
          <cell r="EV879">
            <v>0</v>
          </cell>
          <cell r="EW879">
            <v>0</v>
          </cell>
          <cell r="EX879">
            <v>0</v>
          </cell>
          <cell r="EY879">
            <v>0</v>
          </cell>
          <cell r="EZ879">
            <v>0</v>
          </cell>
          <cell r="FA879">
            <v>0</v>
          </cell>
          <cell r="FB879">
            <v>0</v>
          </cell>
          <cell r="FC879">
            <v>0</v>
          </cell>
          <cell r="FD879">
            <v>0</v>
          </cell>
          <cell r="FE879">
            <v>0</v>
          </cell>
          <cell r="FF879">
            <v>0</v>
          </cell>
          <cell r="FG879">
            <v>0</v>
          </cell>
          <cell r="FH879">
            <v>0</v>
          </cell>
          <cell r="FI879">
            <v>0</v>
          </cell>
          <cell r="FJ879">
            <v>0</v>
          </cell>
          <cell r="FK879">
            <v>0</v>
          </cell>
          <cell r="FL879">
            <v>0</v>
          </cell>
          <cell r="FM879">
            <v>0</v>
          </cell>
          <cell r="FN879">
            <v>0</v>
          </cell>
          <cell r="FO879">
            <v>0</v>
          </cell>
          <cell r="FP879">
            <v>0</v>
          </cell>
          <cell r="FQ879">
            <v>0</v>
          </cell>
          <cell r="FR879">
            <v>0</v>
          </cell>
          <cell r="FS879">
            <v>0</v>
          </cell>
          <cell r="FT879">
            <v>0</v>
          </cell>
          <cell r="FU879">
            <v>0</v>
          </cell>
          <cell r="FV879">
            <v>0</v>
          </cell>
          <cell r="FW879">
            <v>0</v>
          </cell>
          <cell r="FX879">
            <v>0</v>
          </cell>
          <cell r="FY879">
            <v>0</v>
          </cell>
          <cell r="FZ879">
            <v>0</v>
          </cell>
          <cell r="GA879">
            <v>0</v>
          </cell>
          <cell r="GB879">
            <v>0</v>
          </cell>
          <cell r="GC879">
            <v>0</v>
          </cell>
          <cell r="GD879">
            <v>0</v>
          </cell>
          <cell r="GE879">
            <v>0</v>
          </cell>
          <cell r="GF879">
            <v>0</v>
          </cell>
          <cell r="GG879">
            <v>0</v>
          </cell>
          <cell r="GH879">
            <v>0</v>
          </cell>
          <cell r="GI879">
            <v>0</v>
          </cell>
          <cell r="GJ879">
            <v>0</v>
          </cell>
          <cell r="GK879">
            <v>0</v>
          </cell>
          <cell r="GL879">
            <v>0</v>
          </cell>
          <cell r="GM879">
            <v>0</v>
          </cell>
          <cell r="GN879">
            <v>0</v>
          </cell>
          <cell r="GO879">
            <v>0</v>
          </cell>
          <cell r="GP879">
            <v>0</v>
          </cell>
          <cell r="GQ879">
            <v>0</v>
          </cell>
          <cell r="GR879">
            <v>0</v>
          </cell>
          <cell r="GS879">
            <v>0</v>
          </cell>
          <cell r="GT879">
            <v>0</v>
          </cell>
          <cell r="GU879">
            <v>0</v>
          </cell>
          <cell r="GV879">
            <v>0</v>
          </cell>
          <cell r="GW879">
            <v>0</v>
          </cell>
          <cell r="GX879">
            <v>0</v>
          </cell>
          <cell r="GY879">
            <v>0</v>
          </cell>
          <cell r="GZ879">
            <v>0</v>
          </cell>
          <cell r="HA879">
            <v>0</v>
          </cell>
          <cell r="HB879">
            <v>0</v>
          </cell>
          <cell r="HC879">
            <v>0</v>
          </cell>
          <cell r="HD879">
            <v>0</v>
          </cell>
          <cell r="HE879">
            <v>0</v>
          </cell>
          <cell r="HF879">
            <v>0</v>
          </cell>
          <cell r="HG879">
            <v>0</v>
          </cell>
          <cell r="HH879">
            <v>0</v>
          </cell>
          <cell r="HI879">
            <v>0</v>
          </cell>
          <cell r="HJ879">
            <v>0</v>
          </cell>
          <cell r="HK879">
            <v>0</v>
          </cell>
          <cell r="HL879">
            <v>0</v>
          </cell>
          <cell r="HM879">
            <v>0</v>
          </cell>
          <cell r="HN879">
            <v>0</v>
          </cell>
          <cell r="HO879">
            <v>0</v>
          </cell>
          <cell r="HP879">
            <v>0</v>
          </cell>
          <cell r="HQ879">
            <v>0</v>
          </cell>
          <cell r="HR879">
            <v>0</v>
          </cell>
          <cell r="HS879">
            <v>0</v>
          </cell>
          <cell r="HT879">
            <v>0</v>
          </cell>
          <cell r="HU879">
            <v>0</v>
          </cell>
          <cell r="HV879">
            <v>0</v>
          </cell>
          <cell r="HW879">
            <v>0</v>
          </cell>
          <cell r="HX879">
            <v>0</v>
          </cell>
          <cell r="HY879">
            <v>0</v>
          </cell>
          <cell r="HZ879">
            <v>0</v>
          </cell>
          <cell r="IA879">
            <v>0</v>
          </cell>
          <cell r="IB879">
            <v>0</v>
          </cell>
          <cell r="IC879">
            <v>0</v>
          </cell>
          <cell r="ID879">
            <v>0</v>
          </cell>
          <cell r="IE879">
            <v>0</v>
          </cell>
          <cell r="IF879">
            <v>0</v>
          </cell>
          <cell r="IG879">
            <v>0</v>
          </cell>
          <cell r="IH879">
            <v>0</v>
          </cell>
          <cell r="II879">
            <v>0</v>
          </cell>
          <cell r="IJ879">
            <v>0</v>
          </cell>
          <cell r="IK879">
            <v>0</v>
          </cell>
          <cell r="IL879">
            <v>0</v>
          </cell>
          <cell r="IM879">
            <v>0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  <cell r="IW879">
            <v>0</v>
          </cell>
          <cell r="IX879">
            <v>0</v>
          </cell>
          <cell r="IY879">
            <v>0</v>
          </cell>
          <cell r="IZ879">
            <v>0</v>
          </cell>
          <cell r="JA879">
            <v>0</v>
          </cell>
          <cell r="JB879">
            <v>0</v>
          </cell>
          <cell r="JC879">
            <v>0</v>
          </cell>
          <cell r="JD879">
            <v>0</v>
          </cell>
          <cell r="JE879">
            <v>0</v>
          </cell>
          <cell r="JF879">
            <v>0</v>
          </cell>
          <cell r="JG879">
            <v>0</v>
          </cell>
          <cell r="JH879">
            <v>0</v>
          </cell>
          <cell r="JI879">
            <v>0</v>
          </cell>
          <cell r="JJ879">
            <v>0</v>
          </cell>
          <cell r="JK879">
            <v>0</v>
          </cell>
          <cell r="JL879">
            <v>0</v>
          </cell>
          <cell r="JM879">
            <v>0</v>
          </cell>
          <cell r="JN879">
            <v>0</v>
          </cell>
          <cell r="JO879">
            <v>0</v>
          </cell>
          <cell r="JP879">
            <v>0</v>
          </cell>
          <cell r="JQ879">
            <v>0</v>
          </cell>
        </row>
        <row r="880">
          <cell r="D880" t="str">
            <v>INT.EX.UID._.___.Bayer Regulation Reserve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0.33333333000000032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0.33333333000000009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-0.1345570099999982</v>
          </cell>
          <cell r="AS880">
            <v>0</v>
          </cell>
          <cell r="AT880">
            <v>0</v>
          </cell>
          <cell r="AU880">
            <v>0</v>
          </cell>
          <cell r="AV880">
            <v>-0.13455701000000009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-0.12903226000000068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-0.1290322599999999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-0.16666666999999791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-0.16666666999999991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0</v>
          </cell>
          <cell r="CG880">
            <v>0</v>
          </cell>
          <cell r="CH880">
            <v>0</v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>
            <v>0</v>
          </cell>
          <cell r="CN880">
            <v>0</v>
          </cell>
          <cell r="CO880">
            <v>0</v>
          </cell>
          <cell r="CP880">
            <v>0</v>
          </cell>
          <cell r="CQ880">
            <v>0</v>
          </cell>
          <cell r="CR880">
            <v>0.32258064999999903</v>
          </cell>
          <cell r="CS880">
            <v>0</v>
          </cell>
          <cell r="CT880">
            <v>0</v>
          </cell>
          <cell r="CU880">
            <v>0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  <cell r="DD880">
            <v>0.32258065000000014</v>
          </cell>
          <cell r="DE880">
            <v>0</v>
          </cell>
          <cell r="DF880">
            <v>0</v>
          </cell>
          <cell r="DG880">
            <v>0</v>
          </cell>
          <cell r="DH880">
            <v>0</v>
          </cell>
          <cell r="DI880">
            <v>0</v>
          </cell>
          <cell r="DJ880">
            <v>0</v>
          </cell>
          <cell r="DK880">
            <v>0</v>
          </cell>
          <cell r="DL880">
            <v>0</v>
          </cell>
          <cell r="DM880">
            <v>0</v>
          </cell>
          <cell r="DN880">
            <v>0</v>
          </cell>
          <cell r="DO880">
            <v>0</v>
          </cell>
          <cell r="DP880">
            <v>0</v>
          </cell>
          <cell r="DQ880">
            <v>0</v>
          </cell>
          <cell r="DR880">
            <v>0</v>
          </cell>
          <cell r="DS880">
            <v>0</v>
          </cell>
          <cell r="DT880">
            <v>0</v>
          </cell>
          <cell r="DU880">
            <v>0</v>
          </cell>
          <cell r="DV880">
            <v>0</v>
          </cell>
          <cell r="DW880">
            <v>0</v>
          </cell>
          <cell r="DX880">
            <v>0</v>
          </cell>
          <cell r="DY880">
            <v>0</v>
          </cell>
          <cell r="DZ880">
            <v>0</v>
          </cell>
          <cell r="EA880">
            <v>0</v>
          </cell>
          <cell r="EB880">
            <v>0</v>
          </cell>
          <cell r="EC880">
            <v>0</v>
          </cell>
          <cell r="ED880">
            <v>0</v>
          </cell>
          <cell r="EE880">
            <v>-0.3225806500000008</v>
          </cell>
          <cell r="EF880">
            <v>-0.32258065000000014</v>
          </cell>
          <cell r="EG880">
            <v>0</v>
          </cell>
          <cell r="EH880">
            <v>0</v>
          </cell>
          <cell r="EI880">
            <v>0</v>
          </cell>
          <cell r="EJ880">
            <v>0</v>
          </cell>
          <cell r="EK880">
            <v>0</v>
          </cell>
          <cell r="EL880">
            <v>0</v>
          </cell>
          <cell r="EM880">
            <v>0</v>
          </cell>
          <cell r="EN880">
            <v>0</v>
          </cell>
          <cell r="EO880">
            <v>0</v>
          </cell>
          <cell r="EP880">
            <v>0</v>
          </cell>
          <cell r="EQ880">
            <v>0</v>
          </cell>
          <cell r="ER880">
            <v>0</v>
          </cell>
          <cell r="ES880">
            <v>0</v>
          </cell>
          <cell r="ET880">
            <v>0</v>
          </cell>
          <cell r="EU880">
            <v>0</v>
          </cell>
          <cell r="EV880">
            <v>0</v>
          </cell>
          <cell r="EW880">
            <v>0</v>
          </cell>
          <cell r="EX880">
            <v>0</v>
          </cell>
          <cell r="EY880">
            <v>0</v>
          </cell>
          <cell r="EZ880">
            <v>0</v>
          </cell>
          <cell r="FA880">
            <v>0</v>
          </cell>
          <cell r="FB880">
            <v>0</v>
          </cell>
          <cell r="FC880">
            <v>0</v>
          </cell>
          <cell r="FD880">
            <v>0</v>
          </cell>
          <cell r="FE880">
            <v>0</v>
          </cell>
          <cell r="FF880">
            <v>0</v>
          </cell>
          <cell r="FG880">
            <v>0</v>
          </cell>
          <cell r="FH880">
            <v>0</v>
          </cell>
          <cell r="FI880">
            <v>0</v>
          </cell>
          <cell r="FJ880">
            <v>0</v>
          </cell>
          <cell r="FK880">
            <v>0</v>
          </cell>
          <cell r="FL880">
            <v>0</v>
          </cell>
          <cell r="FM880">
            <v>0</v>
          </cell>
          <cell r="FN880">
            <v>0</v>
          </cell>
          <cell r="FO880">
            <v>0</v>
          </cell>
          <cell r="FP880">
            <v>0</v>
          </cell>
          <cell r="FQ880">
            <v>0</v>
          </cell>
          <cell r="FR880">
            <v>0.32258064999999903</v>
          </cell>
          <cell r="FS880">
            <v>0</v>
          </cell>
          <cell r="FT880">
            <v>0</v>
          </cell>
          <cell r="FU880">
            <v>0</v>
          </cell>
          <cell r="FV880">
            <v>0</v>
          </cell>
          <cell r="FW880">
            <v>0</v>
          </cell>
          <cell r="FX880">
            <v>0</v>
          </cell>
          <cell r="FY880">
            <v>0.32258064999999991</v>
          </cell>
          <cell r="FZ880">
            <v>0</v>
          </cell>
          <cell r="GA880">
            <v>0</v>
          </cell>
          <cell r="GB880">
            <v>0</v>
          </cell>
          <cell r="GC880">
            <v>0</v>
          </cell>
          <cell r="GD880">
            <v>0</v>
          </cell>
          <cell r="GE880">
            <v>0</v>
          </cell>
          <cell r="GF880">
            <v>0</v>
          </cell>
          <cell r="GG880">
            <v>0</v>
          </cell>
          <cell r="GH880">
            <v>0</v>
          </cell>
          <cell r="GI880">
            <v>0</v>
          </cell>
          <cell r="GJ880">
            <v>0</v>
          </cell>
          <cell r="GK880">
            <v>0</v>
          </cell>
          <cell r="GL880">
            <v>0</v>
          </cell>
          <cell r="GM880">
            <v>0</v>
          </cell>
          <cell r="GN880">
            <v>0</v>
          </cell>
          <cell r="GO880">
            <v>0</v>
          </cell>
          <cell r="GP880">
            <v>0</v>
          </cell>
          <cell r="GQ880">
            <v>0</v>
          </cell>
          <cell r="GR880">
            <v>0</v>
          </cell>
          <cell r="GS880">
            <v>0</v>
          </cell>
          <cell r="GT880">
            <v>0</v>
          </cell>
          <cell r="GU880">
            <v>0</v>
          </cell>
          <cell r="GV880">
            <v>0</v>
          </cell>
          <cell r="GW880">
            <v>0</v>
          </cell>
          <cell r="GX880">
            <v>0</v>
          </cell>
          <cell r="GY880">
            <v>0</v>
          </cell>
          <cell r="GZ880">
            <v>0</v>
          </cell>
          <cell r="HA880">
            <v>0</v>
          </cell>
          <cell r="HB880">
            <v>0</v>
          </cell>
          <cell r="HC880">
            <v>0</v>
          </cell>
          <cell r="HD880">
            <v>0</v>
          </cell>
          <cell r="HE880">
            <v>0.3225806500000008</v>
          </cell>
          <cell r="HF880">
            <v>0</v>
          </cell>
          <cell r="HG880">
            <v>0</v>
          </cell>
          <cell r="HH880">
            <v>0</v>
          </cell>
          <cell r="HI880">
            <v>0</v>
          </cell>
          <cell r="HJ880">
            <v>0</v>
          </cell>
          <cell r="HK880">
            <v>0</v>
          </cell>
          <cell r="HL880">
            <v>0</v>
          </cell>
          <cell r="HM880">
            <v>0</v>
          </cell>
          <cell r="HN880">
            <v>0</v>
          </cell>
          <cell r="HO880">
            <v>0</v>
          </cell>
          <cell r="HP880">
            <v>0</v>
          </cell>
          <cell r="HQ880">
            <v>0.32258065000000014</v>
          </cell>
          <cell r="HR880">
            <v>0.32258064999999903</v>
          </cell>
          <cell r="HS880">
            <v>0.32258065000000014</v>
          </cell>
          <cell r="HT880">
            <v>0</v>
          </cell>
          <cell r="HU880">
            <v>0</v>
          </cell>
          <cell r="HV880">
            <v>0</v>
          </cell>
          <cell r="HW880">
            <v>0</v>
          </cell>
          <cell r="HX880">
            <v>0</v>
          </cell>
          <cell r="HY880">
            <v>0</v>
          </cell>
          <cell r="HZ880">
            <v>0</v>
          </cell>
          <cell r="IA880">
            <v>0</v>
          </cell>
          <cell r="IB880">
            <v>0</v>
          </cell>
          <cell r="IC880">
            <v>0</v>
          </cell>
          <cell r="ID880">
            <v>0</v>
          </cell>
          <cell r="IE880">
            <v>-0.32258065000000258</v>
          </cell>
          <cell r="IF880">
            <v>-0.32258065000000014</v>
          </cell>
          <cell r="IG880">
            <v>0</v>
          </cell>
          <cell r="IH880">
            <v>0</v>
          </cell>
          <cell r="II880">
            <v>0</v>
          </cell>
          <cell r="IJ880">
            <v>0</v>
          </cell>
          <cell r="IK880">
            <v>0</v>
          </cell>
          <cell r="IL880">
            <v>0</v>
          </cell>
          <cell r="IM880">
            <v>0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  <cell r="IW880">
            <v>0</v>
          </cell>
          <cell r="IX880">
            <v>0</v>
          </cell>
          <cell r="IY880">
            <v>0</v>
          </cell>
          <cell r="IZ880">
            <v>0</v>
          </cell>
          <cell r="JA880">
            <v>0</v>
          </cell>
          <cell r="JB880">
            <v>0</v>
          </cell>
          <cell r="JC880">
            <v>0</v>
          </cell>
          <cell r="JD880">
            <v>0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D881" t="str">
            <v>INT.EX.UID._.___.Nucor Interruptible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-0.32258065000000014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-1.0752679999997738E-2</v>
          </cell>
          <cell r="AS881">
            <v>0</v>
          </cell>
          <cell r="AT881">
            <v>0</v>
          </cell>
          <cell r="AU881">
            <v>0</v>
          </cell>
          <cell r="AV881">
            <v>-0.33333332999999998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0.32258064999999991</v>
          </cell>
          <cell r="BE881">
            <v>-0.12903226000000068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-0.1290322599999999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-0.32258064999999903</v>
          </cell>
          <cell r="CF881">
            <v>0</v>
          </cell>
          <cell r="CG881">
            <v>0</v>
          </cell>
          <cell r="CH881">
            <v>0</v>
          </cell>
          <cell r="CI881">
            <v>0</v>
          </cell>
          <cell r="CJ881">
            <v>0</v>
          </cell>
          <cell r="CK881">
            <v>0</v>
          </cell>
          <cell r="CL881">
            <v>-0.32258064999999991</v>
          </cell>
          <cell r="CM881">
            <v>0</v>
          </cell>
          <cell r="CN881">
            <v>0</v>
          </cell>
          <cell r="CO881">
            <v>0</v>
          </cell>
          <cell r="CP881">
            <v>0</v>
          </cell>
          <cell r="CQ881">
            <v>0</v>
          </cell>
          <cell r="CR881">
            <v>0</v>
          </cell>
          <cell r="CS881">
            <v>0</v>
          </cell>
          <cell r="CT881">
            <v>0</v>
          </cell>
          <cell r="CU881">
            <v>0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  <cell r="DD881">
            <v>0</v>
          </cell>
          <cell r="DE881">
            <v>-0.1612903199999991</v>
          </cell>
          <cell r="DF881">
            <v>0</v>
          </cell>
          <cell r="DG881">
            <v>0</v>
          </cell>
          <cell r="DH881">
            <v>0</v>
          </cell>
          <cell r="DI881">
            <v>0</v>
          </cell>
          <cell r="DJ881">
            <v>0</v>
          </cell>
          <cell r="DK881">
            <v>0</v>
          </cell>
          <cell r="DL881">
            <v>0</v>
          </cell>
          <cell r="DM881">
            <v>0</v>
          </cell>
          <cell r="DN881">
            <v>0</v>
          </cell>
          <cell r="DO881">
            <v>0</v>
          </cell>
          <cell r="DP881">
            <v>0</v>
          </cell>
          <cell r="DQ881">
            <v>-0.16129031999999999</v>
          </cell>
          <cell r="DR881">
            <v>0</v>
          </cell>
          <cell r="DS881">
            <v>0</v>
          </cell>
          <cell r="DT881">
            <v>0</v>
          </cell>
          <cell r="DU881">
            <v>0</v>
          </cell>
          <cell r="DV881">
            <v>0</v>
          </cell>
          <cell r="DW881">
            <v>0</v>
          </cell>
          <cell r="DX881">
            <v>0</v>
          </cell>
          <cell r="DY881">
            <v>0</v>
          </cell>
          <cell r="DZ881">
            <v>0</v>
          </cell>
          <cell r="EA881">
            <v>0</v>
          </cell>
          <cell r="EB881">
            <v>0</v>
          </cell>
          <cell r="EC881">
            <v>0</v>
          </cell>
          <cell r="ED881">
            <v>0</v>
          </cell>
          <cell r="EE881">
            <v>-0.3225806500000008</v>
          </cell>
          <cell r="EF881">
            <v>-0.32258065000000014</v>
          </cell>
          <cell r="EG881">
            <v>0</v>
          </cell>
          <cell r="EH881">
            <v>0</v>
          </cell>
          <cell r="EI881">
            <v>0</v>
          </cell>
          <cell r="EJ881">
            <v>0</v>
          </cell>
          <cell r="EK881">
            <v>0</v>
          </cell>
          <cell r="EL881">
            <v>0</v>
          </cell>
          <cell r="EM881">
            <v>0</v>
          </cell>
          <cell r="EN881">
            <v>0</v>
          </cell>
          <cell r="EO881">
            <v>0</v>
          </cell>
          <cell r="EP881">
            <v>0</v>
          </cell>
          <cell r="EQ881">
            <v>0</v>
          </cell>
          <cell r="ER881">
            <v>0</v>
          </cell>
          <cell r="ES881">
            <v>0</v>
          </cell>
          <cell r="ET881">
            <v>0</v>
          </cell>
          <cell r="EU881">
            <v>0</v>
          </cell>
          <cell r="EV881">
            <v>0</v>
          </cell>
          <cell r="EW881">
            <v>0</v>
          </cell>
          <cell r="EX881">
            <v>0</v>
          </cell>
          <cell r="EY881">
            <v>0</v>
          </cell>
          <cell r="EZ881">
            <v>0</v>
          </cell>
          <cell r="FA881">
            <v>0</v>
          </cell>
          <cell r="FB881">
            <v>0</v>
          </cell>
          <cell r="FC881">
            <v>0</v>
          </cell>
          <cell r="FD881">
            <v>0</v>
          </cell>
          <cell r="FE881">
            <v>0</v>
          </cell>
          <cell r="FF881">
            <v>0</v>
          </cell>
          <cell r="FG881">
            <v>0</v>
          </cell>
          <cell r="FH881">
            <v>0</v>
          </cell>
          <cell r="FI881">
            <v>0</v>
          </cell>
          <cell r="FJ881">
            <v>0</v>
          </cell>
          <cell r="FK881">
            <v>0</v>
          </cell>
          <cell r="FL881">
            <v>0</v>
          </cell>
          <cell r="FM881">
            <v>0</v>
          </cell>
          <cell r="FN881">
            <v>0</v>
          </cell>
          <cell r="FO881">
            <v>0</v>
          </cell>
          <cell r="FP881">
            <v>0</v>
          </cell>
          <cell r="FQ881">
            <v>0</v>
          </cell>
          <cell r="FR881">
            <v>0</v>
          </cell>
          <cell r="FS881">
            <v>0</v>
          </cell>
          <cell r="FT881">
            <v>0</v>
          </cell>
          <cell r="FU881">
            <v>0</v>
          </cell>
          <cell r="FV881">
            <v>0</v>
          </cell>
          <cell r="FW881">
            <v>0</v>
          </cell>
          <cell r="FX881">
            <v>0</v>
          </cell>
          <cell r="FY881">
            <v>0</v>
          </cell>
          <cell r="FZ881">
            <v>0</v>
          </cell>
          <cell r="GA881">
            <v>0</v>
          </cell>
          <cell r="GB881">
            <v>0</v>
          </cell>
          <cell r="GC881">
            <v>0</v>
          </cell>
          <cell r="GD881">
            <v>0</v>
          </cell>
          <cell r="GE881">
            <v>-0.12903226000000068</v>
          </cell>
          <cell r="GF881">
            <v>0</v>
          </cell>
          <cell r="GG881">
            <v>0</v>
          </cell>
          <cell r="GH881">
            <v>0</v>
          </cell>
          <cell r="GI881">
            <v>0</v>
          </cell>
          <cell r="GJ881">
            <v>0</v>
          </cell>
          <cell r="GK881">
            <v>0</v>
          </cell>
          <cell r="GL881">
            <v>0</v>
          </cell>
          <cell r="GM881">
            <v>0</v>
          </cell>
          <cell r="GN881">
            <v>0</v>
          </cell>
          <cell r="GO881">
            <v>0</v>
          </cell>
          <cell r="GP881">
            <v>0</v>
          </cell>
          <cell r="GQ881">
            <v>-0.12903226000000001</v>
          </cell>
          <cell r="GR881">
            <v>1.000000082740371E-8</v>
          </cell>
          <cell r="GS881">
            <v>0</v>
          </cell>
          <cell r="GT881">
            <v>0</v>
          </cell>
          <cell r="GU881">
            <v>0</v>
          </cell>
          <cell r="GV881">
            <v>0</v>
          </cell>
          <cell r="GW881">
            <v>0</v>
          </cell>
          <cell r="GX881">
            <v>0</v>
          </cell>
          <cell r="GY881">
            <v>0</v>
          </cell>
          <cell r="GZ881">
            <v>0</v>
          </cell>
          <cell r="HA881">
            <v>0</v>
          </cell>
          <cell r="HB881">
            <v>9.9999999392252903E-9</v>
          </cell>
          <cell r="HC881">
            <v>0</v>
          </cell>
          <cell r="HD881">
            <v>0</v>
          </cell>
          <cell r="HE881">
            <v>0</v>
          </cell>
          <cell r="HF881">
            <v>0</v>
          </cell>
          <cell r="HG881">
            <v>0</v>
          </cell>
          <cell r="HH881">
            <v>0</v>
          </cell>
          <cell r="HI881">
            <v>0</v>
          </cell>
          <cell r="HJ881">
            <v>0</v>
          </cell>
          <cell r="HK881">
            <v>0</v>
          </cell>
          <cell r="HL881">
            <v>0</v>
          </cell>
          <cell r="HM881">
            <v>0</v>
          </cell>
          <cell r="HN881">
            <v>0</v>
          </cell>
          <cell r="HO881">
            <v>0</v>
          </cell>
          <cell r="HP881">
            <v>0</v>
          </cell>
          <cell r="HQ881">
            <v>0</v>
          </cell>
          <cell r="HR881">
            <v>-1.0752680000003068E-2</v>
          </cell>
          <cell r="HS881">
            <v>0.32258065000000014</v>
          </cell>
          <cell r="HT881">
            <v>0</v>
          </cell>
          <cell r="HU881">
            <v>0</v>
          </cell>
          <cell r="HV881">
            <v>0</v>
          </cell>
          <cell r="HW881">
            <v>0</v>
          </cell>
          <cell r="HX881">
            <v>-0.33333333000000032</v>
          </cell>
          <cell r="HY881">
            <v>0</v>
          </cell>
          <cell r="HZ881">
            <v>0</v>
          </cell>
          <cell r="IA881">
            <v>0</v>
          </cell>
          <cell r="IB881">
            <v>0</v>
          </cell>
          <cell r="IC881">
            <v>0</v>
          </cell>
          <cell r="ID881">
            <v>0</v>
          </cell>
          <cell r="IE881">
            <v>0</v>
          </cell>
          <cell r="IF881">
            <v>0</v>
          </cell>
          <cell r="IG881">
            <v>0</v>
          </cell>
          <cell r="IH881">
            <v>0</v>
          </cell>
          <cell r="II881">
            <v>0</v>
          </cell>
          <cell r="IJ881">
            <v>0</v>
          </cell>
          <cell r="IK881">
            <v>0</v>
          </cell>
          <cell r="IL881">
            <v>0</v>
          </cell>
          <cell r="IM881">
            <v>0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  <cell r="IW881">
            <v>0</v>
          </cell>
          <cell r="IX881">
            <v>0</v>
          </cell>
          <cell r="IY881">
            <v>0</v>
          </cell>
          <cell r="IZ881">
            <v>0</v>
          </cell>
          <cell r="JA881">
            <v>0</v>
          </cell>
          <cell r="JB881">
            <v>0</v>
          </cell>
          <cell r="JC881">
            <v>0</v>
          </cell>
          <cell r="JD881">
            <v>0</v>
          </cell>
          <cell r="JE881">
            <v>0</v>
          </cell>
          <cell r="JF881">
            <v>0</v>
          </cell>
          <cell r="JG881">
            <v>0</v>
          </cell>
          <cell r="JH881">
            <v>0</v>
          </cell>
          <cell r="JI881">
            <v>0</v>
          </cell>
          <cell r="JJ881">
            <v>0</v>
          </cell>
          <cell r="JK881">
            <v>0</v>
          </cell>
          <cell r="JL881">
            <v>0</v>
          </cell>
          <cell r="JM881">
            <v>0</v>
          </cell>
          <cell r="JN881">
            <v>0</v>
          </cell>
          <cell r="JO881">
            <v>0</v>
          </cell>
          <cell r="JP881">
            <v>0</v>
          </cell>
          <cell r="JQ881">
            <v>0</v>
          </cell>
        </row>
        <row r="882">
          <cell r="D882" t="str">
            <v>INT.EX.UID._.RES.Bayer Operating Reserve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-0.33333333000000032</v>
          </cell>
          <cell r="AS882">
            <v>0</v>
          </cell>
          <cell r="AT882">
            <v>0</v>
          </cell>
          <cell r="AU882">
            <v>0</v>
          </cell>
          <cell r="AV882">
            <v>-0.33333332999999998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-0.16666666999999791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-0.16666666999999991</v>
          </cell>
          <cell r="CB882">
            <v>0</v>
          </cell>
          <cell r="CC882">
            <v>0</v>
          </cell>
          <cell r="CD882">
            <v>0</v>
          </cell>
          <cell r="CE882">
            <v>-0.32258064999999903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0</v>
          </cell>
          <cell r="CK882">
            <v>0</v>
          </cell>
          <cell r="CL882">
            <v>-0.32258064999999991</v>
          </cell>
          <cell r="CM882">
            <v>0</v>
          </cell>
          <cell r="CN882">
            <v>0</v>
          </cell>
          <cell r="CO882">
            <v>0</v>
          </cell>
          <cell r="CP882">
            <v>0</v>
          </cell>
          <cell r="CQ882">
            <v>0</v>
          </cell>
          <cell r="CR882">
            <v>0</v>
          </cell>
          <cell r="CS882">
            <v>0</v>
          </cell>
          <cell r="CT882">
            <v>0</v>
          </cell>
          <cell r="CU882">
            <v>0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  <cell r="DD882">
            <v>0</v>
          </cell>
          <cell r="DE882">
            <v>0</v>
          </cell>
          <cell r="DF882">
            <v>0</v>
          </cell>
          <cell r="DG882">
            <v>0</v>
          </cell>
          <cell r="DH882">
            <v>0</v>
          </cell>
          <cell r="DI882">
            <v>0</v>
          </cell>
          <cell r="DJ882">
            <v>0</v>
          </cell>
          <cell r="DK882">
            <v>0</v>
          </cell>
          <cell r="DL882">
            <v>0</v>
          </cell>
          <cell r="DM882">
            <v>0</v>
          </cell>
          <cell r="DN882">
            <v>0</v>
          </cell>
          <cell r="DO882">
            <v>0</v>
          </cell>
          <cell r="DP882">
            <v>0</v>
          </cell>
          <cell r="DQ882">
            <v>0</v>
          </cell>
          <cell r="DR882">
            <v>0</v>
          </cell>
          <cell r="DS882">
            <v>0</v>
          </cell>
          <cell r="DT882">
            <v>0</v>
          </cell>
          <cell r="DU882">
            <v>0</v>
          </cell>
          <cell r="DV882">
            <v>0</v>
          </cell>
          <cell r="DW882">
            <v>0</v>
          </cell>
          <cell r="DX882">
            <v>0</v>
          </cell>
          <cell r="DY882">
            <v>0</v>
          </cell>
          <cell r="DZ882">
            <v>0</v>
          </cell>
          <cell r="EA882">
            <v>0</v>
          </cell>
          <cell r="EB882">
            <v>0</v>
          </cell>
          <cell r="EC882">
            <v>0</v>
          </cell>
          <cell r="ED882">
            <v>0</v>
          </cell>
          <cell r="EE882">
            <v>0</v>
          </cell>
          <cell r="EF882">
            <v>0</v>
          </cell>
          <cell r="EG882">
            <v>0</v>
          </cell>
          <cell r="EH882">
            <v>0</v>
          </cell>
          <cell r="EI882">
            <v>0</v>
          </cell>
          <cell r="EJ882">
            <v>0</v>
          </cell>
          <cell r="EK882">
            <v>0</v>
          </cell>
          <cell r="EL882">
            <v>0</v>
          </cell>
          <cell r="EM882">
            <v>0</v>
          </cell>
          <cell r="EN882">
            <v>0</v>
          </cell>
          <cell r="EO882">
            <v>0</v>
          </cell>
          <cell r="EP882">
            <v>0</v>
          </cell>
          <cell r="EQ882">
            <v>0</v>
          </cell>
          <cell r="ER882">
            <v>0</v>
          </cell>
          <cell r="ES882">
            <v>0</v>
          </cell>
          <cell r="ET882">
            <v>0</v>
          </cell>
          <cell r="EU882">
            <v>0</v>
          </cell>
          <cell r="EV882">
            <v>0</v>
          </cell>
          <cell r="EW882">
            <v>0</v>
          </cell>
          <cell r="EX882">
            <v>0</v>
          </cell>
          <cell r="EY882">
            <v>0</v>
          </cell>
          <cell r="EZ882">
            <v>0</v>
          </cell>
          <cell r="FA882">
            <v>0</v>
          </cell>
          <cell r="FB882">
            <v>0</v>
          </cell>
          <cell r="FC882">
            <v>0</v>
          </cell>
          <cell r="FD882">
            <v>0</v>
          </cell>
          <cell r="FE882">
            <v>0</v>
          </cell>
          <cell r="FF882">
            <v>0</v>
          </cell>
          <cell r="FG882">
            <v>0</v>
          </cell>
          <cell r="FH882">
            <v>0</v>
          </cell>
          <cell r="FI882">
            <v>0</v>
          </cell>
          <cell r="FJ882">
            <v>0</v>
          </cell>
          <cell r="FK882">
            <v>0</v>
          </cell>
          <cell r="FL882">
            <v>0</v>
          </cell>
          <cell r="FM882">
            <v>0</v>
          </cell>
          <cell r="FN882">
            <v>0</v>
          </cell>
          <cell r="FO882">
            <v>0</v>
          </cell>
          <cell r="FP882">
            <v>0</v>
          </cell>
          <cell r="FQ882">
            <v>0</v>
          </cell>
          <cell r="FR882">
            <v>0</v>
          </cell>
          <cell r="FS882">
            <v>0</v>
          </cell>
          <cell r="FT882">
            <v>0</v>
          </cell>
          <cell r="FU882">
            <v>0</v>
          </cell>
          <cell r="FV882">
            <v>0</v>
          </cell>
          <cell r="FW882">
            <v>0</v>
          </cell>
          <cell r="FX882">
            <v>0</v>
          </cell>
          <cell r="FY882">
            <v>0</v>
          </cell>
          <cell r="FZ882">
            <v>0</v>
          </cell>
          <cell r="GA882">
            <v>0</v>
          </cell>
          <cell r="GB882">
            <v>0</v>
          </cell>
          <cell r="GC882">
            <v>0</v>
          </cell>
          <cell r="GD882">
            <v>0</v>
          </cell>
          <cell r="GE882">
            <v>0.12903226000000068</v>
          </cell>
          <cell r="GF882">
            <v>0</v>
          </cell>
          <cell r="GG882">
            <v>0</v>
          </cell>
          <cell r="GH882">
            <v>0</v>
          </cell>
          <cell r="GI882">
            <v>0</v>
          </cell>
          <cell r="GJ882">
            <v>0</v>
          </cell>
          <cell r="GK882">
            <v>0</v>
          </cell>
          <cell r="GL882">
            <v>0</v>
          </cell>
          <cell r="GM882">
            <v>0</v>
          </cell>
          <cell r="GN882">
            <v>0</v>
          </cell>
          <cell r="GO882">
            <v>0</v>
          </cell>
          <cell r="GP882">
            <v>0</v>
          </cell>
          <cell r="GQ882">
            <v>0.12903226000000001</v>
          </cell>
          <cell r="GR882">
            <v>0</v>
          </cell>
          <cell r="GS882">
            <v>0</v>
          </cell>
          <cell r="GT882">
            <v>0</v>
          </cell>
          <cell r="GU882">
            <v>0</v>
          </cell>
          <cell r="GV882">
            <v>0</v>
          </cell>
          <cell r="GW882">
            <v>0</v>
          </cell>
          <cell r="GX882">
            <v>0</v>
          </cell>
          <cell r="GY882">
            <v>0</v>
          </cell>
          <cell r="GZ882">
            <v>0</v>
          </cell>
          <cell r="HA882">
            <v>0</v>
          </cell>
          <cell r="HB882">
            <v>0</v>
          </cell>
          <cell r="HC882">
            <v>0</v>
          </cell>
          <cell r="HD882">
            <v>0</v>
          </cell>
          <cell r="HE882">
            <v>0.3225806500000008</v>
          </cell>
          <cell r="HF882">
            <v>0</v>
          </cell>
          <cell r="HG882">
            <v>0</v>
          </cell>
          <cell r="HH882">
            <v>0</v>
          </cell>
          <cell r="HI882">
            <v>0</v>
          </cell>
          <cell r="HJ882">
            <v>0</v>
          </cell>
          <cell r="HK882">
            <v>0</v>
          </cell>
          <cell r="HL882">
            <v>0</v>
          </cell>
          <cell r="HM882">
            <v>0</v>
          </cell>
          <cell r="HN882">
            <v>0</v>
          </cell>
          <cell r="HO882">
            <v>0</v>
          </cell>
          <cell r="HP882">
            <v>0</v>
          </cell>
          <cell r="HQ882">
            <v>0.32258065000000014</v>
          </cell>
          <cell r="HR882">
            <v>0</v>
          </cell>
          <cell r="HS882">
            <v>0</v>
          </cell>
          <cell r="HT882">
            <v>0</v>
          </cell>
          <cell r="HU882">
            <v>0</v>
          </cell>
          <cell r="HV882">
            <v>0</v>
          </cell>
          <cell r="HW882">
            <v>0</v>
          </cell>
          <cell r="HX882">
            <v>0</v>
          </cell>
          <cell r="HY882">
            <v>0</v>
          </cell>
          <cell r="HZ882">
            <v>0</v>
          </cell>
          <cell r="IA882">
            <v>0</v>
          </cell>
          <cell r="IB882">
            <v>0</v>
          </cell>
          <cell r="IC882">
            <v>0</v>
          </cell>
          <cell r="ID882">
            <v>0</v>
          </cell>
          <cell r="IE882">
            <v>0</v>
          </cell>
          <cell r="IF882">
            <v>0</v>
          </cell>
          <cell r="IG882">
            <v>0</v>
          </cell>
          <cell r="IH882">
            <v>0</v>
          </cell>
          <cell r="II882">
            <v>0</v>
          </cell>
          <cell r="IJ882">
            <v>0</v>
          </cell>
          <cell r="IK882">
            <v>0</v>
          </cell>
          <cell r="IL882">
            <v>0</v>
          </cell>
          <cell r="IM882">
            <v>0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  <cell r="IW882">
            <v>0</v>
          </cell>
          <cell r="IX882">
            <v>0</v>
          </cell>
          <cell r="IY882">
            <v>0</v>
          </cell>
          <cell r="IZ882">
            <v>0</v>
          </cell>
          <cell r="JA882">
            <v>0</v>
          </cell>
          <cell r="JB882">
            <v>0</v>
          </cell>
          <cell r="JC882">
            <v>0</v>
          </cell>
          <cell r="JD882">
            <v>0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-0.32258064999999991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0.33333332999999854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0.33333333000000032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-0.47864302000000691</v>
          </cell>
          <cell r="AS884">
            <v>0</v>
          </cell>
          <cell r="AT884">
            <v>0</v>
          </cell>
          <cell r="AU884">
            <v>0</v>
          </cell>
          <cell r="AV884">
            <v>-0.80122366999999994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0.32258064999999991</v>
          </cell>
          <cell r="BE884">
            <v>-0.2580645199999978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-0.25806452000000002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-0.33333334000000292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-0.33333334000000026</v>
          </cell>
          <cell r="CB884">
            <v>0</v>
          </cell>
          <cell r="CC884">
            <v>0</v>
          </cell>
          <cell r="CD884">
            <v>0</v>
          </cell>
          <cell r="CE884">
            <v>-0.64516129999999805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0</v>
          </cell>
          <cell r="CK884">
            <v>0</v>
          </cell>
          <cell r="CL884">
            <v>-0.64516129999999983</v>
          </cell>
          <cell r="CM884">
            <v>0</v>
          </cell>
          <cell r="CN884">
            <v>0</v>
          </cell>
          <cell r="CO884">
            <v>0</v>
          </cell>
          <cell r="CP884">
            <v>0</v>
          </cell>
          <cell r="CQ884">
            <v>0</v>
          </cell>
          <cell r="CR884">
            <v>0.32258064999999903</v>
          </cell>
          <cell r="CS884">
            <v>0</v>
          </cell>
          <cell r="CT884">
            <v>0</v>
          </cell>
          <cell r="CU884">
            <v>0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  <cell r="DD884">
            <v>0.32258064999999991</v>
          </cell>
          <cell r="DE884">
            <v>-0.1612903199999991</v>
          </cell>
          <cell r="DF884">
            <v>0</v>
          </cell>
          <cell r="DG884">
            <v>0</v>
          </cell>
          <cell r="DH884">
            <v>0</v>
          </cell>
          <cell r="DI884">
            <v>0</v>
          </cell>
          <cell r="DJ884">
            <v>0</v>
          </cell>
          <cell r="DK884">
            <v>0</v>
          </cell>
          <cell r="DL884">
            <v>0</v>
          </cell>
          <cell r="DM884">
            <v>0</v>
          </cell>
          <cell r="DN884">
            <v>0</v>
          </cell>
          <cell r="DO884">
            <v>0</v>
          </cell>
          <cell r="DP884">
            <v>0</v>
          </cell>
          <cell r="DQ884">
            <v>-0.16129031999999999</v>
          </cell>
          <cell r="DR884">
            <v>0</v>
          </cell>
          <cell r="DS884">
            <v>0</v>
          </cell>
          <cell r="DT884">
            <v>0</v>
          </cell>
          <cell r="DU884">
            <v>0</v>
          </cell>
          <cell r="DV884">
            <v>0</v>
          </cell>
          <cell r="DW884">
            <v>0</v>
          </cell>
          <cell r="DX884">
            <v>0</v>
          </cell>
          <cell r="DY884">
            <v>0</v>
          </cell>
          <cell r="DZ884">
            <v>0</v>
          </cell>
          <cell r="EA884">
            <v>0</v>
          </cell>
          <cell r="EB884">
            <v>0</v>
          </cell>
          <cell r="EC884">
            <v>0</v>
          </cell>
          <cell r="ED884">
            <v>0</v>
          </cell>
          <cell r="EE884">
            <v>-0.64516129999999805</v>
          </cell>
          <cell r="EF884">
            <v>-0.64516130000000027</v>
          </cell>
          <cell r="EG884">
            <v>0</v>
          </cell>
          <cell r="EH884">
            <v>0</v>
          </cell>
          <cell r="EI884">
            <v>0</v>
          </cell>
          <cell r="EJ884">
            <v>0</v>
          </cell>
          <cell r="EK884">
            <v>0</v>
          </cell>
          <cell r="EL884">
            <v>0</v>
          </cell>
          <cell r="EM884">
            <v>0</v>
          </cell>
          <cell r="EN884">
            <v>0</v>
          </cell>
          <cell r="EO884">
            <v>0</v>
          </cell>
          <cell r="EP884">
            <v>0</v>
          </cell>
          <cell r="EQ884">
            <v>0</v>
          </cell>
          <cell r="ER884">
            <v>0</v>
          </cell>
          <cell r="ES884">
            <v>0</v>
          </cell>
          <cell r="ET884">
            <v>0</v>
          </cell>
          <cell r="EU884">
            <v>0</v>
          </cell>
          <cell r="EV884">
            <v>0</v>
          </cell>
          <cell r="EW884">
            <v>0</v>
          </cell>
          <cell r="EX884">
            <v>0</v>
          </cell>
          <cell r="EY884">
            <v>0</v>
          </cell>
          <cell r="EZ884">
            <v>0</v>
          </cell>
          <cell r="FA884">
            <v>0</v>
          </cell>
          <cell r="FB884">
            <v>0</v>
          </cell>
          <cell r="FC884">
            <v>0</v>
          </cell>
          <cell r="FD884">
            <v>0</v>
          </cell>
          <cell r="FE884">
            <v>0</v>
          </cell>
          <cell r="FF884">
            <v>0</v>
          </cell>
          <cell r="FG884">
            <v>0</v>
          </cell>
          <cell r="FH884">
            <v>0</v>
          </cell>
          <cell r="FI884">
            <v>0</v>
          </cell>
          <cell r="FJ884">
            <v>0</v>
          </cell>
          <cell r="FK884">
            <v>0</v>
          </cell>
          <cell r="FL884">
            <v>0</v>
          </cell>
          <cell r="FM884">
            <v>0</v>
          </cell>
          <cell r="FN884">
            <v>0</v>
          </cell>
          <cell r="FO884">
            <v>0</v>
          </cell>
          <cell r="FP884">
            <v>0</v>
          </cell>
          <cell r="FQ884">
            <v>0</v>
          </cell>
          <cell r="FR884">
            <v>0.32258065000000613</v>
          </cell>
          <cell r="FS884">
            <v>0</v>
          </cell>
          <cell r="FT884">
            <v>0</v>
          </cell>
          <cell r="FU884">
            <v>0</v>
          </cell>
          <cell r="FV884">
            <v>0</v>
          </cell>
          <cell r="FW884">
            <v>0</v>
          </cell>
          <cell r="FX884">
            <v>0</v>
          </cell>
          <cell r="FY884">
            <v>0.32258064999999991</v>
          </cell>
          <cell r="FZ884">
            <v>0</v>
          </cell>
          <cell r="GA884">
            <v>0</v>
          </cell>
          <cell r="GB884">
            <v>0</v>
          </cell>
          <cell r="GC884">
            <v>0</v>
          </cell>
          <cell r="GD884">
            <v>0</v>
          </cell>
          <cell r="GE884">
            <v>0</v>
          </cell>
          <cell r="GF884">
            <v>0</v>
          </cell>
          <cell r="GG884">
            <v>0</v>
          </cell>
          <cell r="GH884">
            <v>0</v>
          </cell>
          <cell r="GI884">
            <v>0</v>
          </cell>
          <cell r="GJ884">
            <v>0</v>
          </cell>
          <cell r="GK884">
            <v>0</v>
          </cell>
          <cell r="GL884">
            <v>0</v>
          </cell>
          <cell r="GM884">
            <v>0</v>
          </cell>
          <cell r="GN884">
            <v>0</v>
          </cell>
          <cell r="GO884">
            <v>0</v>
          </cell>
          <cell r="GP884">
            <v>0</v>
          </cell>
          <cell r="GQ884">
            <v>0</v>
          </cell>
          <cell r="GR884">
            <v>1.000000082740371E-8</v>
          </cell>
          <cell r="GS884">
            <v>0</v>
          </cell>
          <cell r="GT884">
            <v>0</v>
          </cell>
          <cell r="GU884">
            <v>0</v>
          </cell>
          <cell r="GV884">
            <v>0</v>
          </cell>
          <cell r="GW884">
            <v>0</v>
          </cell>
          <cell r="GX884">
            <v>0</v>
          </cell>
          <cell r="GY884">
            <v>0</v>
          </cell>
          <cell r="GZ884">
            <v>0</v>
          </cell>
          <cell r="HA884">
            <v>0</v>
          </cell>
          <cell r="HB884">
            <v>9.9999999392252903E-9</v>
          </cell>
          <cell r="HC884">
            <v>0</v>
          </cell>
          <cell r="HD884">
            <v>0</v>
          </cell>
          <cell r="HE884">
            <v>0.64516129999999805</v>
          </cell>
          <cell r="HF884">
            <v>0</v>
          </cell>
          <cell r="HG884">
            <v>0</v>
          </cell>
          <cell r="HH884">
            <v>0</v>
          </cell>
          <cell r="HI884">
            <v>0</v>
          </cell>
          <cell r="HJ884">
            <v>0</v>
          </cell>
          <cell r="HK884">
            <v>0</v>
          </cell>
          <cell r="HL884">
            <v>0</v>
          </cell>
          <cell r="HM884">
            <v>0</v>
          </cell>
          <cell r="HN884">
            <v>0</v>
          </cell>
          <cell r="HO884">
            <v>0</v>
          </cell>
          <cell r="HP884">
            <v>0</v>
          </cell>
          <cell r="HQ884">
            <v>0.64516129999999983</v>
          </cell>
          <cell r="HR884">
            <v>0.31182796999999596</v>
          </cell>
          <cell r="HS884">
            <v>0.64516130000000027</v>
          </cell>
          <cell r="HT884">
            <v>0</v>
          </cell>
          <cell r="HU884">
            <v>0</v>
          </cell>
          <cell r="HV884">
            <v>0</v>
          </cell>
          <cell r="HW884">
            <v>0</v>
          </cell>
          <cell r="HX884">
            <v>-0.33333333000000032</v>
          </cell>
          <cell r="HY884">
            <v>0</v>
          </cell>
          <cell r="HZ884">
            <v>0</v>
          </cell>
          <cell r="IA884">
            <v>0</v>
          </cell>
          <cell r="IB884">
            <v>0</v>
          </cell>
          <cell r="IC884">
            <v>0</v>
          </cell>
          <cell r="ID884">
            <v>0</v>
          </cell>
          <cell r="IE884">
            <v>-0.32258064999999903</v>
          </cell>
          <cell r="IF884">
            <v>-0.32258064999999991</v>
          </cell>
          <cell r="IG884">
            <v>0</v>
          </cell>
          <cell r="IH884">
            <v>0</v>
          </cell>
          <cell r="II884">
            <v>0</v>
          </cell>
          <cell r="IJ884">
            <v>0</v>
          </cell>
          <cell r="IK884">
            <v>0</v>
          </cell>
          <cell r="IL884">
            <v>0</v>
          </cell>
          <cell r="IM884">
            <v>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  <cell r="IW884">
            <v>0</v>
          </cell>
          <cell r="IX884">
            <v>0</v>
          </cell>
          <cell r="IY884">
            <v>0</v>
          </cell>
          <cell r="IZ884">
            <v>0</v>
          </cell>
          <cell r="JA884">
            <v>0</v>
          </cell>
          <cell r="JB884">
            <v>0</v>
          </cell>
          <cell r="JC884">
            <v>0</v>
          </cell>
          <cell r="JD884">
            <v>0</v>
          </cell>
          <cell r="JE884">
            <v>0</v>
          </cell>
          <cell r="JF884">
            <v>0</v>
          </cell>
          <cell r="JG884">
            <v>0</v>
          </cell>
          <cell r="JH884">
            <v>0</v>
          </cell>
          <cell r="JI884">
            <v>0</v>
          </cell>
          <cell r="JJ884">
            <v>0</v>
          </cell>
          <cell r="JK884">
            <v>0</v>
          </cell>
          <cell r="JL884">
            <v>0</v>
          </cell>
          <cell r="JM884">
            <v>0</v>
          </cell>
          <cell r="JN884">
            <v>0</v>
          </cell>
          <cell r="JO884">
            <v>0</v>
          </cell>
          <cell r="JP884">
            <v>0</v>
          </cell>
          <cell r="JQ884">
            <v>0</v>
          </cell>
        </row>
        <row r="885">
          <cell r="F885">
            <v>-0.50211741030216217</v>
          </cell>
          <cell r="G885">
            <v>-1.3037080001085997</v>
          </cell>
          <cell r="H885">
            <v>0.32067772001028061</v>
          </cell>
          <cell r="I885">
            <v>-1.8097200430929661E-2</v>
          </cell>
          <cell r="J885">
            <v>-0.10576935019344091</v>
          </cell>
          <cell r="K885">
            <v>-30.064222189597785</v>
          </cell>
          <cell r="L885">
            <v>99.628073370084167</v>
          </cell>
          <cell r="M885">
            <v>26.234916489571333</v>
          </cell>
          <cell r="N885">
            <v>163.77907267026603</v>
          </cell>
          <cell r="O885">
            <v>21.472118689678609</v>
          </cell>
          <cell r="P885">
            <v>69.024771269410849</v>
          </cell>
          <cell r="Q885">
            <v>188.64681833982468</v>
          </cell>
          <cell r="R885">
            <v>1166.9910763725638</v>
          </cell>
          <cell r="S885">
            <v>47.896350029855967</v>
          </cell>
          <cell r="T885">
            <v>71.00611243955791</v>
          </cell>
          <cell r="U885">
            <v>19.548516530543566</v>
          </cell>
          <cell r="V885">
            <v>-16.305348459631205</v>
          </cell>
          <cell r="W885">
            <v>49.404209570027888</v>
          </cell>
          <cell r="X885">
            <v>271.55356281995773</v>
          </cell>
          <cell r="Y885">
            <v>126.45921494998038</v>
          </cell>
          <cell r="Z885">
            <v>168.97760610934347</v>
          </cell>
          <cell r="AA885">
            <v>141.10043483041227</v>
          </cell>
          <cell r="AB885">
            <v>171.71629844978452</v>
          </cell>
          <cell r="AC885">
            <v>36.167617529630661</v>
          </cell>
          <cell r="AD885">
            <v>79.466501570306718</v>
          </cell>
          <cell r="AE885">
            <v>1733.7843961566687</v>
          </cell>
          <cell r="AF885">
            <v>43.175950469449162</v>
          </cell>
          <cell r="AG885">
            <v>-179.79853221960366</v>
          </cell>
          <cell r="AH885">
            <v>-6.8000710690394044</v>
          </cell>
          <cell r="AI885">
            <v>24.247446560300887</v>
          </cell>
          <cell r="AJ885">
            <v>463.45975187048316</v>
          </cell>
          <cell r="AK885">
            <v>142.96240825019777</v>
          </cell>
          <cell r="AL885">
            <v>267.77447802014649</v>
          </cell>
          <cell r="AM885">
            <v>-121.33327378984541</v>
          </cell>
          <cell r="AN885">
            <v>106.25680586043745</v>
          </cell>
          <cell r="AO885">
            <v>948.83384766988456</v>
          </cell>
          <cell r="AP885">
            <v>-54.90832522045821</v>
          </cell>
          <cell r="AQ885">
            <v>99.913909760303795</v>
          </cell>
          <cell r="AR885">
            <v>650.20401434600353</v>
          </cell>
          <cell r="AS885">
            <v>-44.686131070367992</v>
          </cell>
          <cell r="AT885">
            <v>-16.084054778330028</v>
          </cell>
          <cell r="AU885">
            <v>-142.95388298016042</v>
          </cell>
          <cell r="AV885">
            <v>-34.022210550494492</v>
          </cell>
          <cell r="AW885">
            <v>-18.796204190701246</v>
          </cell>
          <cell r="AX885">
            <v>535.39459879975766</v>
          </cell>
          <cell r="AY885">
            <v>228.59078215993941</v>
          </cell>
          <cell r="AZ885">
            <v>67.22245766967535</v>
          </cell>
          <cell r="BA885">
            <v>12.256603579968214</v>
          </cell>
          <cell r="BB885">
            <v>24.517095259390771</v>
          </cell>
          <cell r="BC885">
            <v>11.520600819028914</v>
          </cell>
          <cell r="BD885">
            <v>27.244359639473259</v>
          </cell>
          <cell r="BE885">
            <v>-122.35317884385586</v>
          </cell>
          <cell r="BF885">
            <v>17.10955002065748</v>
          </cell>
          <cell r="BG885">
            <v>7.1494787316769361</v>
          </cell>
          <cell r="BH885">
            <v>64.225722850300372</v>
          </cell>
          <cell r="BI885">
            <v>-213.5195929100737</v>
          </cell>
          <cell r="BJ885">
            <v>206.78102076984942</v>
          </cell>
          <cell r="BK885">
            <v>-30.154710578732193</v>
          </cell>
          <cell r="BL885">
            <v>-157.63480860088021</v>
          </cell>
          <cell r="BM885">
            <v>-0.72649710904806852</v>
          </cell>
          <cell r="BN885">
            <v>-7.1532180989161134</v>
          </cell>
          <cell r="BO885">
            <v>74.411969929002225</v>
          </cell>
          <cell r="BP885">
            <v>-62.72221077978611</v>
          </cell>
          <cell r="BQ885">
            <v>-20.119883059524</v>
          </cell>
          <cell r="BR885">
            <v>1037.2097696810961</v>
          </cell>
          <cell r="BS885">
            <v>33.816332519985735</v>
          </cell>
          <cell r="BT885">
            <v>3.6066879704594612</v>
          </cell>
          <cell r="BU885">
            <v>533.76036475971341</v>
          </cell>
          <cell r="BV885">
            <v>-55.341034580022097</v>
          </cell>
          <cell r="BW885">
            <v>-182.12710488121957</v>
          </cell>
          <cell r="BX885">
            <v>15.973198300227523</v>
          </cell>
          <cell r="BY885">
            <v>144.20178415905684</v>
          </cell>
          <cell r="BZ885">
            <v>7.5152127202600241</v>
          </cell>
          <cell r="CA885">
            <v>244.84648669976741</v>
          </cell>
          <cell r="CB885">
            <v>145.80610590055585</v>
          </cell>
          <cell r="CC885">
            <v>45.032583099789917</v>
          </cell>
          <cell r="CD885">
            <v>100.11915301997215</v>
          </cell>
          <cell r="CE885">
            <v>673.48976917564869</v>
          </cell>
          <cell r="CF885">
            <v>177.23147569969296</v>
          </cell>
          <cell r="CG885">
            <v>38.631667931564152</v>
          </cell>
          <cell r="CH885">
            <v>189.37021252140403</v>
          </cell>
          <cell r="CI885">
            <v>-130.16040950082242</v>
          </cell>
          <cell r="CJ885">
            <v>142.4916008701548</v>
          </cell>
          <cell r="CK885">
            <v>24.956456391140819</v>
          </cell>
          <cell r="CL885">
            <v>189.47514538094401</v>
          </cell>
          <cell r="CM885">
            <v>-54.372279790230095</v>
          </cell>
          <cell r="CN885">
            <v>29.815992119722068</v>
          </cell>
          <cell r="CO885">
            <v>48.594053260050714</v>
          </cell>
          <cell r="CP885">
            <v>-199.46891639940441</v>
          </cell>
          <cell r="CQ885">
            <v>216.92477068118751</v>
          </cell>
          <cell r="CR885">
            <v>1604.8567416965961</v>
          </cell>
          <cell r="CS885">
            <v>147.73444844130427</v>
          </cell>
          <cell r="CT885">
            <v>-136.32699450105429</v>
          </cell>
          <cell r="CU885">
            <v>376.24192652013153</v>
          </cell>
          <cell r="CV885">
            <v>369.25842831097543</v>
          </cell>
          <cell r="CW885">
            <v>333.30081492848694</v>
          </cell>
          <cell r="CX885">
            <v>11.801926240324974</v>
          </cell>
          <cell r="CY885">
            <v>-127.66072994936258</v>
          </cell>
          <cell r="CZ885">
            <v>387.79399635922164</v>
          </cell>
          <cell r="DA885">
            <v>239.57808477990329</v>
          </cell>
          <cell r="DB885">
            <v>131.74749094061553</v>
          </cell>
          <cell r="DC885">
            <v>-45.778634200803936</v>
          </cell>
          <cell r="DD885">
            <v>-82.834016160108149</v>
          </cell>
          <cell r="DE885">
            <v>739.51159344613552</v>
          </cell>
          <cell r="DF885">
            <v>-51.273143172264099</v>
          </cell>
          <cell r="DG885">
            <v>15.463787260465324</v>
          </cell>
          <cell r="DH885">
            <v>-101.72759818937629</v>
          </cell>
          <cell r="DI885">
            <v>0.48363327700644732</v>
          </cell>
          <cell r="DJ885">
            <v>193.40670666005462</v>
          </cell>
          <cell r="DK885">
            <v>-29.517536441795528</v>
          </cell>
          <cell r="DL885">
            <v>148.66012160945684</v>
          </cell>
          <cell r="DM885">
            <v>-125.48279823921621</v>
          </cell>
          <cell r="DN885">
            <v>66.443949869833887</v>
          </cell>
          <cell r="DO885">
            <v>260.61698076035827</v>
          </cell>
          <cell r="DP885">
            <v>58.829421549104154</v>
          </cell>
          <cell r="DQ885">
            <v>303.60806850157678</v>
          </cell>
          <cell r="DR885">
            <v>102.57206313312054</v>
          </cell>
          <cell r="DS885">
            <v>158.9350800095126</v>
          </cell>
          <cell r="DT885">
            <v>-140.1308564003557</v>
          </cell>
          <cell r="DU885">
            <v>-98.455885270610452</v>
          </cell>
          <cell r="DV885">
            <v>-4.2774985004216433</v>
          </cell>
          <cell r="DW885">
            <v>268.57779324892908</v>
          </cell>
          <cell r="DX885">
            <v>-106.09296075161546</v>
          </cell>
          <cell r="DY885">
            <v>145.48150888085365</v>
          </cell>
          <cell r="DZ885">
            <v>277.3177952086553</v>
          </cell>
          <cell r="EA885">
            <v>100.81772626005113</v>
          </cell>
          <cell r="EB885">
            <v>55.475710300728679</v>
          </cell>
          <cell r="EC885">
            <v>-622.69622280914336</v>
          </cell>
          <cell r="ED885">
            <v>67.619872960262001</v>
          </cell>
          <cell r="EE885">
            <v>1268.2242593169212</v>
          </cell>
          <cell r="EF885">
            <v>145.85534911975265</v>
          </cell>
          <cell r="EG885">
            <v>100.31382984016091</v>
          </cell>
          <cell r="EH885">
            <v>-110.20408340170979</v>
          </cell>
          <cell r="EI885">
            <v>198.64197036996484</v>
          </cell>
          <cell r="EJ885">
            <v>15.250686169601977</v>
          </cell>
          <cell r="EK885">
            <v>264.77372289914638</v>
          </cell>
          <cell r="EL885">
            <v>154.94245820958167</v>
          </cell>
          <cell r="EM885">
            <v>36.938073707744479</v>
          </cell>
          <cell r="EN885">
            <v>163.08389490004629</v>
          </cell>
          <cell r="EO885">
            <v>136.88383861072361</v>
          </cell>
          <cell r="EP885">
            <v>20.875378521159291</v>
          </cell>
          <cell r="EQ885">
            <v>140.86914037074894</v>
          </cell>
          <cell r="ER885">
            <v>716.89112108945847</v>
          </cell>
          <cell r="ES885">
            <v>188.33881682902575</v>
          </cell>
          <cell r="ET885">
            <v>-58.194759489968419</v>
          </cell>
          <cell r="EU885">
            <v>131.66581881977618</v>
          </cell>
          <cell r="EV885">
            <v>203.64942577946931</v>
          </cell>
          <cell r="EW885">
            <v>-112.35745061933994</v>
          </cell>
          <cell r="EX885">
            <v>28.581759539432824</v>
          </cell>
          <cell r="EY885">
            <v>19.794115849770606</v>
          </cell>
          <cell r="EZ885">
            <v>1.8243059106171131</v>
          </cell>
          <cell r="FA885">
            <v>261.83852266147733</v>
          </cell>
          <cell r="FB885">
            <v>-190.09971439931542</v>
          </cell>
          <cell r="FC885">
            <v>127.08444289024919</v>
          </cell>
          <cell r="FD885">
            <v>114.76583732012659</v>
          </cell>
          <cell r="FE885">
            <v>-451.40318670868874</v>
          </cell>
          <cell r="FF885">
            <v>-443.68782110977918</v>
          </cell>
          <cell r="FG885">
            <v>-44.372248277999461</v>
          </cell>
          <cell r="FH885">
            <v>160.5704906610772</v>
          </cell>
          <cell r="FI885">
            <v>-88.489469790831208</v>
          </cell>
          <cell r="FJ885">
            <v>-34.004892769269645</v>
          </cell>
          <cell r="FK885">
            <v>287.23944739997387</v>
          </cell>
          <cell r="FL885">
            <v>113.10828800033778</v>
          </cell>
          <cell r="FM885">
            <v>83.955955169163644</v>
          </cell>
          <cell r="FN885">
            <v>-19.490948971360922</v>
          </cell>
          <cell r="FO885">
            <v>-166.84131419938058</v>
          </cell>
          <cell r="FP885">
            <v>-0.43439839966595173</v>
          </cell>
          <cell r="FQ885">
            <v>-298.95627440884709</v>
          </cell>
          <cell r="FR885">
            <v>2318.7002187520266</v>
          </cell>
          <cell r="FS885">
            <v>68.466684300452471</v>
          </cell>
          <cell r="FT885">
            <v>54.332338259555399</v>
          </cell>
          <cell r="FU885">
            <v>-192.51153371948749</v>
          </cell>
          <cell r="FV885">
            <v>158.66645213961601</v>
          </cell>
          <cell r="FW885">
            <v>1276.6749656200409</v>
          </cell>
          <cell r="FX885">
            <v>293.3839867003262</v>
          </cell>
          <cell r="FY885">
            <v>183.12373229023069</v>
          </cell>
          <cell r="FZ885">
            <v>261.66849417891353</v>
          </cell>
          <cell r="GA885">
            <v>138.99951828923076</v>
          </cell>
          <cell r="GB885">
            <v>-71.862961610779166</v>
          </cell>
          <cell r="GC885">
            <v>105.66044048964977</v>
          </cell>
          <cell r="GD885">
            <v>42.098101800307631</v>
          </cell>
          <cell r="GE885">
            <v>514.25139957666397</v>
          </cell>
          <cell r="GF885">
            <v>-11.947294381447136</v>
          </cell>
          <cell r="GG885">
            <v>192.62566010095179</v>
          </cell>
          <cell r="GH885">
            <v>93.617894280701876</v>
          </cell>
          <cell r="GI885">
            <v>-53.242333519272506</v>
          </cell>
          <cell r="GJ885">
            <v>-975.73977627977729</v>
          </cell>
          <cell r="GK885">
            <v>248.06006188970059</v>
          </cell>
          <cell r="GL885">
            <v>99.301539451815188</v>
          </cell>
          <cell r="GM885">
            <v>286.15928948950022</v>
          </cell>
          <cell r="GN885">
            <v>240.97989925835282</v>
          </cell>
          <cell r="GO885">
            <v>166.34760579932481</v>
          </cell>
          <cell r="GP885">
            <v>318.36524352990091</v>
          </cell>
          <cell r="GQ885">
            <v>-90.276390050537884</v>
          </cell>
          <cell r="GR885">
            <v>1723.5750868022442</v>
          </cell>
          <cell r="GS885">
            <v>-35.443160110153258</v>
          </cell>
          <cell r="GT885">
            <v>665.05648567993194</v>
          </cell>
          <cell r="GU885">
            <v>17.668799341656268</v>
          </cell>
          <cell r="GV885">
            <v>196.36587188113481</v>
          </cell>
          <cell r="GW885">
            <v>326.30137188918889</v>
          </cell>
          <cell r="GX885">
            <v>485.49435843061656</v>
          </cell>
          <cell r="GY885">
            <v>84.708618298172951</v>
          </cell>
          <cell r="GZ885">
            <v>131.95189064927399</v>
          </cell>
          <cell r="HA885">
            <v>-156.50044702924788</v>
          </cell>
          <cell r="HB885">
            <v>92.081091890111566</v>
          </cell>
          <cell r="HC885">
            <v>4.7051941221579909</v>
          </cell>
          <cell r="HD885">
            <v>-88.814988229423761</v>
          </cell>
          <cell r="HE885">
            <v>1509.9929563701153</v>
          </cell>
          <cell r="HF885">
            <v>-0.57705867942422628</v>
          </cell>
          <cell r="HG885">
            <v>194.20916883088648</v>
          </cell>
          <cell r="HH885">
            <v>281.6960023296997</v>
          </cell>
          <cell r="HI885">
            <v>-287.91471912898123</v>
          </cell>
          <cell r="HJ885">
            <v>370.57162686996162</v>
          </cell>
          <cell r="HK885">
            <v>352.23557197023183</v>
          </cell>
          <cell r="HL885">
            <v>341.5275152400136</v>
          </cell>
          <cell r="HM885">
            <v>-26.70320635009557</v>
          </cell>
          <cell r="HN885">
            <v>-82.282548271119595</v>
          </cell>
          <cell r="HO885">
            <v>81.524998690001667</v>
          </cell>
          <cell r="HP885">
            <v>-31.195584580302238</v>
          </cell>
          <cell r="HQ885">
            <v>316.90118945017457</v>
          </cell>
          <cell r="HR885">
            <v>1151.1171584278345</v>
          </cell>
          <cell r="HS885">
            <v>3889.3169914893806</v>
          </cell>
          <cell r="HT885">
            <v>-3917.5093943588436</v>
          </cell>
          <cell r="HU885">
            <v>129.727444101125</v>
          </cell>
          <cell r="HV885">
            <v>-87.976423370651901</v>
          </cell>
          <cell r="HW885">
            <v>785.63542499113828</v>
          </cell>
          <cell r="HX885">
            <v>148.48030830081552</v>
          </cell>
          <cell r="HY885">
            <v>788.25274104997516</v>
          </cell>
          <cell r="HZ885">
            <v>146.24008297082037</v>
          </cell>
          <cell r="IA885">
            <v>-653.04021388944238</v>
          </cell>
          <cell r="IB885">
            <v>-633.74651145935059</v>
          </cell>
          <cell r="IC885">
            <v>-2439.0437864484265</v>
          </cell>
          <cell r="ID885">
            <v>2994.7804950717837</v>
          </cell>
          <cell r="IE885">
            <v>2056.237467944622</v>
          </cell>
          <cell r="IF885">
            <v>831.43560496624559</v>
          </cell>
          <cell r="IG885">
            <v>-614.58327235002071</v>
          </cell>
          <cell r="IH885">
            <v>-498.88495679292828</v>
          </cell>
          <cell r="II885">
            <v>235.30774227064103</v>
          </cell>
          <cell r="IJ885">
            <v>949.53583296015859</v>
          </cell>
          <cell r="IK885">
            <v>187.32681747712195</v>
          </cell>
          <cell r="IL885">
            <v>-2014.9580892194062</v>
          </cell>
          <cell r="IM885">
            <v>9201.3252131026238</v>
          </cell>
          <cell r="IN885">
            <v>-9906.4197932891548</v>
          </cell>
          <cell r="IO885">
            <v>6061.8450021399185</v>
          </cell>
          <cell r="IP885">
            <v>-2922.361807317473</v>
          </cell>
          <cell r="IQ885">
            <v>546.66917400062084</v>
          </cell>
          <cell r="IR885">
            <v>3091.9499768018723</v>
          </cell>
          <cell r="IS885">
            <v>-2395.7771404022351</v>
          </cell>
          <cell r="IT885">
            <v>2702.1276766993105</v>
          </cell>
          <cell r="IU885">
            <v>-89.940221919678152</v>
          </cell>
          <cell r="IV885">
            <v>609.03966496791691</v>
          </cell>
          <cell r="IW885">
            <v>528.42614056076854</v>
          </cell>
          <cell r="IX885">
            <v>527.34500665962696</v>
          </cell>
          <cell r="IY885">
            <v>-2258.0507204094902</v>
          </cell>
          <cell r="IZ885">
            <v>5845.7096096696332</v>
          </cell>
          <cell r="JA885">
            <v>-566.33455910906196</v>
          </cell>
          <cell r="JB885">
            <v>-1024.24782855995</v>
          </cell>
          <cell r="JC885">
            <v>-1056.8333131587133</v>
          </cell>
          <cell r="JD885">
            <v>270.48566180001944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0</v>
          </cell>
          <cell r="CD886">
            <v>0</v>
          </cell>
          <cell r="CE886">
            <v>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0</v>
          </cell>
          <cell r="CK886">
            <v>0</v>
          </cell>
          <cell r="CL886">
            <v>0</v>
          </cell>
          <cell r="CM886">
            <v>0</v>
          </cell>
          <cell r="CN886">
            <v>0</v>
          </cell>
          <cell r="CO886">
            <v>0</v>
          </cell>
          <cell r="CP886">
            <v>0</v>
          </cell>
          <cell r="CQ886">
            <v>0</v>
          </cell>
          <cell r="CR886">
            <v>0</v>
          </cell>
          <cell r="CS886">
            <v>0</v>
          </cell>
          <cell r="CT886">
            <v>0</v>
          </cell>
          <cell r="CU886">
            <v>0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  <cell r="DD886">
            <v>0</v>
          </cell>
          <cell r="DE886">
            <v>0</v>
          </cell>
          <cell r="DF886">
            <v>0</v>
          </cell>
          <cell r="DG886">
            <v>0</v>
          </cell>
          <cell r="DH886">
            <v>0</v>
          </cell>
          <cell r="DI886">
            <v>0</v>
          </cell>
          <cell r="DJ886">
            <v>0</v>
          </cell>
          <cell r="DK886">
            <v>0</v>
          </cell>
          <cell r="DL886">
            <v>0</v>
          </cell>
          <cell r="DM886">
            <v>0</v>
          </cell>
          <cell r="DN886">
            <v>0</v>
          </cell>
          <cell r="DO886">
            <v>0</v>
          </cell>
          <cell r="DP886">
            <v>0</v>
          </cell>
          <cell r="DQ886">
            <v>0</v>
          </cell>
          <cell r="DR886">
            <v>0</v>
          </cell>
          <cell r="DS886">
            <v>0</v>
          </cell>
          <cell r="DT886">
            <v>0</v>
          </cell>
          <cell r="DU886">
            <v>0</v>
          </cell>
          <cell r="DV886">
            <v>0</v>
          </cell>
          <cell r="DW886">
            <v>0</v>
          </cell>
          <cell r="DX886">
            <v>0</v>
          </cell>
          <cell r="DY886">
            <v>0</v>
          </cell>
          <cell r="DZ886">
            <v>0</v>
          </cell>
          <cell r="EA886">
            <v>0</v>
          </cell>
          <cell r="EB886">
            <v>0</v>
          </cell>
          <cell r="EC886">
            <v>0</v>
          </cell>
          <cell r="ED886">
            <v>0</v>
          </cell>
          <cell r="EE886">
            <v>0</v>
          </cell>
          <cell r="EF886">
            <v>0</v>
          </cell>
          <cell r="EG886">
            <v>0</v>
          </cell>
          <cell r="EH886">
            <v>0</v>
          </cell>
          <cell r="EI886">
            <v>0</v>
          </cell>
          <cell r="EJ886">
            <v>0</v>
          </cell>
          <cell r="EK886">
            <v>0</v>
          </cell>
          <cell r="EL886">
            <v>0</v>
          </cell>
          <cell r="EM886">
            <v>0</v>
          </cell>
          <cell r="EN886">
            <v>0</v>
          </cell>
          <cell r="EO886">
            <v>0</v>
          </cell>
          <cell r="EP886">
            <v>0</v>
          </cell>
          <cell r="EQ886">
            <v>0</v>
          </cell>
          <cell r="ER886">
            <v>0</v>
          </cell>
          <cell r="ES886">
            <v>0</v>
          </cell>
          <cell r="ET886">
            <v>0</v>
          </cell>
          <cell r="EU886">
            <v>0</v>
          </cell>
          <cell r="EV886">
            <v>0</v>
          </cell>
          <cell r="EW886">
            <v>0</v>
          </cell>
          <cell r="EX886">
            <v>0</v>
          </cell>
          <cell r="EY886">
            <v>0</v>
          </cell>
          <cell r="EZ886">
            <v>0</v>
          </cell>
          <cell r="FA886">
            <v>0</v>
          </cell>
          <cell r="FB886">
            <v>0</v>
          </cell>
          <cell r="FC886">
            <v>0</v>
          </cell>
          <cell r="FD886">
            <v>0</v>
          </cell>
          <cell r="FE886">
            <v>0</v>
          </cell>
          <cell r="FF886">
            <v>0</v>
          </cell>
          <cell r="FG886">
            <v>0</v>
          </cell>
          <cell r="FH886">
            <v>0</v>
          </cell>
          <cell r="FI886">
            <v>0</v>
          </cell>
          <cell r="FJ886">
            <v>0</v>
          </cell>
          <cell r="FK886">
            <v>0</v>
          </cell>
          <cell r="FL886">
            <v>0</v>
          </cell>
          <cell r="FM886">
            <v>0</v>
          </cell>
          <cell r="FN886">
            <v>0</v>
          </cell>
          <cell r="FO886">
            <v>0</v>
          </cell>
          <cell r="FP886">
            <v>0</v>
          </cell>
          <cell r="FQ886">
            <v>0</v>
          </cell>
          <cell r="FR886">
            <v>0</v>
          </cell>
          <cell r="FS886">
            <v>0</v>
          </cell>
          <cell r="FT886">
            <v>0</v>
          </cell>
          <cell r="FU886">
            <v>0</v>
          </cell>
          <cell r="FV886">
            <v>0</v>
          </cell>
          <cell r="FW886">
            <v>0</v>
          </cell>
          <cell r="FX886">
            <v>0</v>
          </cell>
          <cell r="FY886">
            <v>0</v>
          </cell>
          <cell r="FZ886">
            <v>0</v>
          </cell>
          <cell r="GA886">
            <v>0</v>
          </cell>
          <cell r="GB886">
            <v>0</v>
          </cell>
          <cell r="GC886">
            <v>0</v>
          </cell>
          <cell r="GD886">
            <v>0</v>
          </cell>
          <cell r="GE886">
            <v>0</v>
          </cell>
          <cell r="GF886">
            <v>0</v>
          </cell>
          <cell r="GG886">
            <v>0</v>
          </cell>
          <cell r="GH886">
            <v>0</v>
          </cell>
          <cell r="GI886">
            <v>0</v>
          </cell>
          <cell r="GJ886">
            <v>0</v>
          </cell>
          <cell r="GK886">
            <v>0</v>
          </cell>
          <cell r="GL886">
            <v>0</v>
          </cell>
          <cell r="GM886">
            <v>0</v>
          </cell>
          <cell r="GN886">
            <v>0</v>
          </cell>
          <cell r="GO886">
            <v>0</v>
          </cell>
          <cell r="GP886">
            <v>0</v>
          </cell>
          <cell r="GQ886">
            <v>0</v>
          </cell>
          <cell r="GR886">
            <v>0</v>
          </cell>
          <cell r="GS886">
            <v>0</v>
          </cell>
          <cell r="GT886">
            <v>0</v>
          </cell>
          <cell r="GU886">
            <v>0</v>
          </cell>
          <cell r="GV886">
            <v>0</v>
          </cell>
          <cell r="GW886">
            <v>0</v>
          </cell>
          <cell r="GX886">
            <v>0</v>
          </cell>
          <cell r="GY886">
            <v>0</v>
          </cell>
          <cell r="GZ886">
            <v>0</v>
          </cell>
          <cell r="HA886">
            <v>0</v>
          </cell>
          <cell r="HB886">
            <v>0</v>
          </cell>
          <cell r="HC886">
            <v>0</v>
          </cell>
          <cell r="HD886">
            <v>0</v>
          </cell>
          <cell r="HE886">
            <v>0</v>
          </cell>
          <cell r="HF886">
            <v>0</v>
          </cell>
          <cell r="HG886">
            <v>0</v>
          </cell>
          <cell r="HH886">
            <v>0</v>
          </cell>
          <cell r="HI886">
            <v>0</v>
          </cell>
          <cell r="HJ886">
            <v>0</v>
          </cell>
          <cell r="HK886">
            <v>0</v>
          </cell>
          <cell r="HL886">
            <v>0</v>
          </cell>
          <cell r="HM886">
            <v>0</v>
          </cell>
          <cell r="HN886">
            <v>0</v>
          </cell>
          <cell r="HO886">
            <v>0</v>
          </cell>
          <cell r="HP886">
            <v>0</v>
          </cell>
          <cell r="HQ886">
            <v>0</v>
          </cell>
          <cell r="HR886">
            <v>0</v>
          </cell>
          <cell r="HS886">
            <v>0</v>
          </cell>
          <cell r="HT886">
            <v>0</v>
          </cell>
          <cell r="HU886">
            <v>0</v>
          </cell>
          <cell r="HV886">
            <v>0</v>
          </cell>
          <cell r="HW886">
            <v>0</v>
          </cell>
          <cell r="HX886">
            <v>0</v>
          </cell>
          <cell r="HY886">
            <v>0</v>
          </cell>
          <cell r="HZ886">
            <v>0</v>
          </cell>
          <cell r="IA886">
            <v>0</v>
          </cell>
          <cell r="IB886">
            <v>0</v>
          </cell>
          <cell r="IC886">
            <v>0</v>
          </cell>
          <cell r="ID886">
            <v>0</v>
          </cell>
          <cell r="IE886">
            <v>0</v>
          </cell>
          <cell r="IF886">
            <v>0</v>
          </cell>
          <cell r="IG886">
            <v>0</v>
          </cell>
          <cell r="IH886">
            <v>0</v>
          </cell>
          <cell r="II886">
            <v>0</v>
          </cell>
          <cell r="IJ886">
            <v>0</v>
          </cell>
          <cell r="IK886">
            <v>0</v>
          </cell>
          <cell r="IL886">
            <v>0</v>
          </cell>
          <cell r="IM886">
            <v>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  <cell r="IW886">
            <v>0</v>
          </cell>
          <cell r="IX886">
            <v>0</v>
          </cell>
          <cell r="IY886">
            <v>0</v>
          </cell>
          <cell r="IZ886">
            <v>0</v>
          </cell>
          <cell r="JA886">
            <v>0</v>
          </cell>
          <cell r="JB886">
            <v>0</v>
          </cell>
          <cell r="JC886">
            <v>0</v>
          </cell>
          <cell r="JD886">
            <v>0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D888" t="str">
            <v>LTC.SL.PNC._.___.Cowlitz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D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D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0</v>
          </cell>
          <cell r="EK891">
            <v>0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0</v>
          </cell>
          <cell r="ES891">
            <v>0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0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0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0</v>
          </cell>
          <cell r="GF891">
            <v>0</v>
          </cell>
          <cell r="GG891">
            <v>0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</v>
          </cell>
          <cell r="GM891">
            <v>0</v>
          </cell>
          <cell r="GN891">
            <v>0</v>
          </cell>
          <cell r="GO891">
            <v>0</v>
          </cell>
          <cell r="GP891">
            <v>0</v>
          </cell>
          <cell r="GQ891">
            <v>0</v>
          </cell>
          <cell r="GR891">
            <v>0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0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</v>
          </cell>
          <cell r="HF891">
            <v>0</v>
          </cell>
          <cell r="HG891">
            <v>0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</v>
          </cell>
          <cell r="HM891">
            <v>0</v>
          </cell>
          <cell r="HN891">
            <v>0</v>
          </cell>
          <cell r="HO891">
            <v>0</v>
          </cell>
          <cell r="HP891">
            <v>0</v>
          </cell>
          <cell r="HQ891">
            <v>0</v>
          </cell>
          <cell r="HR891">
            <v>0</v>
          </cell>
          <cell r="HS891">
            <v>0</v>
          </cell>
          <cell r="HT891">
            <v>0</v>
          </cell>
          <cell r="HU891">
            <v>0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0</v>
          </cell>
          <cell r="ID891">
            <v>0</v>
          </cell>
          <cell r="IE891">
            <v>0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</v>
          </cell>
          <cell r="IL891">
            <v>0</v>
          </cell>
          <cell r="IM891">
            <v>0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0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0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0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0</v>
          </cell>
          <cell r="GF892">
            <v>0</v>
          </cell>
          <cell r="GG892">
            <v>0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0</v>
          </cell>
          <cell r="GM892">
            <v>0</v>
          </cell>
          <cell r="GN892">
            <v>0</v>
          </cell>
          <cell r="GO892">
            <v>0</v>
          </cell>
          <cell r="GP892">
            <v>0</v>
          </cell>
          <cell r="GQ892">
            <v>0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0</v>
          </cell>
          <cell r="HF892">
            <v>0</v>
          </cell>
          <cell r="HG892">
            <v>0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0</v>
          </cell>
          <cell r="HM892">
            <v>0</v>
          </cell>
          <cell r="HN892">
            <v>0</v>
          </cell>
          <cell r="HO892">
            <v>0</v>
          </cell>
          <cell r="HP892">
            <v>0</v>
          </cell>
          <cell r="HQ892">
            <v>0</v>
          </cell>
          <cell r="HR892">
            <v>0</v>
          </cell>
          <cell r="HS892">
            <v>0</v>
          </cell>
          <cell r="HT892">
            <v>0</v>
          </cell>
          <cell r="HU892">
            <v>0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</v>
          </cell>
          <cell r="ID892">
            <v>0</v>
          </cell>
          <cell r="IE892">
            <v>0</v>
          </cell>
          <cell r="IF892">
            <v>0</v>
          </cell>
          <cell r="IG892">
            <v>0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0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0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0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0</v>
          </cell>
          <cell r="ES893">
            <v>0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0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0</v>
          </cell>
          <cell r="GF893">
            <v>0</v>
          </cell>
          <cell r="GG893">
            <v>0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0</v>
          </cell>
          <cell r="GM893">
            <v>0</v>
          </cell>
          <cell r="GN893">
            <v>0</v>
          </cell>
          <cell r="GO893">
            <v>0</v>
          </cell>
          <cell r="GP893">
            <v>0</v>
          </cell>
          <cell r="GQ893">
            <v>0</v>
          </cell>
          <cell r="GR893">
            <v>0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0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0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0</v>
          </cell>
          <cell r="HM893">
            <v>0</v>
          </cell>
          <cell r="HN893">
            <v>0</v>
          </cell>
          <cell r="HO893">
            <v>0</v>
          </cell>
          <cell r="HP893">
            <v>0</v>
          </cell>
          <cell r="HQ893">
            <v>0</v>
          </cell>
          <cell r="HR893">
            <v>0</v>
          </cell>
          <cell r="HS893">
            <v>0</v>
          </cell>
          <cell r="HT893">
            <v>0</v>
          </cell>
          <cell r="HU893">
            <v>0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0</v>
          </cell>
          <cell r="ID893">
            <v>0</v>
          </cell>
          <cell r="IE893">
            <v>0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4">
          <cell r="D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>
            <v>0</v>
          </cell>
          <cell r="CN894">
            <v>0</v>
          </cell>
          <cell r="CO894">
            <v>0</v>
          </cell>
          <cell r="CP894">
            <v>0</v>
          </cell>
          <cell r="CQ894">
            <v>0</v>
          </cell>
          <cell r="CR894">
            <v>0</v>
          </cell>
          <cell r="CS894">
            <v>0</v>
          </cell>
          <cell r="CT894">
            <v>0</v>
          </cell>
          <cell r="CU894">
            <v>0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  <cell r="DD894">
            <v>0</v>
          </cell>
          <cell r="DE894">
            <v>0</v>
          </cell>
          <cell r="DF894">
            <v>0</v>
          </cell>
          <cell r="DG894">
            <v>0</v>
          </cell>
          <cell r="DH894">
            <v>0</v>
          </cell>
          <cell r="DI894">
            <v>0</v>
          </cell>
          <cell r="DJ894">
            <v>0</v>
          </cell>
          <cell r="DK894">
            <v>0</v>
          </cell>
          <cell r="DL894">
            <v>0</v>
          </cell>
          <cell r="DM894">
            <v>0</v>
          </cell>
          <cell r="DN894">
            <v>0</v>
          </cell>
          <cell r="DO894">
            <v>0</v>
          </cell>
          <cell r="DP894">
            <v>0</v>
          </cell>
          <cell r="DQ894">
            <v>0</v>
          </cell>
          <cell r="DR894">
            <v>0</v>
          </cell>
          <cell r="DS894">
            <v>0</v>
          </cell>
          <cell r="DT894">
            <v>0</v>
          </cell>
          <cell r="DU894">
            <v>0</v>
          </cell>
          <cell r="DV894">
            <v>0</v>
          </cell>
          <cell r="DW894">
            <v>0</v>
          </cell>
          <cell r="DX894">
            <v>0</v>
          </cell>
          <cell r="DY894">
            <v>0</v>
          </cell>
          <cell r="DZ894">
            <v>0</v>
          </cell>
          <cell r="EA894">
            <v>0</v>
          </cell>
          <cell r="EB894">
            <v>0</v>
          </cell>
          <cell r="EC894">
            <v>0</v>
          </cell>
          <cell r="ED894">
            <v>0</v>
          </cell>
          <cell r="EE894">
            <v>0</v>
          </cell>
          <cell r="EF894">
            <v>0</v>
          </cell>
          <cell r="EG894">
            <v>0</v>
          </cell>
          <cell r="EH894">
            <v>0</v>
          </cell>
          <cell r="EI894">
            <v>0</v>
          </cell>
          <cell r="EJ894">
            <v>0</v>
          </cell>
          <cell r="EK894">
            <v>0</v>
          </cell>
          <cell r="EL894">
            <v>0</v>
          </cell>
          <cell r="EM894">
            <v>0</v>
          </cell>
          <cell r="EN894">
            <v>0</v>
          </cell>
          <cell r="EO894">
            <v>0</v>
          </cell>
          <cell r="EP894">
            <v>0</v>
          </cell>
          <cell r="EQ894">
            <v>0</v>
          </cell>
          <cell r="ER894">
            <v>0</v>
          </cell>
          <cell r="ES894">
            <v>0</v>
          </cell>
          <cell r="ET894">
            <v>0</v>
          </cell>
          <cell r="EU894">
            <v>0</v>
          </cell>
          <cell r="EV894">
            <v>0</v>
          </cell>
          <cell r="EW894">
            <v>0</v>
          </cell>
          <cell r="EX894">
            <v>0</v>
          </cell>
          <cell r="EY894">
            <v>0</v>
          </cell>
          <cell r="EZ894">
            <v>0</v>
          </cell>
          <cell r="FA894">
            <v>0</v>
          </cell>
          <cell r="FB894">
            <v>0</v>
          </cell>
          <cell r="FC894">
            <v>0</v>
          </cell>
          <cell r="FD894">
            <v>0</v>
          </cell>
          <cell r="FE894">
            <v>0</v>
          </cell>
          <cell r="FF894">
            <v>0</v>
          </cell>
          <cell r="FG894">
            <v>0</v>
          </cell>
          <cell r="FH894">
            <v>0</v>
          </cell>
          <cell r="FI894">
            <v>0</v>
          </cell>
          <cell r="FJ894">
            <v>0</v>
          </cell>
          <cell r="FK894">
            <v>0</v>
          </cell>
          <cell r="FL894">
            <v>0</v>
          </cell>
          <cell r="FM894">
            <v>0</v>
          </cell>
          <cell r="FN894">
            <v>0</v>
          </cell>
          <cell r="FO894">
            <v>0</v>
          </cell>
          <cell r="FP894">
            <v>0</v>
          </cell>
          <cell r="FQ894">
            <v>0</v>
          </cell>
          <cell r="FR894">
            <v>0</v>
          </cell>
          <cell r="FS894">
            <v>0</v>
          </cell>
          <cell r="FT894">
            <v>0</v>
          </cell>
          <cell r="FU894">
            <v>0</v>
          </cell>
          <cell r="FV894">
            <v>0</v>
          </cell>
          <cell r="FW894">
            <v>0</v>
          </cell>
          <cell r="FX894">
            <v>0</v>
          </cell>
          <cell r="FY894">
            <v>0</v>
          </cell>
          <cell r="FZ894">
            <v>0</v>
          </cell>
          <cell r="GA894">
            <v>0</v>
          </cell>
          <cell r="GB894">
            <v>0</v>
          </cell>
          <cell r="GC894">
            <v>0</v>
          </cell>
          <cell r="GD894">
            <v>0</v>
          </cell>
          <cell r="GE894">
            <v>0</v>
          </cell>
          <cell r="GF894">
            <v>0</v>
          </cell>
          <cell r="GG894">
            <v>0</v>
          </cell>
          <cell r="GH894">
            <v>0</v>
          </cell>
          <cell r="GI894">
            <v>0</v>
          </cell>
          <cell r="GJ894">
            <v>0</v>
          </cell>
          <cell r="GK894">
            <v>0</v>
          </cell>
          <cell r="GL894">
            <v>0</v>
          </cell>
          <cell r="GM894">
            <v>0</v>
          </cell>
          <cell r="GN894">
            <v>0</v>
          </cell>
          <cell r="GO894">
            <v>0</v>
          </cell>
          <cell r="GP894">
            <v>0</v>
          </cell>
          <cell r="GQ894">
            <v>0</v>
          </cell>
          <cell r="GR894">
            <v>0</v>
          </cell>
          <cell r="GS894">
            <v>0</v>
          </cell>
          <cell r="GT894">
            <v>0</v>
          </cell>
          <cell r="GU894">
            <v>0</v>
          </cell>
          <cell r="GV894">
            <v>0</v>
          </cell>
          <cell r="GW894">
            <v>0</v>
          </cell>
          <cell r="GX894">
            <v>0</v>
          </cell>
          <cell r="GY894">
            <v>0</v>
          </cell>
          <cell r="GZ894">
            <v>0</v>
          </cell>
          <cell r="HA894">
            <v>0</v>
          </cell>
          <cell r="HB894">
            <v>0</v>
          </cell>
          <cell r="HC894">
            <v>0</v>
          </cell>
          <cell r="HD894">
            <v>0</v>
          </cell>
          <cell r="HE894">
            <v>0</v>
          </cell>
          <cell r="HF894">
            <v>0</v>
          </cell>
          <cell r="HG894">
            <v>0</v>
          </cell>
          <cell r="HH894">
            <v>0</v>
          </cell>
          <cell r="HI894">
            <v>0</v>
          </cell>
          <cell r="HJ894">
            <v>0</v>
          </cell>
          <cell r="HK894">
            <v>0</v>
          </cell>
          <cell r="HL894">
            <v>0</v>
          </cell>
          <cell r="HM894">
            <v>0</v>
          </cell>
          <cell r="HN894">
            <v>0</v>
          </cell>
          <cell r="HO894">
            <v>0</v>
          </cell>
          <cell r="HP894">
            <v>0</v>
          </cell>
          <cell r="HQ894">
            <v>0</v>
          </cell>
          <cell r="HR894">
            <v>0</v>
          </cell>
          <cell r="HS894">
            <v>0</v>
          </cell>
          <cell r="HT894">
            <v>0</v>
          </cell>
          <cell r="HU894">
            <v>0</v>
          </cell>
          <cell r="HV894">
            <v>0</v>
          </cell>
          <cell r="HW894">
            <v>0</v>
          </cell>
          <cell r="HX894">
            <v>0</v>
          </cell>
          <cell r="HY894">
            <v>0</v>
          </cell>
          <cell r="HZ894">
            <v>0</v>
          </cell>
          <cell r="IA894">
            <v>0</v>
          </cell>
          <cell r="IB894">
            <v>0</v>
          </cell>
          <cell r="IC894">
            <v>0</v>
          </cell>
          <cell r="ID894">
            <v>0</v>
          </cell>
          <cell r="IE894">
            <v>0</v>
          </cell>
          <cell r="IF894">
            <v>0</v>
          </cell>
          <cell r="IG894">
            <v>0</v>
          </cell>
          <cell r="IH894">
            <v>0</v>
          </cell>
          <cell r="II894">
            <v>0</v>
          </cell>
          <cell r="IJ894">
            <v>0</v>
          </cell>
          <cell r="IK894">
            <v>0</v>
          </cell>
          <cell r="IL894">
            <v>0</v>
          </cell>
          <cell r="IM894">
            <v>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  <cell r="IW894">
            <v>0</v>
          </cell>
          <cell r="IX894">
            <v>0</v>
          </cell>
          <cell r="IY894">
            <v>0</v>
          </cell>
          <cell r="IZ894">
            <v>0</v>
          </cell>
          <cell r="JA894">
            <v>0</v>
          </cell>
          <cell r="JB894">
            <v>0</v>
          </cell>
          <cell r="JC894">
            <v>0</v>
          </cell>
          <cell r="JD894">
            <v>0</v>
          </cell>
          <cell r="JE894">
            <v>0</v>
          </cell>
          <cell r="JF894">
            <v>0</v>
          </cell>
          <cell r="JG894">
            <v>0</v>
          </cell>
          <cell r="JH894">
            <v>0</v>
          </cell>
          <cell r="JI894">
            <v>0</v>
          </cell>
          <cell r="JJ894">
            <v>0</v>
          </cell>
          <cell r="JK894">
            <v>0</v>
          </cell>
          <cell r="JL894">
            <v>0</v>
          </cell>
          <cell r="JM894">
            <v>0</v>
          </cell>
          <cell r="JN894">
            <v>0</v>
          </cell>
          <cell r="JO894">
            <v>0</v>
          </cell>
          <cell r="JP894">
            <v>0</v>
          </cell>
          <cell r="JQ894">
            <v>0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0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0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0</v>
          </cell>
          <cell r="EK895">
            <v>0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0</v>
          </cell>
          <cell r="ES895">
            <v>0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0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0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0</v>
          </cell>
          <cell r="GF895">
            <v>0</v>
          </cell>
          <cell r="GG895">
            <v>0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0</v>
          </cell>
          <cell r="GM895">
            <v>0</v>
          </cell>
          <cell r="GN895">
            <v>0</v>
          </cell>
          <cell r="GO895">
            <v>0</v>
          </cell>
          <cell r="GP895">
            <v>0</v>
          </cell>
          <cell r="GQ895">
            <v>0</v>
          </cell>
          <cell r="GR895">
            <v>0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0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0</v>
          </cell>
          <cell r="HF895">
            <v>0</v>
          </cell>
          <cell r="HG895">
            <v>0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0</v>
          </cell>
          <cell r="HM895">
            <v>0</v>
          </cell>
          <cell r="HN895">
            <v>0</v>
          </cell>
          <cell r="HO895">
            <v>0</v>
          </cell>
          <cell r="HP895">
            <v>0</v>
          </cell>
          <cell r="HQ895">
            <v>0</v>
          </cell>
          <cell r="HR895">
            <v>0</v>
          </cell>
          <cell r="HS895">
            <v>0</v>
          </cell>
          <cell r="HT895">
            <v>0</v>
          </cell>
          <cell r="HU895">
            <v>0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</v>
          </cell>
          <cell r="ID895">
            <v>0</v>
          </cell>
          <cell r="IE895">
            <v>0</v>
          </cell>
          <cell r="IF895">
            <v>0</v>
          </cell>
          <cell r="IG895">
            <v>0</v>
          </cell>
          <cell r="IH895">
            <v>0</v>
          </cell>
          <cell r="II895">
            <v>0</v>
          </cell>
          <cell r="IJ895">
            <v>0</v>
          </cell>
          <cell r="IK895">
            <v>0</v>
          </cell>
          <cell r="IL895">
            <v>0</v>
          </cell>
          <cell r="IM895">
            <v>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0</v>
          </cell>
          <cell r="CD896">
            <v>0</v>
          </cell>
          <cell r="CE896">
            <v>0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0</v>
          </cell>
          <cell r="CK896">
            <v>0</v>
          </cell>
          <cell r="CL896">
            <v>0</v>
          </cell>
          <cell r="CM896">
            <v>0</v>
          </cell>
          <cell r="CN896">
            <v>0</v>
          </cell>
          <cell r="CO896">
            <v>0</v>
          </cell>
          <cell r="CP896">
            <v>0</v>
          </cell>
          <cell r="CQ896">
            <v>0</v>
          </cell>
          <cell r="CR896">
            <v>0</v>
          </cell>
          <cell r="CS896">
            <v>0</v>
          </cell>
          <cell r="CT896">
            <v>0</v>
          </cell>
          <cell r="CU896">
            <v>0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  <cell r="DD896">
            <v>0</v>
          </cell>
          <cell r="DE896">
            <v>0</v>
          </cell>
          <cell r="DF896">
            <v>0</v>
          </cell>
          <cell r="DG896">
            <v>0</v>
          </cell>
          <cell r="DH896">
            <v>0</v>
          </cell>
          <cell r="DI896">
            <v>0</v>
          </cell>
          <cell r="DJ896">
            <v>0</v>
          </cell>
          <cell r="DK896">
            <v>0</v>
          </cell>
          <cell r="DL896">
            <v>0</v>
          </cell>
          <cell r="DM896">
            <v>0</v>
          </cell>
          <cell r="DN896">
            <v>0</v>
          </cell>
          <cell r="DO896">
            <v>0</v>
          </cell>
          <cell r="DP896">
            <v>0</v>
          </cell>
          <cell r="DQ896">
            <v>0</v>
          </cell>
          <cell r="DR896">
            <v>0</v>
          </cell>
          <cell r="DS896">
            <v>0</v>
          </cell>
          <cell r="DT896">
            <v>0</v>
          </cell>
          <cell r="DU896">
            <v>0</v>
          </cell>
          <cell r="DV896">
            <v>0</v>
          </cell>
          <cell r="DW896">
            <v>0</v>
          </cell>
          <cell r="DX896">
            <v>0</v>
          </cell>
          <cell r="DY896">
            <v>0</v>
          </cell>
          <cell r="DZ896">
            <v>0</v>
          </cell>
          <cell r="EA896">
            <v>0</v>
          </cell>
          <cell r="EB896">
            <v>0</v>
          </cell>
          <cell r="EC896">
            <v>0</v>
          </cell>
          <cell r="ED896">
            <v>0</v>
          </cell>
          <cell r="EE896">
            <v>0</v>
          </cell>
          <cell r="EF896">
            <v>0</v>
          </cell>
          <cell r="EG896">
            <v>0</v>
          </cell>
          <cell r="EH896">
            <v>0</v>
          </cell>
          <cell r="EI896">
            <v>0</v>
          </cell>
          <cell r="EJ896">
            <v>0</v>
          </cell>
          <cell r="EK896">
            <v>0</v>
          </cell>
          <cell r="EL896">
            <v>0</v>
          </cell>
          <cell r="EM896">
            <v>0</v>
          </cell>
          <cell r="EN896">
            <v>0</v>
          </cell>
          <cell r="EO896">
            <v>0</v>
          </cell>
          <cell r="EP896">
            <v>0</v>
          </cell>
          <cell r="EQ896">
            <v>0</v>
          </cell>
          <cell r="ER896">
            <v>0</v>
          </cell>
          <cell r="ES896">
            <v>0</v>
          </cell>
          <cell r="ET896">
            <v>0</v>
          </cell>
          <cell r="EU896">
            <v>0</v>
          </cell>
          <cell r="EV896">
            <v>0</v>
          </cell>
          <cell r="EW896">
            <v>0</v>
          </cell>
          <cell r="EX896">
            <v>0</v>
          </cell>
          <cell r="EY896">
            <v>0</v>
          </cell>
          <cell r="EZ896">
            <v>0</v>
          </cell>
          <cell r="FA896">
            <v>0</v>
          </cell>
          <cell r="FB896">
            <v>0</v>
          </cell>
          <cell r="FC896">
            <v>0</v>
          </cell>
          <cell r="FD896">
            <v>0</v>
          </cell>
          <cell r="FE896">
            <v>0</v>
          </cell>
          <cell r="FF896">
            <v>0</v>
          </cell>
          <cell r="FG896">
            <v>0</v>
          </cell>
          <cell r="FH896">
            <v>0</v>
          </cell>
          <cell r="FI896">
            <v>0</v>
          </cell>
          <cell r="FJ896">
            <v>0</v>
          </cell>
          <cell r="FK896">
            <v>0</v>
          </cell>
          <cell r="FL896">
            <v>0</v>
          </cell>
          <cell r="FM896">
            <v>0</v>
          </cell>
          <cell r="FN896">
            <v>0</v>
          </cell>
          <cell r="FO896">
            <v>0</v>
          </cell>
          <cell r="FP896">
            <v>0</v>
          </cell>
          <cell r="FQ896">
            <v>0</v>
          </cell>
          <cell r="FR896">
            <v>0</v>
          </cell>
          <cell r="FS896">
            <v>0</v>
          </cell>
          <cell r="FT896">
            <v>0</v>
          </cell>
          <cell r="FU896">
            <v>0</v>
          </cell>
          <cell r="FV896">
            <v>0</v>
          </cell>
          <cell r="FW896">
            <v>0</v>
          </cell>
          <cell r="FX896">
            <v>0</v>
          </cell>
          <cell r="FY896">
            <v>0</v>
          </cell>
          <cell r="FZ896">
            <v>0</v>
          </cell>
          <cell r="GA896">
            <v>0</v>
          </cell>
          <cell r="GB896">
            <v>0</v>
          </cell>
          <cell r="GC896">
            <v>0</v>
          </cell>
          <cell r="GD896">
            <v>0</v>
          </cell>
          <cell r="GE896">
            <v>0</v>
          </cell>
          <cell r="GF896">
            <v>0</v>
          </cell>
          <cell r="GG896">
            <v>0</v>
          </cell>
          <cell r="GH896">
            <v>0</v>
          </cell>
          <cell r="GI896">
            <v>0</v>
          </cell>
          <cell r="GJ896">
            <v>0</v>
          </cell>
          <cell r="GK896">
            <v>0</v>
          </cell>
          <cell r="GL896">
            <v>0</v>
          </cell>
          <cell r="GM896">
            <v>0</v>
          </cell>
          <cell r="GN896">
            <v>0</v>
          </cell>
          <cell r="GO896">
            <v>0</v>
          </cell>
          <cell r="GP896">
            <v>0</v>
          </cell>
          <cell r="GQ896">
            <v>0</v>
          </cell>
          <cell r="GR896">
            <v>0</v>
          </cell>
          <cell r="GS896">
            <v>0</v>
          </cell>
          <cell r="GT896">
            <v>0</v>
          </cell>
          <cell r="GU896">
            <v>0</v>
          </cell>
          <cell r="GV896">
            <v>0</v>
          </cell>
          <cell r="GW896">
            <v>0</v>
          </cell>
          <cell r="GX896">
            <v>0</v>
          </cell>
          <cell r="GY896">
            <v>0</v>
          </cell>
          <cell r="GZ896">
            <v>0</v>
          </cell>
          <cell r="HA896">
            <v>0</v>
          </cell>
          <cell r="HB896">
            <v>0</v>
          </cell>
          <cell r="HC896">
            <v>0</v>
          </cell>
          <cell r="HD896">
            <v>0</v>
          </cell>
          <cell r="HE896">
            <v>0</v>
          </cell>
          <cell r="HF896">
            <v>0</v>
          </cell>
          <cell r="HG896">
            <v>0</v>
          </cell>
          <cell r="HH896">
            <v>0</v>
          </cell>
          <cell r="HI896">
            <v>0</v>
          </cell>
          <cell r="HJ896">
            <v>0</v>
          </cell>
          <cell r="HK896">
            <v>0</v>
          </cell>
          <cell r="HL896">
            <v>0</v>
          </cell>
          <cell r="HM896">
            <v>0</v>
          </cell>
          <cell r="HN896">
            <v>0</v>
          </cell>
          <cell r="HO896">
            <v>0</v>
          </cell>
          <cell r="HP896">
            <v>0</v>
          </cell>
          <cell r="HQ896">
            <v>0</v>
          </cell>
          <cell r="HR896">
            <v>0</v>
          </cell>
          <cell r="HS896">
            <v>0</v>
          </cell>
          <cell r="HT896">
            <v>0</v>
          </cell>
          <cell r="HU896">
            <v>0</v>
          </cell>
          <cell r="HV896">
            <v>0</v>
          </cell>
          <cell r="HW896">
            <v>0</v>
          </cell>
          <cell r="HX896">
            <v>0</v>
          </cell>
          <cell r="HY896">
            <v>0</v>
          </cell>
          <cell r="HZ896">
            <v>0</v>
          </cell>
          <cell r="IA896">
            <v>0</v>
          </cell>
          <cell r="IB896">
            <v>0</v>
          </cell>
          <cell r="IC896">
            <v>0</v>
          </cell>
          <cell r="ID896">
            <v>0</v>
          </cell>
          <cell r="IE896">
            <v>0</v>
          </cell>
          <cell r="IF896">
            <v>0</v>
          </cell>
          <cell r="IG896">
            <v>0</v>
          </cell>
          <cell r="IH896">
            <v>0</v>
          </cell>
          <cell r="II896">
            <v>0</v>
          </cell>
          <cell r="IJ896">
            <v>0</v>
          </cell>
          <cell r="IK896">
            <v>0</v>
          </cell>
          <cell r="IL896">
            <v>0</v>
          </cell>
          <cell r="IM896">
            <v>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  <cell r="IW896">
            <v>0</v>
          </cell>
          <cell r="IX896">
            <v>0</v>
          </cell>
          <cell r="IY896">
            <v>0</v>
          </cell>
          <cell r="IZ896">
            <v>0</v>
          </cell>
          <cell r="JA896">
            <v>0</v>
          </cell>
          <cell r="JB896">
            <v>0</v>
          </cell>
          <cell r="JC896">
            <v>0</v>
          </cell>
          <cell r="JD896">
            <v>0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9">
          <cell r="D899" t="str">
            <v>MKT.EX.4CR._.___.4 Corners</v>
          </cell>
          <cell r="F899">
            <v>33.268040889997792</v>
          </cell>
          <cell r="G899">
            <v>39.841402489997563</v>
          </cell>
          <cell r="H899">
            <v>14.596055189991603</v>
          </cell>
          <cell r="I899">
            <v>18.0345087099995</v>
          </cell>
          <cell r="J899">
            <v>63.503600709998864</v>
          </cell>
          <cell r="K899">
            <v>1.4999775800024508</v>
          </cell>
          <cell r="L899">
            <v>0</v>
          </cell>
          <cell r="M899">
            <v>-2.7250259599968558</v>
          </cell>
          <cell r="N899">
            <v>186.62732963997405</v>
          </cell>
          <cell r="O899">
            <v>4.4157961099990644</v>
          </cell>
          <cell r="P899">
            <v>22.573661479989823</v>
          </cell>
          <cell r="Q899">
            <v>14.073075310006971</v>
          </cell>
          <cell r="R899">
            <v>292.50928259012289</v>
          </cell>
          <cell r="S899">
            <v>38.399989889978315</v>
          </cell>
          <cell r="T899">
            <v>38.18611425000563</v>
          </cell>
          <cell r="U899">
            <v>17.521265050010697</v>
          </cell>
          <cell r="V899">
            <v>17.004059979997692</v>
          </cell>
          <cell r="W899">
            <v>42.638582099996711</v>
          </cell>
          <cell r="X899">
            <v>26.628239879999455</v>
          </cell>
          <cell r="Y899">
            <v>3.7974835999993957</v>
          </cell>
          <cell r="Z899">
            <v>10.743977820005966</v>
          </cell>
          <cell r="AA899">
            <v>41.779694650002057</v>
          </cell>
          <cell r="AB899">
            <v>38.572932739996759</v>
          </cell>
          <cell r="AC899">
            <v>6.9386489999960759</v>
          </cell>
          <cell r="AD899">
            <v>10.298293629995896</v>
          </cell>
          <cell r="AE899">
            <v>245.87829027010594</v>
          </cell>
          <cell r="AF899">
            <v>41.513946300001408</v>
          </cell>
          <cell r="AG899">
            <v>3.1310976999884588</v>
          </cell>
          <cell r="AH899">
            <v>70.671589150006184</v>
          </cell>
          <cell r="AI899">
            <v>80.677025689998118</v>
          </cell>
          <cell r="AJ899">
            <v>-36.714322609999726</v>
          </cell>
          <cell r="AK899">
            <v>0</v>
          </cell>
          <cell r="AL899">
            <v>6.6765580002538627E-2</v>
          </cell>
          <cell r="AM899">
            <v>7.7119761400026619</v>
          </cell>
          <cell r="AN899">
            <v>59.193487839991576</v>
          </cell>
          <cell r="AO899">
            <v>-13.046131399998558</v>
          </cell>
          <cell r="AP899">
            <v>24.449287769995863</v>
          </cell>
          <cell r="AQ899">
            <v>8.223568109999178</v>
          </cell>
          <cell r="AR899">
            <v>195.88562110997736</v>
          </cell>
          <cell r="AS899">
            <v>6.0784509800068918</v>
          </cell>
          <cell r="AT899">
            <v>24.49105257998599</v>
          </cell>
          <cell r="AU899">
            <v>33.374553009991359</v>
          </cell>
          <cell r="AV899">
            <v>45.158360150006047</v>
          </cell>
          <cell r="AW899">
            <v>-6.3878644400028861</v>
          </cell>
          <cell r="AX899">
            <v>0</v>
          </cell>
          <cell r="AY899">
            <v>12.957315030002064</v>
          </cell>
          <cell r="AZ899">
            <v>15.523289459997613</v>
          </cell>
          <cell r="BA899">
            <v>41.972271349994116</v>
          </cell>
          <cell r="BB899">
            <v>21.414984150003875</v>
          </cell>
          <cell r="BC899">
            <v>-2.5749003899982199</v>
          </cell>
          <cell r="BD899">
            <v>3.87810922999779</v>
          </cell>
          <cell r="BE899">
            <v>175.7822815499967</v>
          </cell>
          <cell r="BF899">
            <v>2.0549550599898794</v>
          </cell>
          <cell r="BG899">
            <v>44.955446540010598</v>
          </cell>
          <cell r="BH899">
            <v>22.275483780002105</v>
          </cell>
          <cell r="BI899">
            <v>29.978288849999444</v>
          </cell>
          <cell r="BJ899">
            <v>3.6913033799992263</v>
          </cell>
          <cell r="BK899">
            <v>12.451006119999874</v>
          </cell>
          <cell r="BL899">
            <v>16.2132901699988</v>
          </cell>
          <cell r="BM899">
            <v>25.163131429995701</v>
          </cell>
          <cell r="BN899">
            <v>5.9116358000028413</v>
          </cell>
          <cell r="BO899">
            <v>17.235869550007919</v>
          </cell>
          <cell r="BP899">
            <v>1.9326742699922761</v>
          </cell>
          <cell r="BQ899">
            <v>-6.0808034000001498</v>
          </cell>
          <cell r="BR899">
            <v>293.93167273997096</v>
          </cell>
          <cell r="BS899">
            <v>1.790407900003629</v>
          </cell>
          <cell r="BT899">
            <v>20.644526309999492</v>
          </cell>
          <cell r="BU899">
            <v>18.999910970011115</v>
          </cell>
          <cell r="BV899">
            <v>50.485137519999626</v>
          </cell>
          <cell r="BW899">
            <v>0</v>
          </cell>
          <cell r="BX899">
            <v>9.4844423000013194</v>
          </cell>
          <cell r="BY899">
            <v>16.542747780000354</v>
          </cell>
          <cell r="BZ899">
            <v>0</v>
          </cell>
          <cell r="CA899">
            <v>18.781908720000501</v>
          </cell>
          <cell r="CB899">
            <v>57.527721300004487</v>
          </cell>
          <cell r="CC899">
            <v>79.471028710002429</v>
          </cell>
          <cell r="CD899">
            <v>20.203841230002581</v>
          </cell>
          <cell r="CE899">
            <v>368.71888240997214</v>
          </cell>
          <cell r="CF899">
            <v>8.0505476200050907</v>
          </cell>
          <cell r="CG899">
            <v>16.215477170000668</v>
          </cell>
          <cell r="CH899">
            <v>66.919530849998409</v>
          </cell>
          <cell r="CI899">
            <v>10.542525429998932</v>
          </cell>
          <cell r="CJ899">
            <v>17.241072809998514</v>
          </cell>
          <cell r="CK899">
            <v>21.743729649999295</v>
          </cell>
          <cell r="CL899">
            <v>9.8570147499958694</v>
          </cell>
          <cell r="CM899">
            <v>36.155579230005969</v>
          </cell>
          <cell r="CN899">
            <v>16.528388499995344</v>
          </cell>
          <cell r="CO899">
            <v>113.01930700999583</v>
          </cell>
          <cell r="CP899">
            <v>32.508371729993087</v>
          </cell>
          <cell r="CQ899">
            <v>19.937337660005142</v>
          </cell>
          <cell r="CR899">
            <v>520.58920590003254</v>
          </cell>
          <cell r="CS899">
            <v>0.27977683000062825</v>
          </cell>
          <cell r="CT899">
            <v>5.0331723300005251</v>
          </cell>
          <cell r="CU899">
            <v>38.245924240000022</v>
          </cell>
          <cell r="CV899">
            <v>44.522603279996474</v>
          </cell>
          <cell r="CW899">
            <v>100.94715545999861</v>
          </cell>
          <cell r="CX899">
            <v>43.771895360001508</v>
          </cell>
          <cell r="CY899">
            <v>8.3175440200029698</v>
          </cell>
          <cell r="CZ899">
            <v>78.903158330002043</v>
          </cell>
          <cell r="DA899">
            <v>45.841656460004742</v>
          </cell>
          <cell r="DB899">
            <v>54.896934540003713</v>
          </cell>
          <cell r="DC899">
            <v>89.949196080015099</v>
          </cell>
          <cell r="DD899">
            <v>9.880188970004383</v>
          </cell>
          <cell r="DE899">
            <v>261.32105788984336</v>
          </cell>
          <cell r="DF899">
            <v>2.4470260299931397</v>
          </cell>
          <cell r="DG899">
            <v>-16.668220250001468</v>
          </cell>
          <cell r="DH899">
            <v>30.988150619996304</v>
          </cell>
          <cell r="DI899">
            <v>56.902756429999499</v>
          </cell>
          <cell r="DJ899">
            <v>29.826271579999229</v>
          </cell>
          <cell r="DK899">
            <v>25.032293180001943</v>
          </cell>
          <cell r="DL899">
            <v>28.600848140002199</v>
          </cell>
          <cell r="DM899">
            <v>43.747141079998983</v>
          </cell>
          <cell r="DN899">
            <v>73.634860139987723</v>
          </cell>
          <cell r="DO899">
            <v>-21.872101009998005</v>
          </cell>
          <cell r="DP899">
            <v>23.755153209996934</v>
          </cell>
          <cell r="DQ899">
            <v>-15.073121260000335</v>
          </cell>
          <cell r="DR899">
            <v>70.725330520013813</v>
          </cell>
          <cell r="DS899">
            <v>16.326219850001507</v>
          </cell>
          <cell r="DT899">
            <v>-32.841993059999368</v>
          </cell>
          <cell r="DU899">
            <v>-7.7891464099993755</v>
          </cell>
          <cell r="DV899">
            <v>46.915477989999999</v>
          </cell>
          <cell r="DW899">
            <v>22.766212010001254</v>
          </cell>
          <cell r="DX899">
            <v>0</v>
          </cell>
          <cell r="DY899">
            <v>10.727888170000369</v>
          </cell>
          <cell r="DZ899">
            <v>42.507482649998565</v>
          </cell>
          <cell r="EA899">
            <v>24.077051290008967</v>
          </cell>
          <cell r="EB899">
            <v>37.852097399998456</v>
          </cell>
          <cell r="EC899">
            <v>-93.051985570011311</v>
          </cell>
          <cell r="ED899">
            <v>3.2360262000001967</v>
          </cell>
          <cell r="EE899">
            <v>167.42062121001072</v>
          </cell>
          <cell r="EF899">
            <v>-10.574202689997037</v>
          </cell>
          <cell r="EG899">
            <v>21.300214889990457</v>
          </cell>
          <cell r="EH899">
            <v>-8.7512895099971502</v>
          </cell>
          <cell r="EI899">
            <v>38.506286130001172</v>
          </cell>
          <cell r="EJ899">
            <v>24.104023810001308</v>
          </cell>
          <cell r="EK899">
            <v>7.1384234000015567</v>
          </cell>
          <cell r="EL899">
            <v>9.5801642800033733</v>
          </cell>
          <cell r="EM899">
            <v>54.064862139995967</v>
          </cell>
          <cell r="EN899">
            <v>30.903725609990943</v>
          </cell>
          <cell r="EO899">
            <v>13.903872319995571</v>
          </cell>
          <cell r="EP899">
            <v>-42.620543469987751</v>
          </cell>
          <cell r="EQ899">
            <v>29.865084299985028</v>
          </cell>
          <cell r="ER899">
            <v>368.79273006005678</v>
          </cell>
          <cell r="ES899">
            <v>-5.3674550599971553</v>
          </cell>
          <cell r="ET899">
            <v>-2.1313229799961846</v>
          </cell>
          <cell r="EU899">
            <v>-3.4494546499954595</v>
          </cell>
          <cell r="EV899">
            <v>14.329543280000507</v>
          </cell>
          <cell r="EW899">
            <v>42.017262849998588</v>
          </cell>
          <cell r="EX899">
            <v>7.7228224800001044</v>
          </cell>
          <cell r="EY899">
            <v>45.569858850001765</v>
          </cell>
          <cell r="EZ899">
            <v>42.873888160007482</v>
          </cell>
          <cell r="FA899">
            <v>198.0095720399986</v>
          </cell>
          <cell r="FB899">
            <v>79.834917100000894</v>
          </cell>
          <cell r="FC899">
            <v>-22.880077110006823</v>
          </cell>
          <cell r="FD899">
            <v>-27.736824900006468</v>
          </cell>
          <cell r="FE899">
            <v>86.096211230033077</v>
          </cell>
          <cell r="FF899">
            <v>-12.659099730000889</v>
          </cell>
          <cell r="FG899">
            <v>1.0872196399977838</v>
          </cell>
          <cell r="FH899">
            <v>1.0283912699960638</v>
          </cell>
          <cell r="FI899">
            <v>-7.7068339500019647</v>
          </cell>
          <cell r="FJ899">
            <v>25.781213000000207</v>
          </cell>
          <cell r="FK899">
            <v>13.376516339998489</v>
          </cell>
          <cell r="FL899">
            <v>-1.0588999999999942</v>
          </cell>
          <cell r="FM899">
            <v>-3.3790425899969705</v>
          </cell>
          <cell r="FN899">
            <v>60.137288710007851</v>
          </cell>
          <cell r="FO899">
            <v>1.6764480100027868</v>
          </cell>
          <cell r="FP899">
            <v>2.997340929992788</v>
          </cell>
          <cell r="FQ899">
            <v>4.8156696000078227</v>
          </cell>
          <cell r="FR899">
            <v>8.6804945299518295</v>
          </cell>
          <cell r="FS899">
            <v>5.0113362899937783</v>
          </cell>
          <cell r="FT899">
            <v>-104.79411113999959</v>
          </cell>
          <cell r="FU899">
            <v>-3.3192094999976689</v>
          </cell>
          <cell r="FV899">
            <v>-2.7537383300004876</v>
          </cell>
          <cell r="FW899">
            <v>9.6691636499963352</v>
          </cell>
          <cell r="FX899">
            <v>35.328520860002754</v>
          </cell>
          <cell r="FY899">
            <v>-5.636225980000745</v>
          </cell>
          <cell r="FZ899">
            <v>16.784967090003192</v>
          </cell>
          <cell r="GA899">
            <v>58.953186479993747</v>
          </cell>
          <cell r="GB899">
            <v>-5.6575191900010395</v>
          </cell>
          <cell r="GC899">
            <v>6.0810525400083861</v>
          </cell>
          <cell r="GD899">
            <v>-0.98692824000318069</v>
          </cell>
          <cell r="GE899">
            <v>184.9990308599663</v>
          </cell>
          <cell r="GF899">
            <v>-5.4826162900026247</v>
          </cell>
          <cell r="GG899">
            <v>-8.8509004199986521</v>
          </cell>
          <cell r="GH899">
            <v>91.861781700001302</v>
          </cell>
          <cell r="GI899">
            <v>17.268148850000216</v>
          </cell>
          <cell r="GJ899">
            <v>36.863346059997639</v>
          </cell>
          <cell r="GK899">
            <v>0</v>
          </cell>
          <cell r="GL899">
            <v>16.439974839999195</v>
          </cell>
          <cell r="GM899">
            <v>20.926933139999164</v>
          </cell>
          <cell r="GN899">
            <v>8.5667803800024558</v>
          </cell>
          <cell r="GO899">
            <v>-12.403364129993861</v>
          </cell>
          <cell r="GP899">
            <v>13.576907569993637</v>
          </cell>
          <cell r="GQ899">
            <v>6.2320391600005678</v>
          </cell>
          <cell r="GR899">
            <v>147.20386807998875</v>
          </cell>
          <cell r="GS899">
            <v>117.44783269999971</v>
          </cell>
          <cell r="GT899">
            <v>-12.730439570001181</v>
          </cell>
          <cell r="GU899">
            <v>6.1829941500000132</v>
          </cell>
          <cell r="GV899">
            <v>-2.2015233100000842</v>
          </cell>
          <cell r="GW899">
            <v>17.805771379998987</v>
          </cell>
          <cell r="GX899">
            <v>15.688761650000743</v>
          </cell>
          <cell r="GY899">
            <v>21.272914260000107</v>
          </cell>
          <cell r="GZ899">
            <v>24.299897469998541</v>
          </cell>
          <cell r="HA899">
            <v>17.638261679996504</v>
          </cell>
          <cell r="HB899">
            <v>1.3665287800013175</v>
          </cell>
          <cell r="HC899">
            <v>-49.015394030007883</v>
          </cell>
          <cell r="HD899">
            <v>-10.55173707999711</v>
          </cell>
          <cell r="HE899">
            <v>31.224540270050056</v>
          </cell>
          <cell r="HF899">
            <v>-8.1926616200071294</v>
          </cell>
          <cell r="HG899">
            <v>-50.790945879998617</v>
          </cell>
          <cell r="HH899">
            <v>4.9217736500031606</v>
          </cell>
          <cell r="HI899">
            <v>-1.451334409998708</v>
          </cell>
          <cell r="HJ899">
            <v>3.419655599996986</v>
          </cell>
          <cell r="HK899">
            <v>7.4520760900013556</v>
          </cell>
          <cell r="HL899">
            <v>22.104483709998021</v>
          </cell>
          <cell r="HM899">
            <v>3.8627734900001087</v>
          </cell>
          <cell r="HN899">
            <v>45.08336861999851</v>
          </cell>
          <cell r="HO899">
            <v>-30.184481169999344</v>
          </cell>
          <cell r="HP899">
            <v>29.737574699996912</v>
          </cell>
          <cell r="HQ899">
            <v>5.2622574900015024</v>
          </cell>
          <cell r="HR899">
            <v>-37.179779949976364</v>
          </cell>
          <cell r="HS899">
            <v>-1.7636317500036967</v>
          </cell>
          <cell r="HT899">
            <v>-1.9048408999951789</v>
          </cell>
          <cell r="HU899">
            <v>-5.5759598699987691</v>
          </cell>
          <cell r="HV899">
            <v>0</v>
          </cell>
          <cell r="HW899">
            <v>9.1799765200003094</v>
          </cell>
          <cell r="HX899">
            <v>3.0916150599996399</v>
          </cell>
          <cell r="HY899">
            <v>1.5320992300003127</v>
          </cell>
          <cell r="HZ899">
            <v>-38.328175129998272</v>
          </cell>
          <cell r="IA899">
            <v>13.795713549989159</v>
          </cell>
          <cell r="IB899">
            <v>-16.437052360002781</v>
          </cell>
          <cell r="IC899">
            <v>3.3726727200119058</v>
          </cell>
          <cell r="ID899">
            <v>-4.1421970200026408</v>
          </cell>
          <cell r="IE899">
            <v>-211.1031409400166</v>
          </cell>
          <cell r="IF899">
            <v>-10.456408549998741</v>
          </cell>
          <cell r="IG899">
            <v>-2.026708340001278</v>
          </cell>
          <cell r="IH899">
            <v>-85.140518239997618</v>
          </cell>
          <cell r="II899">
            <v>0.4397143999999571</v>
          </cell>
          <cell r="IJ899">
            <v>2.3759845699996731</v>
          </cell>
          <cell r="IK899">
            <v>-3.9276185600001554</v>
          </cell>
          <cell r="IL899">
            <v>6.9485455399990315</v>
          </cell>
          <cell r="IM899">
            <v>13.244494759997906</v>
          </cell>
          <cell r="IN899">
            <v>2.0397897099937836</v>
          </cell>
          <cell r="IO899">
            <v>8.1572323599993979</v>
          </cell>
          <cell r="IP899">
            <v>-119.7103784800056</v>
          </cell>
          <cell r="IQ899">
            <v>-23.04727011000432</v>
          </cell>
          <cell r="IR899">
            <v>17.000132920016767</v>
          </cell>
          <cell r="IS899">
            <v>31.280713719999767</v>
          </cell>
          <cell r="IT899">
            <v>-3.1781837100006669</v>
          </cell>
          <cell r="IU899">
            <v>-7.8073903100012103</v>
          </cell>
          <cell r="IV899">
            <v>0</v>
          </cell>
          <cell r="IW899">
            <v>0.38737553999953889</v>
          </cell>
          <cell r="IX899">
            <v>11.265878419999353</v>
          </cell>
          <cell r="IY899">
            <v>31.129851749996305</v>
          </cell>
          <cell r="IZ899">
            <v>-7.2808357299982163</v>
          </cell>
          <cell r="JA899">
            <v>-2.6807827400007227</v>
          </cell>
          <cell r="JB899">
            <v>-36.247375000000829</v>
          </cell>
          <cell r="JC899">
            <v>1.3354129300059867</v>
          </cell>
          <cell r="JD899">
            <v>-1.2045319500030018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 t="str">
            <v>MKT.EX.COB._.___.COB</v>
          </cell>
          <cell r="F900">
            <v>-17.013690549996682</v>
          </cell>
          <cell r="G900">
            <v>0</v>
          </cell>
          <cell r="H900">
            <v>0</v>
          </cell>
          <cell r="I900">
            <v>8.2697589300023537</v>
          </cell>
          <cell r="J900">
            <v>3.1620228400024644</v>
          </cell>
          <cell r="K900">
            <v>-5.3781194300026982</v>
          </cell>
          <cell r="L900">
            <v>49.597663049993571</v>
          </cell>
          <cell r="M900">
            <v>0.11182971000380348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-95.66041948000202</v>
          </cell>
          <cell r="S900">
            <v>0</v>
          </cell>
          <cell r="T900">
            <v>0</v>
          </cell>
          <cell r="U900">
            <v>0</v>
          </cell>
          <cell r="V900">
            <v>6.1681747600014205</v>
          </cell>
          <cell r="W900">
            <v>0</v>
          </cell>
          <cell r="X900">
            <v>0</v>
          </cell>
          <cell r="Y900">
            <v>-96.703575029998319</v>
          </cell>
          <cell r="Z900">
            <v>0.92782606000400847</v>
          </cell>
          <cell r="AA900">
            <v>-6.0528452700091293</v>
          </cell>
          <cell r="AB900">
            <v>0</v>
          </cell>
          <cell r="AC900">
            <v>0</v>
          </cell>
          <cell r="AD900">
            <v>0</v>
          </cell>
          <cell r="AE900">
            <v>81.987627230002545</v>
          </cell>
          <cell r="AF900">
            <v>-9.4098905200007721</v>
          </cell>
          <cell r="AG900">
            <v>5.4896045200002845</v>
          </cell>
          <cell r="AH900">
            <v>0</v>
          </cell>
          <cell r="AI900">
            <v>3.0959856400004355</v>
          </cell>
          <cell r="AJ900">
            <v>6.8529483500024071</v>
          </cell>
          <cell r="AK900">
            <v>20.972022129994002</v>
          </cell>
          <cell r="AL900">
            <v>20.314352889996371</v>
          </cell>
          <cell r="AM900">
            <v>29.449086300002818</v>
          </cell>
          <cell r="AN900">
            <v>5.2235179199997219</v>
          </cell>
          <cell r="AO900">
            <v>0</v>
          </cell>
          <cell r="AP900">
            <v>0</v>
          </cell>
          <cell r="AQ900">
            <v>0</v>
          </cell>
          <cell r="AR900">
            <v>92.712936560041271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11.362951810002414</v>
          </cell>
          <cell r="AX900">
            <v>30.056991489997017</v>
          </cell>
          <cell r="AY900">
            <v>-6.1189480002212804E-2</v>
          </cell>
          <cell r="AZ900">
            <v>22.573507160006557</v>
          </cell>
          <cell r="BA900">
            <v>28.180256870000449</v>
          </cell>
          <cell r="BB900">
            <v>0</v>
          </cell>
          <cell r="BC900">
            <v>0</v>
          </cell>
          <cell r="BD900">
            <v>0.6004187099988485</v>
          </cell>
          <cell r="BE900">
            <v>103.83740209008101</v>
          </cell>
          <cell r="BF900">
            <v>0</v>
          </cell>
          <cell r="BG900">
            <v>0</v>
          </cell>
          <cell r="BH900">
            <v>0</v>
          </cell>
          <cell r="BI900">
            <v>7.4143672400023206</v>
          </cell>
          <cell r="BJ900">
            <v>22.049649239999781</v>
          </cell>
          <cell r="BK900">
            <v>21.827959080001165</v>
          </cell>
          <cell r="BL900">
            <v>8.2226462699982221</v>
          </cell>
          <cell r="BM900">
            <v>41.366758830001345</v>
          </cell>
          <cell r="BN900">
            <v>16.369831090014486</v>
          </cell>
          <cell r="BO900">
            <v>-0.81847945000117761</v>
          </cell>
          <cell r="BP900">
            <v>-12.595330209998792</v>
          </cell>
          <cell r="BQ900">
            <v>0</v>
          </cell>
          <cell r="BR900">
            <v>56.151638230017852</v>
          </cell>
          <cell r="BS900">
            <v>0</v>
          </cell>
          <cell r="BT900">
            <v>0</v>
          </cell>
          <cell r="BU900">
            <v>-9.60344238000107</v>
          </cell>
          <cell r="BV900">
            <v>9.7499714999994467</v>
          </cell>
          <cell r="BW900">
            <v>-8.2422025300002133</v>
          </cell>
          <cell r="BX900">
            <v>4.7084240399999544</v>
          </cell>
          <cell r="BY900">
            <v>25.205546039993351</v>
          </cell>
          <cell r="BZ900">
            <v>26.742457739987003</v>
          </cell>
          <cell r="CA900">
            <v>3.5337983900026302</v>
          </cell>
          <cell r="CB900">
            <v>2.1298398700000689</v>
          </cell>
          <cell r="CC900">
            <v>0</v>
          </cell>
          <cell r="CD900">
            <v>1.9272455600003013</v>
          </cell>
          <cell r="CE900">
            <v>47.180368669971358</v>
          </cell>
          <cell r="CF900">
            <v>0</v>
          </cell>
          <cell r="CG900">
            <v>0</v>
          </cell>
          <cell r="CH900">
            <v>-4.0176131099997292</v>
          </cell>
          <cell r="CI900">
            <v>5.7012291200016989</v>
          </cell>
          <cell r="CJ900">
            <v>0</v>
          </cell>
          <cell r="CK900">
            <v>35.205263430001651</v>
          </cell>
          <cell r="CL900">
            <v>1.6749611999985063</v>
          </cell>
          <cell r="CM900">
            <v>34.920991509992746</v>
          </cell>
          <cell r="CN900">
            <v>-3.2700210699986201</v>
          </cell>
          <cell r="CO900">
            <v>-23</v>
          </cell>
          <cell r="CP900">
            <v>-3.4442409998518997E-2</v>
          </cell>
          <cell r="CQ900">
            <v>0</v>
          </cell>
          <cell r="CR900">
            <v>109.92900602001464</v>
          </cell>
          <cell r="CS900">
            <v>0</v>
          </cell>
          <cell r="CT900">
            <v>0</v>
          </cell>
          <cell r="CU900">
            <v>-20.742285739999716</v>
          </cell>
          <cell r="CV900">
            <v>8.3165742500004853</v>
          </cell>
          <cell r="CW900">
            <v>31.465598399999635</v>
          </cell>
          <cell r="CX900">
            <v>17.018408159998216</v>
          </cell>
          <cell r="CY900">
            <v>4.2517204899995704</v>
          </cell>
          <cell r="CZ900">
            <v>56.052719350002008</v>
          </cell>
          <cell r="DA900">
            <v>23.696809569999459</v>
          </cell>
          <cell r="DB900">
            <v>-10.105386159999398</v>
          </cell>
          <cell r="DC900">
            <v>0</v>
          </cell>
          <cell r="DD900">
            <v>-2.5152300000627292E-2</v>
          </cell>
          <cell r="DE900">
            <v>198.33467072996427</v>
          </cell>
          <cell r="DF900">
            <v>0</v>
          </cell>
          <cell r="DG900">
            <v>-5.014995999954408E-2</v>
          </cell>
          <cell r="DH900">
            <v>6.6083694400003878</v>
          </cell>
          <cell r="DI900">
            <v>9.8131117499997345</v>
          </cell>
          <cell r="DJ900">
            <v>9.6099754199999552</v>
          </cell>
          <cell r="DK900">
            <v>-3.8690271699979348</v>
          </cell>
          <cell r="DL900">
            <v>54.017893620002724</v>
          </cell>
          <cell r="DM900">
            <v>50.123771260005014</v>
          </cell>
          <cell r="DN900">
            <v>64.386940560001676</v>
          </cell>
          <cell r="DO900">
            <v>6.5926934800008894</v>
          </cell>
          <cell r="DP900">
            <v>1.1261188799981028</v>
          </cell>
          <cell r="DQ900">
            <v>-2.5026549998074188E-2</v>
          </cell>
          <cell r="DR900">
            <v>108.88703064000583</v>
          </cell>
          <cell r="DS900">
            <v>0</v>
          </cell>
          <cell r="DT900">
            <v>1.1860819499988793</v>
          </cell>
          <cell r="DU900">
            <v>8.7657025199987402</v>
          </cell>
          <cell r="DV900">
            <v>0.67837943999984418</v>
          </cell>
          <cell r="DW900">
            <v>12.324135579999847</v>
          </cell>
          <cell r="DX900">
            <v>-0.65169323000191071</v>
          </cell>
          <cell r="DY900">
            <v>9.6087639100078377</v>
          </cell>
          <cell r="DZ900">
            <v>40.933393320003233</v>
          </cell>
          <cell r="EA900">
            <v>37.163252450001892</v>
          </cell>
          <cell r="EB900">
            <v>0</v>
          </cell>
          <cell r="EC900">
            <v>-1.0323649999991176</v>
          </cell>
          <cell r="ED900">
            <v>-8.8620299999092822E-2</v>
          </cell>
          <cell r="EE900">
            <v>204.94224512999062</v>
          </cell>
          <cell r="EF900">
            <v>0</v>
          </cell>
          <cell r="EG900">
            <v>8.2993984799995815</v>
          </cell>
          <cell r="EH900">
            <v>11.3284198500005</v>
          </cell>
          <cell r="EI900">
            <v>-0.11621698000089964</v>
          </cell>
          <cell r="EJ900">
            <v>39.111739869998928</v>
          </cell>
          <cell r="EK900">
            <v>55.785648879995279</v>
          </cell>
          <cell r="EL900">
            <v>80.261527900001965</v>
          </cell>
          <cell r="EM900">
            <v>-0.84606474999964121</v>
          </cell>
          <cell r="EN900">
            <v>14.158725990000676</v>
          </cell>
          <cell r="EO900">
            <v>0</v>
          </cell>
          <cell r="EP900">
            <v>-3.0409341100021265</v>
          </cell>
          <cell r="EQ900">
            <v>0</v>
          </cell>
          <cell r="ER900">
            <v>95.549567840003874</v>
          </cell>
          <cell r="ES900">
            <v>0.27653635000024224</v>
          </cell>
          <cell r="ET900">
            <v>-0.16218445999948017</v>
          </cell>
          <cell r="EU900">
            <v>0.41839967999840155</v>
          </cell>
          <cell r="EV900">
            <v>28.431442480000442</v>
          </cell>
          <cell r="EW900">
            <v>5.0320539899998948</v>
          </cell>
          <cell r="EX900">
            <v>8.9492196600003808</v>
          </cell>
          <cell r="EY900">
            <v>1.2892228400014574</v>
          </cell>
          <cell r="EZ900">
            <v>37.744953260000329</v>
          </cell>
          <cell r="FA900">
            <v>6.947431869997672</v>
          </cell>
          <cell r="FB900">
            <v>0.39507330000014917</v>
          </cell>
          <cell r="FC900">
            <v>6.6612984599960328</v>
          </cell>
          <cell r="FD900">
            <v>-0.43387958999846887</v>
          </cell>
          <cell r="FE900">
            <v>14.322839049971662</v>
          </cell>
          <cell r="FF900">
            <v>0</v>
          </cell>
          <cell r="FG900">
            <v>0</v>
          </cell>
          <cell r="FH900">
            <v>-26.038016599999537</v>
          </cell>
          <cell r="FI900">
            <v>8.7462714000002961</v>
          </cell>
          <cell r="FJ900">
            <v>0</v>
          </cell>
          <cell r="FK900">
            <v>-6.5086696199996368</v>
          </cell>
          <cell r="FL900">
            <v>27.246723560001556</v>
          </cell>
          <cell r="FM900">
            <v>4.8638833000004524</v>
          </cell>
          <cell r="FN900">
            <v>1.6017466299999796</v>
          </cell>
          <cell r="FO900">
            <v>6.8714652299995578</v>
          </cell>
          <cell r="FP900">
            <v>-2.4605648500037205</v>
          </cell>
          <cell r="FQ900">
            <v>0</v>
          </cell>
          <cell r="FR900">
            <v>36.863773410004796</v>
          </cell>
          <cell r="FS900">
            <v>0</v>
          </cell>
          <cell r="FT900">
            <v>0</v>
          </cell>
          <cell r="FU900">
            <v>3.3924597300010646</v>
          </cell>
          <cell r="FV900">
            <v>4.0713033100000757</v>
          </cell>
          <cell r="FW900">
            <v>37.375503940000044</v>
          </cell>
          <cell r="FX900">
            <v>-6.5619470799992996</v>
          </cell>
          <cell r="FY900">
            <v>10.161620280003262</v>
          </cell>
          <cell r="FZ900">
            <v>5.7612979799978348</v>
          </cell>
          <cell r="GA900">
            <v>-21.022125030000097</v>
          </cell>
          <cell r="GB900">
            <v>4.0230620500005898</v>
          </cell>
          <cell r="GC900">
            <v>-0.3374017699934484</v>
          </cell>
          <cell r="GD900">
            <v>0</v>
          </cell>
          <cell r="GE900">
            <v>-38.697734500005026</v>
          </cell>
          <cell r="GF900">
            <v>-0.35901537000063399</v>
          </cell>
          <cell r="GG900">
            <v>-33.31492549000177</v>
          </cell>
          <cell r="GH900">
            <v>-16.1488892999987</v>
          </cell>
          <cell r="GI900">
            <v>0</v>
          </cell>
          <cell r="GJ900">
            <v>0</v>
          </cell>
          <cell r="GK900">
            <v>0</v>
          </cell>
          <cell r="GL900">
            <v>52.957270440005232</v>
          </cell>
          <cell r="GM900">
            <v>0.52733915000135312</v>
          </cell>
          <cell r="GN900">
            <v>9.8492362200013304</v>
          </cell>
          <cell r="GO900">
            <v>-52.240915430000314</v>
          </cell>
          <cell r="GP900">
            <v>3.2165280001208885E-2</v>
          </cell>
          <cell r="GQ900">
            <v>0</v>
          </cell>
          <cell r="GR900">
            <v>86.350106010009767</v>
          </cell>
          <cell r="GS900">
            <v>3.7982617699999537</v>
          </cell>
          <cell r="GT900">
            <v>1.1730760500013275</v>
          </cell>
          <cell r="GU900">
            <v>-4.8443880899994838</v>
          </cell>
          <cell r="GV900">
            <v>27.232695270000022</v>
          </cell>
          <cell r="GW900">
            <v>8.4574113899998338</v>
          </cell>
          <cell r="GX900">
            <v>-4.2144220000000132</v>
          </cell>
          <cell r="GY900">
            <v>37.574509289999696</v>
          </cell>
          <cell r="GZ900">
            <v>8.9967129599990585</v>
          </cell>
          <cell r="HA900">
            <v>9.2799830500007374</v>
          </cell>
          <cell r="HB900">
            <v>-1.1041109899997537</v>
          </cell>
          <cell r="HC900">
            <v>3.7730999974883161E-4</v>
          </cell>
          <cell r="HD900">
            <v>0</v>
          </cell>
          <cell r="HE900">
            <v>46.367228919989429</v>
          </cell>
          <cell r="HF900">
            <v>0</v>
          </cell>
          <cell r="HG900">
            <v>0</v>
          </cell>
          <cell r="HH900">
            <v>6.2325018899991846</v>
          </cell>
          <cell r="HI900">
            <v>1.8968978400002925</v>
          </cell>
          <cell r="HJ900">
            <v>0</v>
          </cell>
          <cell r="HK900">
            <v>7.7896628599996802</v>
          </cell>
          <cell r="HL900">
            <v>8.3963364200026263</v>
          </cell>
          <cell r="HM900">
            <v>-27.814010679999228</v>
          </cell>
          <cell r="HN900">
            <v>63.369925920000242</v>
          </cell>
          <cell r="HO900">
            <v>-11.560464849999335</v>
          </cell>
          <cell r="HP900">
            <v>-1.9436204799985717</v>
          </cell>
          <cell r="HQ900">
            <v>0</v>
          </cell>
          <cell r="HR900">
            <v>64.690689159993781</v>
          </cell>
          <cell r="HS900">
            <v>1.4099179999902844E-2</v>
          </cell>
          <cell r="HT900">
            <v>0.23454961999959778</v>
          </cell>
          <cell r="HU900">
            <v>5.5802700007916428E-3</v>
          </cell>
          <cell r="HV900">
            <v>1.9422687300000234</v>
          </cell>
          <cell r="HW900">
            <v>0</v>
          </cell>
          <cell r="HX900">
            <v>-1.0589000000004489</v>
          </cell>
          <cell r="HY900">
            <v>41.110001380002359</v>
          </cell>
          <cell r="HZ900">
            <v>-1.0589000000009037</v>
          </cell>
          <cell r="IA900">
            <v>28.212246749999395</v>
          </cell>
          <cell r="IB900">
            <v>-4.7102567700003419</v>
          </cell>
          <cell r="IC900">
            <v>0</v>
          </cell>
          <cell r="ID900">
            <v>0</v>
          </cell>
          <cell r="IE900">
            <v>88.633590770012233</v>
          </cell>
          <cell r="IF900">
            <v>-7.2136408199985453</v>
          </cell>
          <cell r="IG900">
            <v>-10.846162429999822</v>
          </cell>
          <cell r="IH900">
            <v>-12.532862330000171</v>
          </cell>
          <cell r="II900">
            <v>5.4892267200002607</v>
          </cell>
          <cell r="IJ900">
            <v>0</v>
          </cell>
          <cell r="IK900">
            <v>0</v>
          </cell>
          <cell r="IL900">
            <v>14.665094159998262</v>
          </cell>
          <cell r="IM900">
            <v>13.041066420001698</v>
          </cell>
          <cell r="IN900">
            <v>76.583079650001309</v>
          </cell>
          <cell r="IO900">
            <v>7.3521336200001315</v>
          </cell>
          <cell r="IP900">
            <v>2.0956557799981965</v>
          </cell>
          <cell r="IQ900">
            <v>0</v>
          </cell>
          <cell r="IR900">
            <v>76.986412330006715</v>
          </cell>
          <cell r="IS900">
            <v>-1.0588999999999942</v>
          </cell>
          <cell r="IT900">
            <v>2.3793233400010649</v>
          </cell>
          <cell r="IU900">
            <v>50.941099999999096</v>
          </cell>
          <cell r="IV900">
            <v>0</v>
          </cell>
          <cell r="IW900">
            <v>0</v>
          </cell>
          <cell r="IX900">
            <v>0</v>
          </cell>
          <cell r="IY900">
            <v>15.174120620002213</v>
          </cell>
          <cell r="IZ900">
            <v>16.062150180000572</v>
          </cell>
          <cell r="JA900">
            <v>-6.8249739600005341</v>
          </cell>
          <cell r="JB900">
            <v>5.5484564399994269</v>
          </cell>
          <cell r="JC900">
            <v>-5.2348642899960396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 t="str">
            <v>MKT.EX.MDC._.___.MidC</v>
          </cell>
          <cell r="F901">
            <v>6.1297256999987439</v>
          </cell>
          <cell r="G901">
            <v>5.1237351599993417</v>
          </cell>
          <cell r="H901">
            <v>15.137371630000416</v>
          </cell>
          <cell r="I901">
            <v>12.069284819997847</v>
          </cell>
          <cell r="J901">
            <v>-6.5222168099990085</v>
          </cell>
          <cell r="K901">
            <v>4.0609309000001304</v>
          </cell>
          <cell r="L901">
            <v>27.614448290003565</v>
          </cell>
          <cell r="M901">
            <v>13.652173049995326</v>
          </cell>
          <cell r="N901">
            <v>-28.272817280012532</v>
          </cell>
          <cell r="O901">
            <v>-38.632540420003352</v>
          </cell>
          <cell r="P901">
            <v>0</v>
          </cell>
          <cell r="Q901">
            <v>6.3490531699935673</v>
          </cell>
          <cell r="R901">
            <v>30.502767959958874</v>
          </cell>
          <cell r="S901">
            <v>-0.55334548999962863</v>
          </cell>
          <cell r="T901">
            <v>0</v>
          </cell>
          <cell r="U901">
            <v>28.919748480002454</v>
          </cell>
          <cell r="V901">
            <v>-3.7474785399972461</v>
          </cell>
          <cell r="W901">
            <v>53.544624429992837</v>
          </cell>
          <cell r="X901">
            <v>1.0147936600005778</v>
          </cell>
          <cell r="Y901">
            <v>-18.258783580000454</v>
          </cell>
          <cell r="Z901">
            <v>-9.9266214299932471</v>
          </cell>
          <cell r="AA901">
            <v>-1.7259573000192177</v>
          </cell>
          <cell r="AB901">
            <v>-44.270841759993345</v>
          </cell>
          <cell r="AC901">
            <v>0</v>
          </cell>
          <cell r="AD901">
            <v>25.506629489995248</v>
          </cell>
          <cell r="AE901">
            <v>-39.165329270064831</v>
          </cell>
          <cell r="AF901">
            <v>0</v>
          </cell>
          <cell r="AG901">
            <v>0</v>
          </cell>
          <cell r="AH901">
            <v>-15.710057530002814</v>
          </cell>
          <cell r="AI901">
            <v>63.147418950000429</v>
          </cell>
          <cell r="AJ901">
            <v>-39.012797170002159</v>
          </cell>
          <cell r="AK901">
            <v>0.36660287999984575</v>
          </cell>
          <cell r="AL901">
            <v>7.8337683999998262</v>
          </cell>
          <cell r="AM901">
            <v>7.0404351799952565</v>
          </cell>
          <cell r="AN901">
            <v>-74.502160640011425</v>
          </cell>
          <cell r="AO901">
            <v>0</v>
          </cell>
          <cell r="AP901">
            <v>0</v>
          </cell>
          <cell r="AQ901">
            <v>11.671460659999866</v>
          </cell>
          <cell r="AR901">
            <v>101.71625943004619</v>
          </cell>
          <cell r="AS901">
            <v>0</v>
          </cell>
          <cell r="AT901">
            <v>0</v>
          </cell>
          <cell r="AU901">
            <v>0</v>
          </cell>
          <cell r="AV901">
            <v>13.83654450999893</v>
          </cell>
          <cell r="AW901">
            <v>10.672555650005961</v>
          </cell>
          <cell r="AX901">
            <v>22.000000000000909</v>
          </cell>
          <cell r="AY901">
            <v>8.1144899999344489E-2</v>
          </cell>
          <cell r="AZ901">
            <v>50.94299315000535</v>
          </cell>
          <cell r="BA901">
            <v>4.1830212200002279</v>
          </cell>
          <cell r="BB901">
            <v>0</v>
          </cell>
          <cell r="BC901">
            <v>0</v>
          </cell>
          <cell r="BD901">
            <v>0</v>
          </cell>
          <cell r="BE901">
            <v>97.525532189931255</v>
          </cell>
          <cell r="BF901">
            <v>7.9527600028086454E-3</v>
          </cell>
          <cell r="BG901">
            <v>-1.3367724799991265</v>
          </cell>
          <cell r="BH901">
            <v>15.207919289994607</v>
          </cell>
          <cell r="BI901">
            <v>4.1532913800001552</v>
          </cell>
          <cell r="BJ901">
            <v>17.159303189999264</v>
          </cell>
          <cell r="BK901">
            <v>10.37424670999917</v>
          </cell>
          <cell r="BL901">
            <v>24.979929960001755</v>
          </cell>
          <cell r="BM901">
            <v>19.904151550003007</v>
          </cell>
          <cell r="BN901">
            <v>-1.4230097700055921</v>
          </cell>
          <cell r="BO901">
            <v>6.2174158500056365</v>
          </cell>
          <cell r="BP901">
            <v>0.18211805999817443</v>
          </cell>
          <cell r="BQ901">
            <v>2.0989856900050654</v>
          </cell>
          <cell r="BR901">
            <v>36.83655763004208</v>
          </cell>
          <cell r="BS901">
            <v>-1.1155950000029407</v>
          </cell>
          <cell r="BT901">
            <v>0</v>
          </cell>
          <cell r="BU901">
            <v>-0.1604990000014368</v>
          </cell>
          <cell r="BV901">
            <v>2.9174257699996815</v>
          </cell>
          <cell r="BW901">
            <v>9.714424560000225</v>
          </cell>
          <cell r="BX901">
            <v>0</v>
          </cell>
          <cell r="BY901">
            <v>-25.823533919996407</v>
          </cell>
          <cell r="BZ901">
            <v>6.1619110100036778</v>
          </cell>
          <cell r="CA901">
            <v>19.950624259996403</v>
          </cell>
          <cell r="CB901">
            <v>25.157286890003888</v>
          </cell>
          <cell r="CC901">
            <v>-8.8382099998852937E-2</v>
          </cell>
          <cell r="CD901">
            <v>0.12289516000600997</v>
          </cell>
          <cell r="CE901">
            <v>167.64250205998542</v>
          </cell>
          <cell r="CF901">
            <v>2.0413431900014984</v>
          </cell>
          <cell r="CG901">
            <v>0</v>
          </cell>
          <cell r="CH901">
            <v>-0.12348225000096136</v>
          </cell>
          <cell r="CI901">
            <v>78.511821569998574</v>
          </cell>
          <cell r="CJ901">
            <v>11.764526739999837</v>
          </cell>
          <cell r="CK901">
            <v>22</v>
          </cell>
          <cell r="CL901">
            <v>-8.9103299399976095</v>
          </cell>
          <cell r="CM901">
            <v>22.628915889996279</v>
          </cell>
          <cell r="CN901">
            <v>35.36795097002323</v>
          </cell>
          <cell r="CO901">
            <v>4.5468090000213124E-2</v>
          </cell>
          <cell r="CP901">
            <v>2.7074407000000065</v>
          </cell>
          <cell r="CQ901">
            <v>1.6088471000039135</v>
          </cell>
          <cell r="CR901">
            <v>-38.876799969963031</v>
          </cell>
          <cell r="CS901">
            <v>0</v>
          </cell>
          <cell r="CT901">
            <v>0</v>
          </cell>
          <cell r="CU901">
            <v>-28.947767880003084</v>
          </cell>
          <cell r="CV901">
            <v>4.4209533899957023</v>
          </cell>
          <cell r="CW901">
            <v>0</v>
          </cell>
          <cell r="CX901">
            <v>6.0000000000009095</v>
          </cell>
          <cell r="CY901">
            <v>69.462314309996145</v>
          </cell>
          <cell r="CZ901">
            <v>13.413056370001868</v>
          </cell>
          <cell r="DA901">
            <v>-84.263904610001191</v>
          </cell>
          <cell r="DB901">
            <v>-30.179922239993175</v>
          </cell>
          <cell r="DC901">
            <v>-8.0819751999988512</v>
          </cell>
          <cell r="DD901">
            <v>19.300445890003175</v>
          </cell>
          <cell r="DE901">
            <v>277.91639486001804</v>
          </cell>
          <cell r="DF901">
            <v>0.54054647000521072</v>
          </cell>
          <cell r="DG901">
            <v>6.4705880000474281E-2</v>
          </cell>
          <cell r="DH901">
            <v>30.066064209997421</v>
          </cell>
          <cell r="DI901">
            <v>-22.935481270000309</v>
          </cell>
          <cell r="DJ901">
            <v>9.6099403299999722</v>
          </cell>
          <cell r="DK901">
            <v>-0.50784619999967617</v>
          </cell>
          <cell r="DL901">
            <v>26.663377949997084</v>
          </cell>
          <cell r="DM901">
            <v>162.32442015000197</v>
          </cell>
          <cell r="DN901">
            <v>20.052894060005201</v>
          </cell>
          <cell r="DO901">
            <v>52.037773279997054</v>
          </cell>
          <cell r="DP901">
            <v>0</v>
          </cell>
          <cell r="DQ901">
            <v>0</v>
          </cell>
          <cell r="DR901">
            <v>28.729372549976688</v>
          </cell>
          <cell r="DS901">
            <v>-8.3472322799971153</v>
          </cell>
          <cell r="DT901">
            <v>0</v>
          </cell>
          <cell r="DU901">
            <v>0</v>
          </cell>
          <cell r="DV901">
            <v>4.7841730099989945</v>
          </cell>
          <cell r="DW901">
            <v>6.9468858800000817</v>
          </cell>
          <cell r="DX901">
            <v>-0.67992112000001725</v>
          </cell>
          <cell r="DY901">
            <v>35.526329929996791</v>
          </cell>
          <cell r="DZ901">
            <v>3.051732970001467</v>
          </cell>
          <cell r="EA901">
            <v>27.395443730001716</v>
          </cell>
          <cell r="EB901">
            <v>-39.970030869993934</v>
          </cell>
          <cell r="EC901">
            <v>2.1991300000081537E-2</v>
          </cell>
          <cell r="ED901">
            <v>0</v>
          </cell>
          <cell r="EE901">
            <v>59.747640429995954</v>
          </cell>
          <cell r="EF901">
            <v>-3.7655435500018939</v>
          </cell>
          <cell r="EG901">
            <v>-2.0239895100003196</v>
          </cell>
          <cell r="EH901">
            <v>-4.672079539997867</v>
          </cell>
          <cell r="EI901">
            <v>-10.120019549998688</v>
          </cell>
          <cell r="EJ901">
            <v>0</v>
          </cell>
          <cell r="EK901">
            <v>40.14000028000055</v>
          </cell>
          <cell r="EL901">
            <v>23.92778867999732</v>
          </cell>
          <cell r="EM901">
            <v>2.3469239000005473</v>
          </cell>
          <cell r="EN901">
            <v>17.730037929995888</v>
          </cell>
          <cell r="EO901">
            <v>3.4222622700035572</v>
          </cell>
          <cell r="EP901">
            <v>-7.2377404799990472</v>
          </cell>
          <cell r="EQ901">
            <v>0</v>
          </cell>
          <cell r="ER901">
            <v>104.28175426000962</v>
          </cell>
          <cell r="ES901">
            <v>-7.0025568099990778</v>
          </cell>
          <cell r="ET901">
            <v>0</v>
          </cell>
          <cell r="EU901">
            <v>3.1426750003447523E-2</v>
          </cell>
          <cell r="EV901">
            <v>36.769018809996851</v>
          </cell>
          <cell r="EW901">
            <v>0</v>
          </cell>
          <cell r="EX901">
            <v>0</v>
          </cell>
          <cell r="EY901">
            <v>56.606663299999127</v>
          </cell>
          <cell r="EZ901">
            <v>8.5823671300022397</v>
          </cell>
          <cell r="FA901">
            <v>-21.594985699997778</v>
          </cell>
          <cell r="FB901">
            <v>30.941679860003205</v>
          </cell>
          <cell r="FC901">
            <v>-5.1859079998394009E-2</v>
          </cell>
          <cell r="FD901">
            <v>0</v>
          </cell>
          <cell r="FE901">
            <v>73.66854763997253</v>
          </cell>
          <cell r="FF901">
            <v>10.088634479998291</v>
          </cell>
          <cell r="FG901">
            <v>0</v>
          </cell>
          <cell r="FH901">
            <v>22.345280610001282</v>
          </cell>
          <cell r="FI901">
            <v>-1.0589000000018132</v>
          </cell>
          <cell r="FJ901">
            <v>29.150437600000259</v>
          </cell>
          <cell r="FK901">
            <v>0</v>
          </cell>
          <cell r="FL901">
            <v>3.1059032800003479</v>
          </cell>
          <cell r="FM901">
            <v>10.037601070000164</v>
          </cell>
          <cell r="FN901">
            <v>-7.182060499999352</v>
          </cell>
          <cell r="FO901">
            <v>2.0713142899985542</v>
          </cell>
          <cell r="FP901">
            <v>5.1103368100011721</v>
          </cell>
          <cell r="FQ901">
            <v>0</v>
          </cell>
          <cell r="FR901">
            <v>88.610217149951495</v>
          </cell>
          <cell r="FS901">
            <v>-6.4438048699994397</v>
          </cell>
          <cell r="FT901">
            <v>-1.4180530000885483E-2</v>
          </cell>
          <cell r="FU901">
            <v>3.3769145799960825</v>
          </cell>
          <cell r="FV901">
            <v>-3.6012302500002988</v>
          </cell>
          <cell r="FW901">
            <v>6.8875497200001519</v>
          </cell>
          <cell r="FX901">
            <v>0</v>
          </cell>
          <cell r="FY901">
            <v>8.8913565199964069</v>
          </cell>
          <cell r="FZ901">
            <v>17.692043240000203</v>
          </cell>
          <cell r="GA901">
            <v>48.3886285600056</v>
          </cell>
          <cell r="GB901">
            <v>15.653408800000761</v>
          </cell>
          <cell r="GC901">
            <v>-2.220468620002066</v>
          </cell>
          <cell r="GD901">
            <v>0</v>
          </cell>
          <cell r="GE901">
            <v>92.364018890017178</v>
          </cell>
          <cell r="GF901">
            <v>37.640087340001628</v>
          </cell>
          <cell r="GG901">
            <v>-4.5397464500001661</v>
          </cell>
          <cell r="GH901">
            <v>54.181677680000575</v>
          </cell>
          <cell r="GI901">
            <v>36.311035810000249</v>
          </cell>
          <cell r="GJ901">
            <v>-0.25769735999983823</v>
          </cell>
          <cell r="GK901">
            <v>0</v>
          </cell>
          <cell r="GL901">
            <v>6.1454978900001151</v>
          </cell>
          <cell r="GM901">
            <v>-2.9978688000001057</v>
          </cell>
          <cell r="GN901">
            <v>3.9444782500031579</v>
          </cell>
          <cell r="GO901">
            <v>-24.243068440002389</v>
          </cell>
          <cell r="GP901">
            <v>-12.761477029995149</v>
          </cell>
          <cell r="GQ901">
            <v>-1.0589000000036322</v>
          </cell>
          <cell r="GR901">
            <v>-19.506089490023442</v>
          </cell>
          <cell r="GS901">
            <v>-2.0783312599960482</v>
          </cell>
          <cell r="GT901">
            <v>-5.8233210000253166E-2</v>
          </cell>
          <cell r="GU901">
            <v>34.235188179998659</v>
          </cell>
          <cell r="GV901">
            <v>9.0712174999998751</v>
          </cell>
          <cell r="GW901">
            <v>0</v>
          </cell>
          <cell r="GX901">
            <v>-0.19393486999996412</v>
          </cell>
          <cell r="GY901">
            <v>6.2775247099998523</v>
          </cell>
          <cell r="GZ901">
            <v>30.23967360000006</v>
          </cell>
          <cell r="HA901">
            <v>-98.339757109999482</v>
          </cell>
          <cell r="HB901">
            <v>-3.8029142700015655</v>
          </cell>
          <cell r="HC901">
            <v>6.2023772399988957</v>
          </cell>
          <cell r="HD901">
            <v>-1.0588999999963562</v>
          </cell>
          <cell r="HE901">
            <v>59.539188940019812</v>
          </cell>
          <cell r="HF901">
            <v>-4.3484677800006466</v>
          </cell>
          <cell r="HG901">
            <v>-1.0588999999999942</v>
          </cell>
          <cell r="HH901">
            <v>-1.0589000000018132</v>
          </cell>
          <cell r="HI901">
            <v>16.999635140000464</v>
          </cell>
          <cell r="HJ901">
            <v>1.4736783800000239</v>
          </cell>
          <cell r="HK901">
            <v>0</v>
          </cell>
          <cell r="HL901">
            <v>16.130603899999187</v>
          </cell>
          <cell r="HM901">
            <v>1.4304349900003217</v>
          </cell>
          <cell r="HN901">
            <v>20.845989669998744</v>
          </cell>
          <cell r="HO901">
            <v>7.5340501799983031</v>
          </cell>
          <cell r="HP901">
            <v>1.5910644600007799</v>
          </cell>
          <cell r="HQ901">
            <v>0</v>
          </cell>
          <cell r="HR901">
            <v>85.266938499989919</v>
          </cell>
          <cell r="HS901">
            <v>-19.322370469999441</v>
          </cell>
          <cell r="HT901">
            <v>0</v>
          </cell>
          <cell r="HU901">
            <v>18.243696150000687</v>
          </cell>
          <cell r="HV901">
            <v>20.818696540000019</v>
          </cell>
          <cell r="HW901">
            <v>0</v>
          </cell>
          <cell r="HX901">
            <v>9.1548709199998939</v>
          </cell>
          <cell r="HY901">
            <v>-3.1766339999194315E-2</v>
          </cell>
          <cell r="HZ901">
            <v>-0.31422969000050216</v>
          </cell>
          <cell r="IA901">
            <v>49.454851479998979</v>
          </cell>
          <cell r="IB901">
            <v>7.2631899099997099</v>
          </cell>
          <cell r="IC901">
            <v>0</v>
          </cell>
          <cell r="ID901">
            <v>0</v>
          </cell>
          <cell r="IE901">
            <v>61.679709999996703</v>
          </cell>
          <cell r="IF901">
            <v>-3.3056894700021076</v>
          </cell>
          <cell r="IG901">
            <v>-0.42545627000072272</v>
          </cell>
          <cell r="IH901">
            <v>0.63124488999892492</v>
          </cell>
          <cell r="II901">
            <v>24.683180230000289</v>
          </cell>
          <cell r="IJ901">
            <v>9.2705548599999474</v>
          </cell>
          <cell r="IK901">
            <v>0</v>
          </cell>
          <cell r="IL901">
            <v>5.0246968699993886</v>
          </cell>
          <cell r="IM901">
            <v>-1.0589000000009037</v>
          </cell>
          <cell r="IN901">
            <v>-1.4843357900008414</v>
          </cell>
          <cell r="IO901">
            <v>25.200327509999624</v>
          </cell>
          <cell r="IP901">
            <v>4.2029871699996875</v>
          </cell>
          <cell r="IQ901">
            <v>-1.0588999999963562</v>
          </cell>
          <cell r="IR901">
            <v>-42.894700260003447</v>
          </cell>
          <cell r="IS901">
            <v>-22.117799999999988</v>
          </cell>
          <cell r="IT901">
            <v>-21.427573670000129</v>
          </cell>
          <cell r="IU901">
            <v>4.6183973000006517</v>
          </cell>
          <cell r="IV901">
            <v>0</v>
          </cell>
          <cell r="IW901">
            <v>0</v>
          </cell>
          <cell r="IX901">
            <v>0</v>
          </cell>
          <cell r="IY901">
            <v>-2.1178000000008979</v>
          </cell>
          <cell r="IZ901">
            <v>-1.0588999999990847</v>
          </cell>
          <cell r="JA901">
            <v>-4.8011058299980505</v>
          </cell>
          <cell r="JB901">
            <v>7.5609265199996116</v>
          </cell>
          <cell r="JC901">
            <v>1.0063686900011817</v>
          </cell>
          <cell r="JD901">
            <v>-4.5572132700035581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 t="str">
            <v>MKT.EX.MDC._.___.MidC OR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 t="str">
            <v>MKT.EX.MED._.___.Mead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 t="str">
            <v>MKT.EX.MNA._.___.Mona</v>
          </cell>
          <cell r="F904">
            <v>6.6802850999993098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1.8855621200000314</v>
          </cell>
          <cell r="L904">
            <v>0</v>
          </cell>
          <cell r="M904">
            <v>0</v>
          </cell>
          <cell r="N904">
            <v>0.26195885000015551</v>
          </cell>
          <cell r="O904">
            <v>7.9794001800000842</v>
          </cell>
          <cell r="P904">
            <v>0</v>
          </cell>
          <cell r="Q904">
            <v>4.2983398800006398</v>
          </cell>
          <cell r="R904">
            <v>17.592687679978553</v>
          </cell>
          <cell r="S904">
            <v>15.122376739998799</v>
          </cell>
          <cell r="T904">
            <v>-3.3841137699982937</v>
          </cell>
          <cell r="U904">
            <v>0</v>
          </cell>
          <cell r="V904">
            <v>0</v>
          </cell>
          <cell r="W904">
            <v>0</v>
          </cell>
          <cell r="X904">
            <v>4.056030780000583</v>
          </cell>
          <cell r="Y904">
            <v>0</v>
          </cell>
          <cell r="Z904">
            <v>2.0104246999999305</v>
          </cell>
          <cell r="AA904">
            <v>-0.21203077000063786</v>
          </cell>
          <cell r="AB904">
            <v>0</v>
          </cell>
          <cell r="AC904">
            <v>0</v>
          </cell>
          <cell r="AD904">
            <v>0</v>
          </cell>
          <cell r="AE904">
            <v>-4.5153757600055542</v>
          </cell>
          <cell r="AF904">
            <v>0</v>
          </cell>
          <cell r="AG904">
            <v>0</v>
          </cell>
          <cell r="AH904">
            <v>0</v>
          </cell>
          <cell r="AI904">
            <v>9.6712811099996543</v>
          </cell>
          <cell r="AJ904">
            <v>0.64666037999995751</v>
          </cell>
          <cell r="AK904">
            <v>0</v>
          </cell>
          <cell r="AL904">
            <v>0</v>
          </cell>
          <cell r="AM904">
            <v>1.1149546600026952</v>
          </cell>
          <cell r="AN904">
            <v>-7.0114730000004784</v>
          </cell>
          <cell r="AO904">
            <v>-8.9367989099991973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 t="str">
            <v>MKT.EX.NOB._.___.NOB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 t="str">
            <v>MKT.EX.PLV._.___.Palo Verde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 t="str">
            <v>MKT.EX.WYE._.___.WyomingE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29.064361139986431</v>
          </cell>
          <cell r="G908">
            <v>44.965137649996905</v>
          </cell>
          <cell r="H908">
            <v>29.733426819992019</v>
          </cell>
          <cell r="I908">
            <v>38.373552460005158</v>
          </cell>
          <cell r="J908">
            <v>60.143406739996863</v>
          </cell>
          <cell r="K908">
            <v>2.0683511699971859</v>
          </cell>
          <cell r="L908">
            <v>77.212111340006231</v>
          </cell>
          <cell r="M908">
            <v>11.038976799987722</v>
          </cell>
          <cell r="N908">
            <v>158.61647120997077</v>
          </cell>
          <cell r="O908">
            <v>-26.237344130000565</v>
          </cell>
          <cell r="P908">
            <v>22.573661479997099</v>
          </cell>
          <cell r="Q908">
            <v>24.720468360013911</v>
          </cell>
          <cell r="R908">
            <v>244.94431874994189</v>
          </cell>
          <cell r="S908">
            <v>52.969021139957476</v>
          </cell>
          <cell r="T908">
            <v>34.802000480005518</v>
          </cell>
          <cell r="U908">
            <v>46.441013530013151</v>
          </cell>
          <cell r="V908">
            <v>19.42475619999459</v>
          </cell>
          <cell r="W908">
            <v>96.183206529989548</v>
          </cell>
          <cell r="X908">
            <v>31.69906432001153</v>
          </cell>
          <cell r="Y908">
            <v>-111.16487501001393</v>
          </cell>
          <cell r="Z908">
            <v>3.7556071500002872</v>
          </cell>
          <cell r="AA908">
            <v>33.788861309934873</v>
          </cell>
          <cell r="AB908">
            <v>-5.6979090200038627</v>
          </cell>
          <cell r="AC908">
            <v>6.9386490000179037</v>
          </cell>
          <cell r="AD908">
            <v>35.804923119998421</v>
          </cell>
          <cell r="AE908">
            <v>284.18521246989258</v>
          </cell>
          <cell r="AF908">
            <v>32.104055779986084</v>
          </cell>
          <cell r="AG908">
            <v>8.6207022199814674</v>
          </cell>
          <cell r="AH908">
            <v>54.961531619992456</v>
          </cell>
          <cell r="AI908">
            <v>156.59171138999227</v>
          </cell>
          <cell r="AJ908">
            <v>-68.227511049990426</v>
          </cell>
          <cell r="AK908">
            <v>21.338625009986572</v>
          </cell>
          <cell r="AL908">
            <v>28.214886870002374</v>
          </cell>
          <cell r="AM908">
            <v>45.31645228000707</v>
          </cell>
          <cell r="AN908">
            <v>-17.096627880004235</v>
          </cell>
          <cell r="AO908">
            <v>-21.982930310012307</v>
          </cell>
          <cell r="AP908">
            <v>24.449287769995863</v>
          </cell>
          <cell r="AQ908">
            <v>19.895028769999044</v>
          </cell>
          <cell r="AR908">
            <v>390.31481710029766</v>
          </cell>
          <cell r="AS908">
            <v>6.0784509800141677</v>
          </cell>
          <cell r="AT908">
            <v>24.491052579993266</v>
          </cell>
          <cell r="AU908">
            <v>33.374553009998635</v>
          </cell>
          <cell r="AV908">
            <v>58.994904660008615</v>
          </cell>
          <cell r="AW908">
            <v>15.647643019998213</v>
          </cell>
          <cell r="AX908">
            <v>52.056991489997017</v>
          </cell>
          <cell r="AY908">
            <v>12.97727044999192</v>
          </cell>
          <cell r="AZ908">
            <v>89.03978976997314</v>
          </cell>
          <cell r="BA908">
            <v>74.335549440002069</v>
          </cell>
          <cell r="BB908">
            <v>21.414984150003875</v>
          </cell>
          <cell r="BC908">
            <v>-2.5749003899982199</v>
          </cell>
          <cell r="BD908">
            <v>4.4785279399948195</v>
          </cell>
          <cell r="BE908">
            <v>377.14521582995076</v>
          </cell>
          <cell r="BF908">
            <v>2.062907819999964</v>
          </cell>
          <cell r="BG908">
            <v>43.618674060009653</v>
          </cell>
          <cell r="BH908">
            <v>37.48340307000035</v>
          </cell>
          <cell r="BI908">
            <v>41.545947470003739</v>
          </cell>
          <cell r="BJ908">
            <v>42.900255809996452</v>
          </cell>
          <cell r="BK908">
            <v>44.653211910001119</v>
          </cell>
          <cell r="BL908">
            <v>49.415866399998777</v>
          </cell>
          <cell r="BM908">
            <v>86.434041810003691</v>
          </cell>
          <cell r="BN908">
            <v>20.858457120019011</v>
          </cell>
          <cell r="BO908">
            <v>22.634805950001464</v>
          </cell>
          <cell r="BP908">
            <v>-10.480537880008342</v>
          </cell>
          <cell r="BQ908">
            <v>-3.9818177100096364</v>
          </cell>
          <cell r="BR908">
            <v>386.9198686000891</v>
          </cell>
          <cell r="BS908">
            <v>0.67481290000432637</v>
          </cell>
          <cell r="BT908">
            <v>20.64452631000313</v>
          </cell>
          <cell r="BU908">
            <v>9.235969590015884</v>
          </cell>
          <cell r="BV908">
            <v>63.152534790002392</v>
          </cell>
          <cell r="BW908">
            <v>1.4722220299991022</v>
          </cell>
          <cell r="BX908">
            <v>14.192866340003093</v>
          </cell>
          <cell r="BY908">
            <v>15.92475989999366</v>
          </cell>
          <cell r="BZ908">
            <v>32.904368749994319</v>
          </cell>
          <cell r="CA908">
            <v>42.266331370017724</v>
          </cell>
          <cell r="CB908">
            <v>84.814848060021177</v>
          </cell>
          <cell r="CC908">
            <v>79.382646609999938</v>
          </cell>
          <cell r="CD908">
            <v>22.253981950008892</v>
          </cell>
          <cell r="CE908">
            <v>583.5417531398125</v>
          </cell>
          <cell r="CF908">
            <v>10.091890810013865</v>
          </cell>
          <cell r="CG908">
            <v>16.215477170000668</v>
          </cell>
          <cell r="CH908">
            <v>62.778435489999538</v>
          </cell>
          <cell r="CI908">
            <v>94.755576119998295</v>
          </cell>
          <cell r="CJ908">
            <v>29.005599550000625</v>
          </cell>
          <cell r="CK908">
            <v>78.948993079997308</v>
          </cell>
          <cell r="CL908">
            <v>2.6216460100113181</v>
          </cell>
          <cell r="CM908">
            <v>93.705486629987718</v>
          </cell>
          <cell r="CN908">
            <v>48.62631840002723</v>
          </cell>
          <cell r="CO908">
            <v>90.064775099992403</v>
          </cell>
          <cell r="CP908">
            <v>35.181370019970927</v>
          </cell>
          <cell r="CQ908">
            <v>21.546184760009055</v>
          </cell>
          <cell r="CR908">
            <v>591.64141194999684</v>
          </cell>
          <cell r="CS908">
            <v>0.27977682999335229</v>
          </cell>
          <cell r="CT908">
            <v>5.0331723300041631</v>
          </cell>
          <cell r="CU908">
            <v>-11.444129380004597</v>
          </cell>
          <cell r="CV908">
            <v>57.2601309199963</v>
          </cell>
          <cell r="CW908">
            <v>132.41275386000052</v>
          </cell>
          <cell r="CX908">
            <v>66.790303519999725</v>
          </cell>
          <cell r="CY908">
            <v>82.031578820009599</v>
          </cell>
          <cell r="CZ908">
            <v>148.36893405001319</v>
          </cell>
          <cell r="DA908">
            <v>-14.725438580004266</v>
          </cell>
          <cell r="DB908">
            <v>14.611626140016597</v>
          </cell>
          <cell r="DC908">
            <v>81.86722088001261</v>
          </cell>
          <cell r="DD908">
            <v>29.155482560003293</v>
          </cell>
          <cell r="DE908">
            <v>737.5721234800294</v>
          </cell>
          <cell r="DF908">
            <v>2.9875725000019884</v>
          </cell>
          <cell r="DG908">
            <v>-16.653664329998719</v>
          </cell>
          <cell r="DH908">
            <v>67.662584269986837</v>
          </cell>
          <cell r="DI908">
            <v>43.780386910002562</v>
          </cell>
          <cell r="DJ908">
            <v>49.046187329999157</v>
          </cell>
          <cell r="DK908">
            <v>20.655419810009334</v>
          </cell>
          <cell r="DL908">
            <v>109.28211970999837</v>
          </cell>
          <cell r="DM908">
            <v>256.19533248999505</v>
          </cell>
          <cell r="DN908">
            <v>158.07469475999824</v>
          </cell>
          <cell r="DO908">
            <v>36.758365749992663</v>
          </cell>
          <cell r="DP908">
            <v>24.88127208998776</v>
          </cell>
          <cell r="DQ908">
            <v>-15.098147810000228</v>
          </cell>
          <cell r="DR908">
            <v>208.34173370990902</v>
          </cell>
          <cell r="DS908">
            <v>7.9789875699934782</v>
          </cell>
          <cell r="DT908">
            <v>-31.655911110006855</v>
          </cell>
          <cell r="DU908">
            <v>0.97655610999208875</v>
          </cell>
          <cell r="DV908">
            <v>52.378030439998838</v>
          </cell>
          <cell r="DW908">
            <v>42.037233470004139</v>
          </cell>
          <cell r="DX908">
            <v>-1.3316143499978352</v>
          </cell>
          <cell r="DY908">
            <v>55.862982009988627</v>
          </cell>
          <cell r="DZ908">
            <v>86.492608940010541</v>
          </cell>
          <cell r="EA908">
            <v>88.635747470005299</v>
          </cell>
          <cell r="EB908">
            <v>-2.1179334699991159</v>
          </cell>
          <cell r="EC908">
            <v>-94.062359270013985</v>
          </cell>
          <cell r="ED908">
            <v>3.1474059000029229</v>
          </cell>
          <cell r="EE908">
            <v>432.11050676973537</v>
          </cell>
          <cell r="EF908">
            <v>-14.339746240002569</v>
          </cell>
          <cell r="EG908">
            <v>27.575623859993357</v>
          </cell>
          <cell r="EH908">
            <v>-2.0949491999999736</v>
          </cell>
          <cell r="EI908">
            <v>28.270049600003404</v>
          </cell>
          <cell r="EJ908">
            <v>63.215763680003874</v>
          </cell>
          <cell r="EK908">
            <v>103.06407255999511</v>
          </cell>
          <cell r="EL908">
            <v>113.76948085999175</v>
          </cell>
          <cell r="EM908">
            <v>55.565721289996873</v>
          </cell>
          <cell r="EN908">
            <v>62.792489529994782</v>
          </cell>
          <cell r="EO908">
            <v>17.32613458999549</v>
          </cell>
          <cell r="EP908">
            <v>-52.899218059988925</v>
          </cell>
          <cell r="EQ908">
            <v>29.865084299992304</v>
          </cell>
          <cell r="ER908">
            <v>568.62405216007028</v>
          </cell>
          <cell r="ES908">
            <v>-12.093475519999629</v>
          </cell>
          <cell r="ET908">
            <v>-2.2935074399938458</v>
          </cell>
          <cell r="EU908">
            <v>-2.9996282199863344</v>
          </cell>
          <cell r="EV908">
            <v>79.530004569998709</v>
          </cell>
          <cell r="EW908">
            <v>47.049316839998937</v>
          </cell>
          <cell r="EX908">
            <v>16.672042140002304</v>
          </cell>
          <cell r="EY908">
            <v>103.46574499001144</v>
          </cell>
          <cell r="EZ908">
            <v>89.201208550010051</v>
          </cell>
          <cell r="FA908">
            <v>183.3620182099985</v>
          </cell>
          <cell r="FB908">
            <v>111.17167025999515</v>
          </cell>
          <cell r="FC908">
            <v>-16.270637730005546</v>
          </cell>
          <cell r="FD908">
            <v>-28.170704490010394</v>
          </cell>
          <cell r="FE908">
            <v>174.08759792009369</v>
          </cell>
          <cell r="FF908">
            <v>-2.5704652500135126</v>
          </cell>
          <cell r="FG908">
            <v>1.0872196400014218</v>
          </cell>
          <cell r="FH908">
            <v>-2.6643447199967341</v>
          </cell>
          <cell r="FI908">
            <v>-1.9462550008029211E-2</v>
          </cell>
          <cell r="FJ908">
            <v>54.931650600001376</v>
          </cell>
          <cell r="FK908">
            <v>6.8678467200006708</v>
          </cell>
          <cell r="FL908">
            <v>29.293726840012823</v>
          </cell>
          <cell r="FM908">
            <v>11.522441780005465</v>
          </cell>
          <cell r="FN908">
            <v>54.556974840001203</v>
          </cell>
          <cell r="FO908">
            <v>10.61922752999817</v>
          </cell>
          <cell r="FP908">
            <v>5.6471128899866017</v>
          </cell>
          <cell r="FQ908">
            <v>4.8156696000078227</v>
          </cell>
          <cell r="FR908">
            <v>134.15448509017006</v>
          </cell>
          <cell r="FS908">
            <v>-1.4324685799947474</v>
          </cell>
          <cell r="FT908">
            <v>-104.80829167000047</v>
          </cell>
          <cell r="FU908">
            <v>3.4501648099976592</v>
          </cell>
          <cell r="FV908">
            <v>-2.2836652700025297</v>
          </cell>
          <cell r="FW908">
            <v>53.932217309997213</v>
          </cell>
          <cell r="FX908">
            <v>28.766573780005274</v>
          </cell>
          <cell r="FY908">
            <v>13.416750820004381</v>
          </cell>
          <cell r="FZ908">
            <v>40.238308309999411</v>
          </cell>
          <cell r="GA908">
            <v>86.319690009986516</v>
          </cell>
          <cell r="GB908">
            <v>14.018951660000312</v>
          </cell>
          <cell r="GC908">
            <v>3.5231821500201477</v>
          </cell>
          <cell r="GD908">
            <v>-0.98692824000318069</v>
          </cell>
          <cell r="GE908">
            <v>238.66531525005121</v>
          </cell>
          <cell r="GF908">
            <v>31.798455680000188</v>
          </cell>
          <cell r="GG908">
            <v>-46.705572359998769</v>
          </cell>
          <cell r="GH908">
            <v>129.89457008001045</v>
          </cell>
          <cell r="GI908">
            <v>53.579184660000465</v>
          </cell>
          <cell r="GJ908">
            <v>36.605648699996891</v>
          </cell>
          <cell r="GK908">
            <v>0</v>
          </cell>
          <cell r="GL908">
            <v>75.54274317000818</v>
          </cell>
          <cell r="GM908">
            <v>18.45640349000314</v>
          </cell>
          <cell r="GN908">
            <v>22.36049485001422</v>
          </cell>
          <cell r="GO908">
            <v>-88.887347999996564</v>
          </cell>
          <cell r="GP908">
            <v>0.84759581999969669</v>
          </cell>
          <cell r="GQ908">
            <v>5.1731391600042116</v>
          </cell>
          <cell r="GR908">
            <v>214.04788459988777</v>
          </cell>
          <cell r="GS908">
            <v>119.16776321000361</v>
          </cell>
          <cell r="GT908">
            <v>-11.615596730007383</v>
          </cell>
          <cell r="GU908">
            <v>35.573794239986455</v>
          </cell>
          <cell r="GV908">
            <v>34.102389460000268</v>
          </cell>
          <cell r="GW908">
            <v>26.263182769998821</v>
          </cell>
          <cell r="GX908">
            <v>11.280404780000026</v>
          </cell>
          <cell r="GY908">
            <v>65.124948260003293</v>
          </cell>
          <cell r="GZ908">
            <v>63.536284029993112</v>
          </cell>
          <cell r="HA908">
            <v>-71.421512380009517</v>
          </cell>
          <cell r="HB908">
            <v>-3.5404964799963636</v>
          </cell>
          <cell r="HC908">
            <v>-42.812639480020152</v>
          </cell>
          <cell r="HD908">
            <v>-11.610637080011657</v>
          </cell>
          <cell r="HE908">
            <v>137.13095812988468</v>
          </cell>
          <cell r="HF908">
            <v>-12.541129400007776</v>
          </cell>
          <cell r="HG908">
            <v>-51.849845880002249</v>
          </cell>
          <cell r="HH908">
            <v>10.095375539996894</v>
          </cell>
          <cell r="HI908">
            <v>17.445198570003413</v>
          </cell>
          <cell r="HJ908">
            <v>4.8933339799968962</v>
          </cell>
          <cell r="HK908">
            <v>15.241738950000581</v>
          </cell>
          <cell r="HL908">
            <v>46.631424030005292</v>
          </cell>
          <cell r="HM908">
            <v>-22.520802200000617</v>
          </cell>
          <cell r="HN908">
            <v>129.29928420999931</v>
          </cell>
          <cell r="HO908">
            <v>-34.210895840002195</v>
          </cell>
          <cell r="HP908">
            <v>29.385018679997302</v>
          </cell>
          <cell r="HQ908">
            <v>5.2622574899869505</v>
          </cell>
          <cell r="HR908">
            <v>112.77784771006554</v>
          </cell>
          <cell r="HS908">
            <v>-21.071903039999597</v>
          </cell>
          <cell r="HT908">
            <v>-1.6702912799955811</v>
          </cell>
          <cell r="HU908">
            <v>12.673316550004529</v>
          </cell>
          <cell r="HV908">
            <v>22.760965270001179</v>
          </cell>
          <cell r="HW908">
            <v>9.1799765200003094</v>
          </cell>
          <cell r="HX908">
            <v>11.187585979998403</v>
          </cell>
          <cell r="HY908">
            <v>42.610334270008025</v>
          </cell>
          <cell r="HZ908">
            <v>-39.70130481999513</v>
          </cell>
          <cell r="IA908">
            <v>91.462811779987533</v>
          </cell>
          <cell r="IB908">
            <v>-13.884119220005232</v>
          </cell>
          <cell r="IC908">
            <v>3.3726727200119058</v>
          </cell>
          <cell r="ID908">
            <v>-4.1421970200026408</v>
          </cell>
          <cell r="IE908">
            <v>-60.789840170007665</v>
          </cell>
          <cell r="IF908">
            <v>-20.975738839995756</v>
          </cell>
          <cell r="IG908">
            <v>-13.298327040000004</v>
          </cell>
          <cell r="IH908">
            <v>-97.042135679999774</v>
          </cell>
          <cell r="II908">
            <v>30.612121350000962</v>
          </cell>
          <cell r="IJ908">
            <v>11.646539429999393</v>
          </cell>
          <cell r="IK908">
            <v>-3.9276185600010649</v>
          </cell>
          <cell r="IL908">
            <v>26.638336569994863</v>
          </cell>
          <cell r="IM908">
            <v>25.226661179993243</v>
          </cell>
          <cell r="IN908">
            <v>77.138533569988795</v>
          </cell>
          <cell r="IO908">
            <v>40.709693490000063</v>
          </cell>
          <cell r="IP908">
            <v>-113.4117355299968</v>
          </cell>
          <cell r="IQ908">
            <v>-24.106170109997038</v>
          </cell>
          <cell r="IR908">
            <v>51.091844990034588</v>
          </cell>
          <cell r="IS908">
            <v>8.1040137200034223</v>
          </cell>
          <cell r="IT908">
            <v>-22.226434039999731</v>
          </cell>
          <cell r="IU908">
            <v>47.752106989995809</v>
          </cell>
          <cell r="IV908">
            <v>0</v>
          </cell>
          <cell r="IW908">
            <v>0.38737553999953889</v>
          </cell>
          <cell r="IX908">
            <v>11.265878419999353</v>
          </cell>
          <cell r="IY908">
            <v>44.18617236999853</v>
          </cell>
          <cell r="IZ908">
            <v>7.7224144500032708</v>
          </cell>
          <cell r="JA908">
            <v>-14.306862530000217</v>
          </cell>
          <cell r="JB908">
            <v>-23.137992040001336</v>
          </cell>
          <cell r="JC908">
            <v>-2.8930826699797763</v>
          </cell>
          <cell r="JD908">
            <v>-5.76174522000656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>
            <v>0</v>
          </cell>
          <cell r="F910">
            <v>29.064361139957327</v>
          </cell>
          <cell r="G910">
            <v>44.965137649996905</v>
          </cell>
          <cell r="H910">
            <v>29.733426819992019</v>
          </cell>
          <cell r="I910">
            <v>38.373552459990606</v>
          </cell>
          <cell r="J910">
            <v>60.143406740011415</v>
          </cell>
          <cell r="K910">
            <v>2.0683511700044619</v>
          </cell>
          <cell r="L910">
            <v>77.212111340006231</v>
          </cell>
          <cell r="M910">
            <v>11.038976799987722</v>
          </cell>
          <cell r="N910">
            <v>158.61647120997077</v>
          </cell>
          <cell r="O910">
            <v>-26.237344130000565</v>
          </cell>
          <cell r="P910">
            <v>22.573661479982547</v>
          </cell>
          <cell r="Q910">
            <v>24.720468359999359</v>
          </cell>
          <cell r="R910">
            <v>244.94431874970905</v>
          </cell>
          <cell r="S910">
            <v>52.969021139957476</v>
          </cell>
          <cell r="T910">
            <v>34.802000480005518</v>
          </cell>
          <cell r="U910">
            <v>46.441013530013151</v>
          </cell>
          <cell r="V910">
            <v>19.42475619999459</v>
          </cell>
          <cell r="W910">
            <v>96.183206529996824</v>
          </cell>
          <cell r="X910">
            <v>31.69906432001153</v>
          </cell>
          <cell r="Y910">
            <v>-111.16487500999938</v>
          </cell>
          <cell r="Z910">
            <v>3.7556071500002872</v>
          </cell>
          <cell r="AA910">
            <v>33.788861309934873</v>
          </cell>
          <cell r="AB910">
            <v>-5.6979090200038627</v>
          </cell>
          <cell r="AC910">
            <v>6.9386490000179037</v>
          </cell>
          <cell r="AD910">
            <v>35.804923119983869</v>
          </cell>
          <cell r="AE910">
            <v>284.18521246989258</v>
          </cell>
          <cell r="AF910">
            <v>32.104055779986084</v>
          </cell>
          <cell r="AG910">
            <v>8.6207022199814674</v>
          </cell>
          <cell r="AH910">
            <v>54.961531620007008</v>
          </cell>
          <cell r="AI910">
            <v>156.59171138999227</v>
          </cell>
          <cell r="AJ910">
            <v>-68.227511050004978</v>
          </cell>
          <cell r="AK910">
            <v>21.338625009986572</v>
          </cell>
          <cell r="AL910">
            <v>28.214886870002374</v>
          </cell>
          <cell r="AM910">
            <v>45.31645228000707</v>
          </cell>
          <cell r="AN910">
            <v>-17.096627880004235</v>
          </cell>
          <cell r="AO910">
            <v>-21.982930310012307</v>
          </cell>
          <cell r="AP910">
            <v>24.449287769995863</v>
          </cell>
          <cell r="AQ910">
            <v>19.895028769999044</v>
          </cell>
          <cell r="AR910">
            <v>390.31481710006483</v>
          </cell>
          <cell r="AS910">
            <v>6.0784509800141677</v>
          </cell>
          <cell r="AT910">
            <v>24.491052579993266</v>
          </cell>
          <cell r="AU910">
            <v>33.374553009984083</v>
          </cell>
          <cell r="AV910">
            <v>58.994904660008615</v>
          </cell>
          <cell r="AW910">
            <v>15.647643019998213</v>
          </cell>
          <cell r="AX910">
            <v>52.056991489997017</v>
          </cell>
          <cell r="AY910">
            <v>12.97727044999192</v>
          </cell>
          <cell r="AZ910">
            <v>89.03978976997314</v>
          </cell>
          <cell r="BA910">
            <v>74.335549440002069</v>
          </cell>
          <cell r="BB910">
            <v>21.414984150003875</v>
          </cell>
          <cell r="BC910">
            <v>-2.5749003899982199</v>
          </cell>
          <cell r="BD910">
            <v>4.4785279399948195</v>
          </cell>
          <cell r="BE910">
            <v>377.1452158303</v>
          </cell>
          <cell r="BF910">
            <v>2.0629078200145159</v>
          </cell>
          <cell r="BG910">
            <v>43.618674060009653</v>
          </cell>
          <cell r="BH910">
            <v>37.483403069985798</v>
          </cell>
          <cell r="BI910">
            <v>41.545947470003739</v>
          </cell>
          <cell r="BJ910">
            <v>42.900255810003728</v>
          </cell>
          <cell r="BK910">
            <v>44.653211910001119</v>
          </cell>
          <cell r="BL910">
            <v>49.415866399998777</v>
          </cell>
          <cell r="BM910">
            <v>86.434041809989139</v>
          </cell>
          <cell r="BN910">
            <v>20.858457120019011</v>
          </cell>
          <cell r="BO910">
            <v>22.634805950001464</v>
          </cell>
          <cell r="BP910">
            <v>-10.480537880008342</v>
          </cell>
          <cell r="BQ910">
            <v>-3.9818177100096364</v>
          </cell>
          <cell r="BR910">
            <v>386.9198686000891</v>
          </cell>
          <cell r="BS910">
            <v>0.67481290001887828</v>
          </cell>
          <cell r="BT910">
            <v>20.64452631000313</v>
          </cell>
          <cell r="BU910">
            <v>9.2359695900086081</v>
          </cell>
          <cell r="BV910">
            <v>63.152534790016944</v>
          </cell>
          <cell r="BW910">
            <v>1.4722220300027402</v>
          </cell>
          <cell r="BX910">
            <v>14.192866339988541</v>
          </cell>
          <cell r="BY910">
            <v>15.92475989999366</v>
          </cell>
          <cell r="BZ910">
            <v>32.904368749994319</v>
          </cell>
          <cell r="CA910">
            <v>42.266331370017724</v>
          </cell>
          <cell r="CB910">
            <v>84.814848060021177</v>
          </cell>
          <cell r="CC910">
            <v>79.382646609999938</v>
          </cell>
          <cell r="CD910">
            <v>22.253981950023444</v>
          </cell>
          <cell r="CE910">
            <v>583.54175314004533</v>
          </cell>
          <cell r="CF910">
            <v>10.091890810028417</v>
          </cell>
          <cell r="CG910">
            <v>16.215477170000668</v>
          </cell>
          <cell r="CH910">
            <v>62.778435490006814</v>
          </cell>
          <cell r="CI910">
            <v>94.755576120005571</v>
          </cell>
          <cell r="CJ910">
            <v>29.005599550000625</v>
          </cell>
          <cell r="CK910">
            <v>78.948993080004584</v>
          </cell>
          <cell r="CL910">
            <v>2.6216460100113181</v>
          </cell>
          <cell r="CM910">
            <v>93.705486629987718</v>
          </cell>
          <cell r="CN910">
            <v>48.62631840002723</v>
          </cell>
          <cell r="CO910">
            <v>90.064775099992403</v>
          </cell>
          <cell r="CP910">
            <v>35.181370019970927</v>
          </cell>
          <cell r="CQ910">
            <v>21.546184759994503</v>
          </cell>
          <cell r="CR910">
            <v>591.64141195011325</v>
          </cell>
          <cell r="CS910">
            <v>0.27977682999335229</v>
          </cell>
          <cell r="CT910">
            <v>5.0331723300041631</v>
          </cell>
          <cell r="CU910">
            <v>-11.444129380019149</v>
          </cell>
          <cell r="CV910">
            <v>57.260130919981748</v>
          </cell>
          <cell r="CW910">
            <v>132.41275386000052</v>
          </cell>
          <cell r="CX910">
            <v>66.790303519999725</v>
          </cell>
          <cell r="CY910">
            <v>82.031578820009599</v>
          </cell>
          <cell r="CZ910">
            <v>148.36893405002775</v>
          </cell>
          <cell r="DA910">
            <v>-14.725438580004266</v>
          </cell>
          <cell r="DB910">
            <v>14.611626140016597</v>
          </cell>
          <cell r="DC910">
            <v>81.867220880027162</v>
          </cell>
          <cell r="DD910">
            <v>29.155482560017845</v>
          </cell>
          <cell r="DE910">
            <v>737.5721234800294</v>
          </cell>
          <cell r="DF910">
            <v>2.9875725000019884</v>
          </cell>
          <cell r="DG910">
            <v>-16.653664330005995</v>
          </cell>
          <cell r="DH910">
            <v>67.662584269986837</v>
          </cell>
          <cell r="DI910">
            <v>43.780386910002562</v>
          </cell>
          <cell r="DJ910">
            <v>49.046187330000976</v>
          </cell>
          <cell r="DK910">
            <v>20.655419810020248</v>
          </cell>
          <cell r="DL910">
            <v>109.28211970999837</v>
          </cell>
          <cell r="DM910">
            <v>256.19533248999505</v>
          </cell>
          <cell r="DN910">
            <v>158.07469475999824</v>
          </cell>
          <cell r="DO910">
            <v>36.758365749992663</v>
          </cell>
          <cell r="DP910">
            <v>24.88127208998776</v>
          </cell>
          <cell r="DQ910">
            <v>-15.098147810000228</v>
          </cell>
          <cell r="DR910">
            <v>208.34173370990902</v>
          </cell>
          <cell r="DS910">
            <v>7.9789875699789263</v>
          </cell>
          <cell r="DT910">
            <v>-31.655911110021407</v>
          </cell>
          <cell r="DU910">
            <v>0.97655610999208875</v>
          </cell>
          <cell r="DV910">
            <v>52.37803044001339</v>
          </cell>
          <cell r="DW910">
            <v>42.037233470000501</v>
          </cell>
          <cell r="DX910">
            <v>-1.3316143499978352</v>
          </cell>
          <cell r="DY910">
            <v>55.862982009988627</v>
          </cell>
          <cell r="DZ910">
            <v>86.492608939995989</v>
          </cell>
          <cell r="EA910">
            <v>88.635747470005299</v>
          </cell>
          <cell r="EB910">
            <v>-2.1179334699991159</v>
          </cell>
          <cell r="EC910">
            <v>-94.062359270013985</v>
          </cell>
          <cell r="ED910">
            <v>3.1474059000029229</v>
          </cell>
          <cell r="EE910">
            <v>432.11050676973537</v>
          </cell>
          <cell r="EF910">
            <v>-14.339746240002569</v>
          </cell>
          <cell r="EG910">
            <v>27.575623860000633</v>
          </cell>
          <cell r="EH910">
            <v>-2.0949492000072496</v>
          </cell>
          <cell r="EI910">
            <v>28.270049600017956</v>
          </cell>
          <cell r="EJ910">
            <v>63.21576368001115</v>
          </cell>
          <cell r="EK910">
            <v>103.06407255999511</v>
          </cell>
          <cell r="EL910">
            <v>113.76948085999175</v>
          </cell>
          <cell r="EM910">
            <v>55.565721290011425</v>
          </cell>
          <cell r="EN910">
            <v>62.792489529994782</v>
          </cell>
          <cell r="EO910">
            <v>17.32613458999549</v>
          </cell>
          <cell r="EP910">
            <v>-52.899218059988925</v>
          </cell>
          <cell r="EQ910">
            <v>29.865084299992304</v>
          </cell>
          <cell r="ER910">
            <v>568.62405216018669</v>
          </cell>
          <cell r="ES910">
            <v>-12.093475519999629</v>
          </cell>
          <cell r="ET910">
            <v>-2.2935074400011217</v>
          </cell>
          <cell r="EU910">
            <v>-2.9996282199863344</v>
          </cell>
          <cell r="EV910">
            <v>79.530004569998709</v>
          </cell>
          <cell r="EW910">
            <v>47.049316839998937</v>
          </cell>
          <cell r="EX910">
            <v>16.67204214000958</v>
          </cell>
          <cell r="EY910">
            <v>103.46574499001144</v>
          </cell>
          <cell r="EZ910">
            <v>89.201208550017327</v>
          </cell>
          <cell r="FA910">
            <v>183.3620182099985</v>
          </cell>
          <cell r="FB910">
            <v>111.17167025999515</v>
          </cell>
          <cell r="FC910">
            <v>-16.270637730005546</v>
          </cell>
          <cell r="FD910">
            <v>-28.170704490010394</v>
          </cell>
          <cell r="FE910">
            <v>174.08759792009369</v>
          </cell>
          <cell r="FF910">
            <v>-2.5704652499989606</v>
          </cell>
          <cell r="FG910">
            <v>1.0872196400014218</v>
          </cell>
          <cell r="FH910">
            <v>-2.66434472000401</v>
          </cell>
          <cell r="FI910">
            <v>-1.9462550015305169E-2</v>
          </cell>
          <cell r="FJ910">
            <v>54.931650600003195</v>
          </cell>
          <cell r="FK910">
            <v>6.8678467199933948</v>
          </cell>
          <cell r="FL910">
            <v>29.293726840012823</v>
          </cell>
          <cell r="FM910">
            <v>11.522441780020017</v>
          </cell>
          <cell r="FN910">
            <v>54.556974840001203</v>
          </cell>
          <cell r="FO910">
            <v>10.61922752999817</v>
          </cell>
          <cell r="FP910">
            <v>5.6471128899866017</v>
          </cell>
          <cell r="FQ910">
            <v>4.8156696000078227</v>
          </cell>
          <cell r="FR910">
            <v>134.15448508993722</v>
          </cell>
          <cell r="FS910">
            <v>-1.4324685799947474</v>
          </cell>
          <cell r="FT910">
            <v>-104.80829167000775</v>
          </cell>
          <cell r="FU910">
            <v>3.4501648099976592</v>
          </cell>
          <cell r="FV910">
            <v>-2.2836652700061677</v>
          </cell>
          <cell r="FW910">
            <v>53.932217309993575</v>
          </cell>
          <cell r="FX910">
            <v>28.766573779997998</v>
          </cell>
          <cell r="FY910">
            <v>13.416750820004381</v>
          </cell>
          <cell r="FZ910">
            <v>40.238308309999411</v>
          </cell>
          <cell r="GA910">
            <v>86.319690009986516</v>
          </cell>
          <cell r="GB910">
            <v>14.018951660007588</v>
          </cell>
          <cell r="GC910">
            <v>3.5231821500201477</v>
          </cell>
          <cell r="GD910">
            <v>-0.98692824001773261</v>
          </cell>
          <cell r="GE910">
            <v>238.66531525005121</v>
          </cell>
          <cell r="GF910">
            <v>31.798455680007464</v>
          </cell>
          <cell r="GG910">
            <v>-46.705572360006045</v>
          </cell>
          <cell r="GH910">
            <v>129.89457008001045</v>
          </cell>
          <cell r="GI910">
            <v>53.579184659996827</v>
          </cell>
          <cell r="GJ910">
            <v>36.605648699995072</v>
          </cell>
          <cell r="GK910">
            <v>0</v>
          </cell>
          <cell r="GL910">
            <v>75.54274317000818</v>
          </cell>
          <cell r="GM910">
            <v>18.456403490010416</v>
          </cell>
          <cell r="GN910">
            <v>22.36049485001422</v>
          </cell>
          <cell r="GO910">
            <v>-88.887347999996564</v>
          </cell>
          <cell r="GP910">
            <v>0.84759581999969669</v>
          </cell>
          <cell r="GQ910">
            <v>5.1731391599751078</v>
          </cell>
          <cell r="GR910">
            <v>214.04788460000418</v>
          </cell>
          <cell r="GS910">
            <v>119.16776321001817</v>
          </cell>
          <cell r="GT910">
            <v>-11.615596730014659</v>
          </cell>
          <cell r="GU910">
            <v>35.573794239986455</v>
          </cell>
          <cell r="GV910">
            <v>34.102389460000268</v>
          </cell>
          <cell r="GW910">
            <v>26.263182770002459</v>
          </cell>
          <cell r="GX910">
            <v>11.280404779994569</v>
          </cell>
          <cell r="GY910">
            <v>65.124948260003293</v>
          </cell>
          <cell r="GZ910">
            <v>63.536284029993112</v>
          </cell>
          <cell r="HA910">
            <v>-71.421512380009517</v>
          </cell>
          <cell r="HB910">
            <v>-3.5404964799963636</v>
          </cell>
          <cell r="HC910">
            <v>-42.812639480020152</v>
          </cell>
          <cell r="HD910">
            <v>-11.610637080011657</v>
          </cell>
          <cell r="HE910">
            <v>137.13095813000109</v>
          </cell>
          <cell r="HF910">
            <v>-12.541129400022328</v>
          </cell>
          <cell r="HG910">
            <v>-51.849845880002249</v>
          </cell>
          <cell r="HH910">
            <v>10.095375539996894</v>
          </cell>
          <cell r="HI910">
            <v>17.445198569999775</v>
          </cell>
          <cell r="HJ910">
            <v>4.8933339799987152</v>
          </cell>
          <cell r="HK910">
            <v>15.241738949996943</v>
          </cell>
          <cell r="HL910">
            <v>46.631424030012568</v>
          </cell>
          <cell r="HM910">
            <v>-22.520802200000617</v>
          </cell>
          <cell r="HN910">
            <v>129.29928421000659</v>
          </cell>
          <cell r="HO910">
            <v>-34.210895840005833</v>
          </cell>
          <cell r="HP910">
            <v>29.385018679997302</v>
          </cell>
          <cell r="HQ910">
            <v>5.2622574899869505</v>
          </cell>
          <cell r="HR910">
            <v>112.77784770994913</v>
          </cell>
          <cell r="HS910">
            <v>-21.071903039992321</v>
          </cell>
          <cell r="HT910">
            <v>-1.6702912799955811</v>
          </cell>
          <cell r="HU910">
            <v>12.673316550004529</v>
          </cell>
          <cell r="HV910">
            <v>22.760965270004817</v>
          </cell>
          <cell r="HW910">
            <v>9.1799765199975809</v>
          </cell>
          <cell r="HX910">
            <v>11.187585979998403</v>
          </cell>
          <cell r="HY910">
            <v>42.610334270008025</v>
          </cell>
          <cell r="HZ910">
            <v>-39.70130481999513</v>
          </cell>
          <cell r="IA910">
            <v>91.462811779987533</v>
          </cell>
          <cell r="IB910">
            <v>-13.884119220005232</v>
          </cell>
          <cell r="IC910">
            <v>3.3726727200119058</v>
          </cell>
          <cell r="ID910">
            <v>-4.1421970200026408</v>
          </cell>
          <cell r="IE910">
            <v>-60.789840170065872</v>
          </cell>
          <cell r="IF910">
            <v>-20.97573883998848</v>
          </cell>
          <cell r="IG910">
            <v>-13.298327039985452</v>
          </cell>
          <cell r="IH910">
            <v>-97.04213568000705</v>
          </cell>
          <cell r="II910">
            <v>30.612121350000962</v>
          </cell>
          <cell r="IJ910">
            <v>11.646539429995755</v>
          </cell>
          <cell r="IK910">
            <v>-3.9276185599956079</v>
          </cell>
          <cell r="IL910">
            <v>26.638336569994863</v>
          </cell>
          <cell r="IM910">
            <v>25.226661179993243</v>
          </cell>
          <cell r="IN910">
            <v>77.138533569988795</v>
          </cell>
          <cell r="IO910">
            <v>40.709693490003701</v>
          </cell>
          <cell r="IP910">
            <v>-113.4117355299968</v>
          </cell>
          <cell r="IQ910">
            <v>-24.106170109997038</v>
          </cell>
          <cell r="IR910">
            <v>51.091844990034588</v>
          </cell>
          <cell r="IS910">
            <v>8.1040137200034223</v>
          </cell>
          <cell r="IT910">
            <v>-22.226434039999731</v>
          </cell>
          <cell r="IU910">
            <v>47.752106989995809</v>
          </cell>
          <cell r="IV910">
            <v>0</v>
          </cell>
          <cell r="IW910">
            <v>0.3873755400054506</v>
          </cell>
          <cell r="IX910">
            <v>11.265878419995715</v>
          </cell>
          <cell r="IY910">
            <v>44.18617236999853</v>
          </cell>
          <cell r="IZ910">
            <v>7.7224144499996328</v>
          </cell>
          <cell r="JA910">
            <v>-14.306862530000217</v>
          </cell>
          <cell r="JB910">
            <v>-23.137992040003155</v>
          </cell>
          <cell r="JC910">
            <v>-2.8930826699797763</v>
          </cell>
          <cell r="JD910">
            <v>-5.7617452200211119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0</v>
          </cell>
          <cell r="CG911">
            <v>0</v>
          </cell>
          <cell r="CH911">
            <v>0</v>
          </cell>
          <cell r="CI911">
            <v>0</v>
          </cell>
          <cell r="CJ911">
            <v>0</v>
          </cell>
          <cell r="CK911">
            <v>0</v>
          </cell>
          <cell r="CL911">
            <v>0</v>
          </cell>
          <cell r="CM911">
            <v>0</v>
          </cell>
          <cell r="CN911">
            <v>0</v>
          </cell>
          <cell r="CO911">
            <v>0</v>
          </cell>
          <cell r="CP911">
            <v>0</v>
          </cell>
          <cell r="CQ911">
            <v>0</v>
          </cell>
          <cell r="CR911">
            <v>0</v>
          </cell>
          <cell r="CS911">
            <v>0</v>
          </cell>
          <cell r="CT911">
            <v>0</v>
          </cell>
          <cell r="CU911">
            <v>0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  <cell r="DD911">
            <v>0</v>
          </cell>
          <cell r="DE911">
            <v>0</v>
          </cell>
          <cell r="DF911">
            <v>0</v>
          </cell>
          <cell r="DG911">
            <v>0</v>
          </cell>
          <cell r="DH911">
            <v>0</v>
          </cell>
          <cell r="DI911">
            <v>0</v>
          </cell>
          <cell r="DJ911">
            <v>0</v>
          </cell>
          <cell r="DK911">
            <v>0</v>
          </cell>
          <cell r="DL911">
            <v>0</v>
          </cell>
          <cell r="DM911">
            <v>0</v>
          </cell>
          <cell r="DN911">
            <v>0</v>
          </cell>
          <cell r="DO911">
            <v>0</v>
          </cell>
          <cell r="DP911">
            <v>0</v>
          </cell>
          <cell r="DQ911">
            <v>0</v>
          </cell>
          <cell r="DR911">
            <v>0</v>
          </cell>
          <cell r="DS911">
            <v>0</v>
          </cell>
          <cell r="DT911">
            <v>0</v>
          </cell>
          <cell r="DU911">
            <v>0</v>
          </cell>
          <cell r="DV911">
            <v>0</v>
          </cell>
          <cell r="DW911">
            <v>0</v>
          </cell>
          <cell r="DX911">
            <v>0</v>
          </cell>
          <cell r="DY911">
            <v>0</v>
          </cell>
          <cell r="DZ911">
            <v>0</v>
          </cell>
          <cell r="EA911">
            <v>0</v>
          </cell>
          <cell r="EB911">
            <v>0</v>
          </cell>
          <cell r="EC911">
            <v>0</v>
          </cell>
          <cell r="ED911">
            <v>0</v>
          </cell>
          <cell r="EE911">
            <v>0</v>
          </cell>
          <cell r="EF911">
            <v>0</v>
          </cell>
          <cell r="EG911">
            <v>0</v>
          </cell>
          <cell r="EH911">
            <v>0</v>
          </cell>
          <cell r="EI911">
            <v>0</v>
          </cell>
          <cell r="EJ911">
            <v>0</v>
          </cell>
          <cell r="EK911">
            <v>0</v>
          </cell>
          <cell r="EL911">
            <v>0</v>
          </cell>
          <cell r="EM911">
            <v>0</v>
          </cell>
          <cell r="EN911">
            <v>0</v>
          </cell>
          <cell r="EO911">
            <v>0</v>
          </cell>
          <cell r="EP911">
            <v>0</v>
          </cell>
          <cell r="EQ911">
            <v>0</v>
          </cell>
          <cell r="ER911">
            <v>0</v>
          </cell>
          <cell r="ES911">
            <v>0</v>
          </cell>
          <cell r="ET911">
            <v>0</v>
          </cell>
          <cell r="EU911">
            <v>0</v>
          </cell>
          <cell r="EV911">
            <v>0</v>
          </cell>
          <cell r="EW911">
            <v>0</v>
          </cell>
          <cell r="EX911">
            <v>0</v>
          </cell>
          <cell r="EY911">
            <v>0</v>
          </cell>
          <cell r="EZ911">
            <v>0</v>
          </cell>
          <cell r="FA911">
            <v>0</v>
          </cell>
          <cell r="FB911">
            <v>0</v>
          </cell>
          <cell r="FC911">
            <v>0</v>
          </cell>
          <cell r="FD911">
            <v>0</v>
          </cell>
          <cell r="FE911">
            <v>0</v>
          </cell>
          <cell r="FF911">
            <v>0</v>
          </cell>
          <cell r="FG911">
            <v>0</v>
          </cell>
          <cell r="FH911">
            <v>0</v>
          </cell>
          <cell r="FI911">
            <v>0</v>
          </cell>
          <cell r="FJ911">
            <v>0</v>
          </cell>
          <cell r="FK911">
            <v>0</v>
          </cell>
          <cell r="FL911">
            <v>0</v>
          </cell>
          <cell r="FM911">
            <v>0</v>
          </cell>
          <cell r="FN911">
            <v>0</v>
          </cell>
          <cell r="FO911">
            <v>0</v>
          </cell>
          <cell r="FP911">
            <v>0</v>
          </cell>
          <cell r="FQ911">
            <v>0</v>
          </cell>
          <cell r="FR911">
            <v>0</v>
          </cell>
          <cell r="FS911">
            <v>0</v>
          </cell>
          <cell r="FT911">
            <v>0</v>
          </cell>
          <cell r="FU911">
            <v>0</v>
          </cell>
          <cell r="FV911">
            <v>0</v>
          </cell>
          <cell r="FW911">
            <v>0</v>
          </cell>
          <cell r="FX911">
            <v>0</v>
          </cell>
          <cell r="FY911">
            <v>0</v>
          </cell>
          <cell r="FZ911">
            <v>0</v>
          </cell>
          <cell r="GA911">
            <v>0</v>
          </cell>
          <cell r="GB911">
            <v>0</v>
          </cell>
          <cell r="GC911">
            <v>0</v>
          </cell>
          <cell r="GD911">
            <v>0</v>
          </cell>
          <cell r="GE911">
            <v>0</v>
          </cell>
          <cell r="GF911">
            <v>0</v>
          </cell>
          <cell r="GG911">
            <v>0</v>
          </cell>
          <cell r="GH911">
            <v>0</v>
          </cell>
          <cell r="GI911">
            <v>0</v>
          </cell>
          <cell r="GJ911">
            <v>0</v>
          </cell>
          <cell r="GK911">
            <v>0</v>
          </cell>
          <cell r="GL911">
            <v>0</v>
          </cell>
          <cell r="GM911">
            <v>0</v>
          </cell>
          <cell r="GN911">
            <v>0</v>
          </cell>
          <cell r="GO911">
            <v>0</v>
          </cell>
          <cell r="GP911">
            <v>0</v>
          </cell>
          <cell r="GQ911">
            <v>0</v>
          </cell>
          <cell r="GR911">
            <v>0</v>
          </cell>
          <cell r="GS911">
            <v>0</v>
          </cell>
          <cell r="GT911">
            <v>0</v>
          </cell>
          <cell r="GU911">
            <v>0</v>
          </cell>
          <cell r="GV911">
            <v>0</v>
          </cell>
          <cell r="GW911">
            <v>0</v>
          </cell>
          <cell r="GX911">
            <v>0</v>
          </cell>
          <cell r="GY911">
            <v>0</v>
          </cell>
          <cell r="GZ911">
            <v>0</v>
          </cell>
          <cell r="HA911">
            <v>0</v>
          </cell>
          <cell r="HB911">
            <v>0</v>
          </cell>
          <cell r="HC911">
            <v>0</v>
          </cell>
          <cell r="HD911">
            <v>0</v>
          </cell>
          <cell r="HE911">
            <v>0</v>
          </cell>
          <cell r="HF911">
            <v>0</v>
          </cell>
          <cell r="HG911">
            <v>0</v>
          </cell>
          <cell r="HH911">
            <v>0</v>
          </cell>
          <cell r="HI911">
            <v>0</v>
          </cell>
          <cell r="HJ911">
            <v>0</v>
          </cell>
          <cell r="HK911">
            <v>0</v>
          </cell>
          <cell r="HL911">
            <v>0</v>
          </cell>
          <cell r="HM911">
            <v>0</v>
          </cell>
          <cell r="HN911">
            <v>0</v>
          </cell>
          <cell r="HO911">
            <v>0</v>
          </cell>
          <cell r="HP911">
            <v>0</v>
          </cell>
          <cell r="HQ911">
            <v>0</v>
          </cell>
          <cell r="HR911">
            <v>0</v>
          </cell>
          <cell r="HS911">
            <v>0</v>
          </cell>
          <cell r="HT911">
            <v>0</v>
          </cell>
          <cell r="HU911">
            <v>0</v>
          </cell>
          <cell r="HV911">
            <v>0</v>
          </cell>
          <cell r="HW911">
            <v>0</v>
          </cell>
          <cell r="HX911">
            <v>0</v>
          </cell>
          <cell r="HY911">
            <v>0</v>
          </cell>
          <cell r="HZ911">
            <v>0</v>
          </cell>
          <cell r="IA911">
            <v>0</v>
          </cell>
          <cell r="IB911">
            <v>0</v>
          </cell>
          <cell r="IC911">
            <v>0</v>
          </cell>
          <cell r="ID911">
            <v>0</v>
          </cell>
          <cell r="IE911">
            <v>0</v>
          </cell>
          <cell r="IF911">
            <v>0</v>
          </cell>
          <cell r="IG911">
            <v>0</v>
          </cell>
          <cell r="IH911">
            <v>0</v>
          </cell>
          <cell r="II911">
            <v>0</v>
          </cell>
          <cell r="IJ911">
            <v>0</v>
          </cell>
          <cell r="IK911">
            <v>0</v>
          </cell>
          <cell r="IL911">
            <v>0</v>
          </cell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  <cell r="IW911">
            <v>0</v>
          </cell>
          <cell r="IX911">
            <v>0</v>
          </cell>
          <cell r="IY911">
            <v>0</v>
          </cell>
          <cell r="IZ911">
            <v>0</v>
          </cell>
          <cell r="JA911">
            <v>0</v>
          </cell>
          <cell r="JB911">
            <v>0</v>
          </cell>
          <cell r="JC911">
            <v>0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3">
          <cell r="F913">
            <v>28.562243729829788</v>
          </cell>
          <cell r="G913">
            <v>43.661429650150239</v>
          </cell>
          <cell r="H913">
            <v>30.054104539565742</v>
          </cell>
          <cell r="I913">
            <v>38.355455259792507</v>
          </cell>
          <cell r="J913">
            <v>60.037637390196323</v>
          </cell>
          <cell r="K913">
            <v>-27.995871019549668</v>
          </cell>
          <cell r="L913">
            <v>176.84018470998853</v>
          </cell>
          <cell r="M913">
            <v>37.273893289268017</v>
          </cell>
          <cell r="N913">
            <v>322.39554388076067</v>
          </cell>
          <cell r="O913">
            <v>-4.7652254402637482</v>
          </cell>
          <cell r="P913">
            <v>91.598432749509811</v>
          </cell>
          <cell r="Q913">
            <v>213.36728669982404</v>
          </cell>
          <cell r="R913">
            <v>1411.9353951364756</v>
          </cell>
          <cell r="S913">
            <v>100.8653711695224</v>
          </cell>
          <cell r="T913">
            <v>105.8081129193306</v>
          </cell>
          <cell r="U913">
            <v>65.989530060440302</v>
          </cell>
          <cell r="V913">
            <v>3.1194077404215932</v>
          </cell>
          <cell r="W913">
            <v>145.58741610031575</v>
          </cell>
          <cell r="X913">
            <v>303.25262713991106</v>
          </cell>
          <cell r="Y913">
            <v>15.294339939951897</v>
          </cell>
          <cell r="Z913">
            <v>172.73321325983852</v>
          </cell>
          <cell r="AA913">
            <v>174.88929614052176</v>
          </cell>
          <cell r="AB913">
            <v>166.01838942989707</v>
          </cell>
          <cell r="AC913">
            <v>43.106266530230641</v>
          </cell>
          <cell r="AD913">
            <v>115.27142469026148</v>
          </cell>
          <cell r="AE913">
            <v>2017.9696086496115</v>
          </cell>
          <cell r="AF913">
            <v>75.280006249435246</v>
          </cell>
          <cell r="AG913">
            <v>-171.17782999947667</v>
          </cell>
          <cell r="AH913">
            <v>48.161460550501943</v>
          </cell>
          <cell r="AI913">
            <v>180.83915795013309</v>
          </cell>
          <cell r="AJ913">
            <v>395.23224082030356</v>
          </cell>
          <cell r="AK913">
            <v>164.30103326030076</v>
          </cell>
          <cell r="AL913">
            <v>295.98936489038169</v>
          </cell>
          <cell r="AM913">
            <v>-76.016821510158479</v>
          </cell>
          <cell r="AN913">
            <v>89.160177980549634</v>
          </cell>
          <cell r="AO913">
            <v>926.85091735981405</v>
          </cell>
          <cell r="AP913">
            <v>-30.459037450142205</v>
          </cell>
          <cell r="AQ913">
            <v>119.80893853027374</v>
          </cell>
          <cell r="AR913">
            <v>1040.5188314467669</v>
          </cell>
          <cell r="AS913">
            <v>-38.60768009070307</v>
          </cell>
          <cell r="AT913">
            <v>8.4069978017359972</v>
          </cell>
          <cell r="AU913">
            <v>-109.57932997029275</v>
          </cell>
          <cell r="AV913">
            <v>24.972694109193981</v>
          </cell>
          <cell r="AW913">
            <v>-3.1485611712560058</v>
          </cell>
          <cell r="AX913">
            <v>587.45159028936177</v>
          </cell>
          <cell r="AY913">
            <v>241.56805260945112</v>
          </cell>
          <cell r="AZ913">
            <v>156.26224743947387</v>
          </cell>
          <cell r="BA913">
            <v>86.592153019271791</v>
          </cell>
          <cell r="BB913">
            <v>45.932079409249127</v>
          </cell>
          <cell r="BC913">
            <v>8.94570042937994</v>
          </cell>
          <cell r="BD913">
            <v>31.722887579351664</v>
          </cell>
          <cell r="BE913">
            <v>254.79203698039055</v>
          </cell>
          <cell r="BF913">
            <v>19.172457840293646</v>
          </cell>
          <cell r="BG913">
            <v>50.768152791075408</v>
          </cell>
          <cell r="BH913">
            <v>101.70912592019886</v>
          </cell>
          <cell r="BI913">
            <v>-171.97364544030279</v>
          </cell>
          <cell r="BJ913">
            <v>249.68127658031881</v>
          </cell>
          <cell r="BK913">
            <v>14.498501331545413</v>
          </cell>
          <cell r="BL913">
            <v>-108.21894220076501</v>
          </cell>
          <cell r="BM913">
            <v>85.707544701173902</v>
          </cell>
          <cell r="BN913">
            <v>13.705239021219313</v>
          </cell>
          <cell r="BO913">
            <v>97.046775878407061</v>
          </cell>
          <cell r="BP913">
            <v>-73.202748659998178</v>
          </cell>
          <cell r="BQ913">
            <v>-24.10170076880604</v>
          </cell>
          <cell r="BR913">
            <v>1424.1296382844448</v>
          </cell>
          <cell r="BS913">
            <v>34.491145419888198</v>
          </cell>
          <cell r="BT913">
            <v>24.251214280724525</v>
          </cell>
          <cell r="BU913">
            <v>542.99633434973657</v>
          </cell>
          <cell r="BV913">
            <v>7.8115002103149891</v>
          </cell>
          <cell r="BW913">
            <v>-180.65488285105675</v>
          </cell>
          <cell r="BX913">
            <v>30.166064639575779</v>
          </cell>
          <cell r="BY913">
            <v>160.12654405832291</v>
          </cell>
          <cell r="BZ913">
            <v>40.41958147007972</v>
          </cell>
          <cell r="CA913">
            <v>287.11281806975603</v>
          </cell>
          <cell r="CB913">
            <v>230.6209539603442</v>
          </cell>
          <cell r="CC913">
            <v>124.41522970981896</v>
          </cell>
          <cell r="CD913">
            <v>122.37313496973366</v>
          </cell>
          <cell r="CE913">
            <v>1257.0315222889185</v>
          </cell>
          <cell r="CF913">
            <v>187.32336650975049</v>
          </cell>
          <cell r="CG913">
            <v>54.847145101055503</v>
          </cell>
          <cell r="CH913">
            <v>252.14864801149815</v>
          </cell>
          <cell r="CI913">
            <v>-35.404833381064236</v>
          </cell>
          <cell r="CJ913">
            <v>171.49720042012632</v>
          </cell>
          <cell r="CK913">
            <v>103.90544947143644</v>
          </cell>
          <cell r="CL913">
            <v>192.09679139126092</v>
          </cell>
          <cell r="CM913">
            <v>39.333206839859486</v>
          </cell>
          <cell r="CN913">
            <v>78.442310519516468</v>
          </cell>
          <cell r="CO913">
            <v>138.65882836002856</v>
          </cell>
          <cell r="CP913">
            <v>-164.28754637949169</v>
          </cell>
          <cell r="CQ913">
            <v>238.47095544170588</v>
          </cell>
          <cell r="CR913">
            <v>2196.4981536716223</v>
          </cell>
          <cell r="CS913">
            <v>148.01422527153045</v>
          </cell>
          <cell r="CT913">
            <v>-131.29382217116654</v>
          </cell>
          <cell r="CU913">
            <v>364.79779713973403</v>
          </cell>
          <cell r="CV913">
            <v>426.51855923142284</v>
          </cell>
          <cell r="CW913">
            <v>465.7135687880218</v>
          </cell>
          <cell r="CX913">
            <v>78.592229760251939</v>
          </cell>
          <cell r="CY913">
            <v>-45.629151130095124</v>
          </cell>
          <cell r="CZ913">
            <v>536.16293040942401</v>
          </cell>
          <cell r="DA913">
            <v>224.85264619998634</v>
          </cell>
          <cell r="DB913">
            <v>146.35911708045751</v>
          </cell>
          <cell r="DC913">
            <v>36.088586679659784</v>
          </cell>
          <cell r="DD913">
            <v>-53.678533599711955</v>
          </cell>
          <cell r="DE913">
            <v>1477.0837169289589</v>
          </cell>
          <cell r="DF913">
            <v>-48.28557067271322</v>
          </cell>
          <cell r="DG913">
            <v>-1.189877069555223</v>
          </cell>
          <cell r="DH913">
            <v>-34.065013919956982</v>
          </cell>
          <cell r="DI913">
            <v>44.264020186848938</v>
          </cell>
          <cell r="DJ913">
            <v>242.45289399009198</v>
          </cell>
          <cell r="DK913">
            <v>-8.8621166320517659</v>
          </cell>
          <cell r="DL913">
            <v>257.94224131945521</v>
          </cell>
          <cell r="DM913">
            <v>130.71253425069153</v>
          </cell>
          <cell r="DN913">
            <v>224.51864462997764</v>
          </cell>
          <cell r="DO913">
            <v>297.37534651067108</v>
          </cell>
          <cell r="DP913">
            <v>83.710693638771772</v>
          </cell>
          <cell r="DQ913">
            <v>288.50992069207132</v>
          </cell>
          <cell r="DR913">
            <v>310.91379687190056</v>
          </cell>
          <cell r="DS913">
            <v>166.91406757943332</v>
          </cell>
          <cell r="DT913">
            <v>-171.78676751069725</v>
          </cell>
          <cell r="DU913">
            <v>-97.479329160414636</v>
          </cell>
          <cell r="DV913">
            <v>48.100531939417124</v>
          </cell>
          <cell r="DW913">
            <v>310.61502671893686</v>
          </cell>
          <cell r="DX913">
            <v>-107.4245751015842</v>
          </cell>
          <cell r="DY913">
            <v>201.34449089039117</v>
          </cell>
          <cell r="DZ913">
            <v>363.81040414888412</v>
          </cell>
          <cell r="EA913">
            <v>189.45347373001277</v>
          </cell>
          <cell r="EB913">
            <v>53.357776830904186</v>
          </cell>
          <cell r="EC913">
            <v>-716.75858207978308</v>
          </cell>
          <cell r="ED913">
            <v>70.767278860323131</v>
          </cell>
          <cell r="EE913">
            <v>1700.3347660899162</v>
          </cell>
          <cell r="EF913">
            <v>131.51560287922621</v>
          </cell>
          <cell r="EG913">
            <v>127.88945369981229</v>
          </cell>
          <cell r="EH913">
            <v>-112.29903260245919</v>
          </cell>
          <cell r="EI913">
            <v>226.91201996989548</v>
          </cell>
          <cell r="EJ913">
            <v>78.466449849307537</v>
          </cell>
          <cell r="EK913">
            <v>367.83779545966536</v>
          </cell>
          <cell r="EL913">
            <v>268.71193906944245</v>
          </cell>
          <cell r="EM913">
            <v>92.503794997930527</v>
          </cell>
          <cell r="EN913">
            <v>225.87638443056494</v>
          </cell>
          <cell r="EO913">
            <v>154.20997320022434</v>
          </cell>
          <cell r="EP913">
            <v>-32.023839538916945</v>
          </cell>
          <cell r="EQ913">
            <v>170.73422467056662</v>
          </cell>
          <cell r="ER913">
            <v>1285.5151732414961</v>
          </cell>
          <cell r="ES913">
            <v>176.24534130934626</v>
          </cell>
          <cell r="ET913">
            <v>-60.488266929984093</v>
          </cell>
          <cell r="EU913">
            <v>128.66619060002267</v>
          </cell>
          <cell r="EV913">
            <v>283.17943034972996</v>
          </cell>
          <cell r="EW913">
            <v>-65.308133780024946</v>
          </cell>
          <cell r="EX913">
            <v>45.253801679238677</v>
          </cell>
          <cell r="EY913">
            <v>123.25986083969474</v>
          </cell>
          <cell r="EZ913">
            <v>91.025514461100101</v>
          </cell>
          <cell r="FA913">
            <v>445.20054087135941</v>
          </cell>
          <cell r="FB913">
            <v>-78.928044139407575</v>
          </cell>
          <cell r="FC913">
            <v>110.81380516011268</v>
          </cell>
          <cell r="FD913">
            <v>86.595132829621434</v>
          </cell>
          <cell r="FE913">
            <v>-277.31558877229691</v>
          </cell>
          <cell r="FF913">
            <v>-446.25828635971993</v>
          </cell>
          <cell r="FG913">
            <v>-43.285028638318181</v>
          </cell>
          <cell r="FH913">
            <v>157.90614594146609</v>
          </cell>
          <cell r="FI913">
            <v>-88.508932340890169</v>
          </cell>
          <cell r="FJ913">
            <v>20.926757830195129</v>
          </cell>
          <cell r="FK913">
            <v>294.1072941198945</v>
          </cell>
          <cell r="FL913">
            <v>142.40201484039426</v>
          </cell>
          <cell r="FM913">
            <v>95.478396949358284</v>
          </cell>
          <cell r="FN913">
            <v>35.066025868989527</v>
          </cell>
          <cell r="FO913">
            <v>-156.22208666987717</v>
          </cell>
          <cell r="FP913">
            <v>5.212714490480721</v>
          </cell>
          <cell r="FQ913">
            <v>-294.14060480892658</v>
          </cell>
          <cell r="FR913">
            <v>2452.8547038435936</v>
          </cell>
          <cell r="FS913">
            <v>67.034215720370412</v>
          </cell>
          <cell r="FT913">
            <v>-50.475953410379589</v>
          </cell>
          <cell r="FU913">
            <v>-189.06136890873313</v>
          </cell>
          <cell r="FV913">
            <v>156.38278686907142</v>
          </cell>
          <cell r="FW913">
            <v>1330.6071829302236</v>
          </cell>
          <cell r="FX913">
            <v>322.15056048054248</v>
          </cell>
          <cell r="FY913">
            <v>196.54048311058432</v>
          </cell>
          <cell r="FZ913">
            <v>301.90680248849094</v>
          </cell>
          <cell r="GA913">
            <v>225.31920829974115</v>
          </cell>
          <cell r="GB913">
            <v>-57.844009950757027</v>
          </cell>
          <cell r="GC913">
            <v>109.18362263962626</v>
          </cell>
          <cell r="GD913">
            <v>41.111173560842872</v>
          </cell>
          <cell r="GE913">
            <v>752.91671481728554</v>
          </cell>
          <cell r="GF913">
            <v>19.851161298342049</v>
          </cell>
          <cell r="GG913">
            <v>145.92008774075657</v>
          </cell>
          <cell r="GH913">
            <v>223.51246436033398</v>
          </cell>
          <cell r="GI913">
            <v>0.33685114048421383</v>
          </cell>
          <cell r="GJ913">
            <v>-939.13412757962942</v>
          </cell>
          <cell r="GK913">
            <v>248.06006188970059</v>
          </cell>
          <cell r="GL913">
            <v>174.84428262151778</v>
          </cell>
          <cell r="GM913">
            <v>304.61569297965616</v>
          </cell>
          <cell r="GN913">
            <v>263.34039410855621</v>
          </cell>
          <cell r="GO913">
            <v>77.460257799364626</v>
          </cell>
          <cell r="GP913">
            <v>319.21283935010433</v>
          </cell>
          <cell r="GQ913">
            <v>-85.103250890038908</v>
          </cell>
          <cell r="GR913">
            <v>1937.6229714155197</v>
          </cell>
          <cell r="GS913">
            <v>83.724603099748492</v>
          </cell>
          <cell r="GT913">
            <v>653.4408889496699</v>
          </cell>
          <cell r="GU913">
            <v>53.242593581788242</v>
          </cell>
          <cell r="GV913">
            <v>230.46826134156436</v>
          </cell>
          <cell r="GW913">
            <v>352.56455465964973</v>
          </cell>
          <cell r="GX913">
            <v>496.77476321067661</v>
          </cell>
          <cell r="GY913">
            <v>149.833566557616</v>
          </cell>
          <cell r="GZ913">
            <v>195.48817467875779</v>
          </cell>
          <cell r="HA913">
            <v>-227.92195940949023</v>
          </cell>
          <cell r="HB913">
            <v>88.540595410391688</v>
          </cell>
          <cell r="HC913">
            <v>-38.107445358298719</v>
          </cell>
          <cell r="HD913">
            <v>-100.42562530934811</v>
          </cell>
          <cell r="HE913">
            <v>1647.1239145100117</v>
          </cell>
          <cell r="HF913">
            <v>-13.118188079446554</v>
          </cell>
          <cell r="HG913">
            <v>142.35932295117527</v>
          </cell>
          <cell r="HH913">
            <v>291.79137786943465</v>
          </cell>
          <cell r="HI913">
            <v>-270.46952055953443</v>
          </cell>
          <cell r="HJ913">
            <v>375.46496084984392</v>
          </cell>
          <cell r="HK913">
            <v>367.47731092013419</v>
          </cell>
          <cell r="HL913">
            <v>388.15893927030265</v>
          </cell>
          <cell r="HM913">
            <v>-49.224008549936116</v>
          </cell>
          <cell r="HN913">
            <v>47.016735938377678</v>
          </cell>
          <cell r="HO913">
            <v>47.314102849923074</v>
          </cell>
          <cell r="HP913">
            <v>-1.8105659009888768</v>
          </cell>
          <cell r="HQ913">
            <v>322.16344694048166</v>
          </cell>
          <cell r="HR913">
            <v>1263.8950061798096</v>
          </cell>
          <cell r="HS913">
            <v>3868.245088448748</v>
          </cell>
          <cell r="HT913">
            <v>-3919.1796856382862</v>
          </cell>
          <cell r="HU913">
            <v>142.40076065063477</v>
          </cell>
          <cell r="HV913">
            <v>-65.215458100661635</v>
          </cell>
          <cell r="HW913">
            <v>794.81540151126683</v>
          </cell>
          <cell r="HX913">
            <v>159.66789428144693</v>
          </cell>
          <cell r="HY913">
            <v>830.86307532060891</v>
          </cell>
          <cell r="HZ913">
            <v>106.53877815045416</v>
          </cell>
          <cell r="IA913">
            <v>-561.57740210928023</v>
          </cell>
          <cell r="IB913">
            <v>-647.63063067942858</v>
          </cell>
          <cell r="IC913">
            <v>-2435.6711137285456</v>
          </cell>
          <cell r="ID913">
            <v>2990.6382980514318</v>
          </cell>
          <cell r="IE913">
            <v>1995.4476277977228</v>
          </cell>
          <cell r="IF913">
            <v>810.45986612699926</v>
          </cell>
          <cell r="IG913">
            <v>-627.88159938994795</v>
          </cell>
          <cell r="IH913">
            <v>-595.92709247302264</v>
          </cell>
          <cell r="II913">
            <v>265.91986362077296</v>
          </cell>
          <cell r="IJ913">
            <v>961.18237239029258</v>
          </cell>
          <cell r="IK913">
            <v>183.39919891674072</v>
          </cell>
          <cell r="IL913">
            <v>-1988.3197526494041</v>
          </cell>
          <cell r="IM913">
            <v>9226.5518742827699</v>
          </cell>
          <cell r="IN913">
            <v>-9829.2812597192824</v>
          </cell>
          <cell r="IO913">
            <v>6102.5546956295148</v>
          </cell>
          <cell r="IP913">
            <v>-3035.7735428474844</v>
          </cell>
          <cell r="IQ913">
            <v>522.56300389114767</v>
          </cell>
          <cell r="IR913">
            <v>3143.0418217927217</v>
          </cell>
          <cell r="IS913">
            <v>-2387.6731266826391</v>
          </cell>
          <cell r="IT913">
            <v>2679.9012426594272</v>
          </cell>
          <cell r="IU913">
            <v>-42.188114929012954</v>
          </cell>
          <cell r="IV913">
            <v>609.03966496791691</v>
          </cell>
          <cell r="IW913">
            <v>528.81351610086858</v>
          </cell>
          <cell r="IX913">
            <v>538.61088507901877</v>
          </cell>
          <cell r="IY913">
            <v>-2213.8645480396226</v>
          </cell>
          <cell r="IZ913">
            <v>5853.4320241203532</v>
          </cell>
          <cell r="JA913">
            <v>-580.64142163842916</v>
          </cell>
          <cell r="JB913">
            <v>-1047.3858206002042</v>
          </cell>
          <cell r="JC913">
            <v>-1059.7263958286494</v>
          </cell>
          <cell r="JD913">
            <v>264.72391657996923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D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0</v>
          </cell>
          <cell r="CG919">
            <v>0</v>
          </cell>
          <cell r="CH919">
            <v>0</v>
          </cell>
          <cell r="CI919">
            <v>0</v>
          </cell>
          <cell r="CJ919">
            <v>0</v>
          </cell>
          <cell r="CK919">
            <v>0</v>
          </cell>
          <cell r="CL919">
            <v>0</v>
          </cell>
          <cell r="CM919">
            <v>0</v>
          </cell>
          <cell r="CN919">
            <v>0</v>
          </cell>
          <cell r="CO919">
            <v>0</v>
          </cell>
          <cell r="CP919">
            <v>0</v>
          </cell>
          <cell r="CQ919">
            <v>0</v>
          </cell>
          <cell r="CR919">
            <v>0</v>
          </cell>
          <cell r="CS919">
            <v>0</v>
          </cell>
          <cell r="CT919">
            <v>0</v>
          </cell>
          <cell r="CU919">
            <v>0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  <cell r="DD919">
            <v>0</v>
          </cell>
          <cell r="DE919">
            <v>0</v>
          </cell>
          <cell r="DF919">
            <v>0</v>
          </cell>
          <cell r="DG919">
            <v>0</v>
          </cell>
          <cell r="DH919">
            <v>0</v>
          </cell>
          <cell r="DI919">
            <v>0</v>
          </cell>
          <cell r="DJ919">
            <v>0</v>
          </cell>
          <cell r="DK919">
            <v>0</v>
          </cell>
          <cell r="DL919">
            <v>0</v>
          </cell>
          <cell r="DM919">
            <v>0</v>
          </cell>
          <cell r="DN919">
            <v>0</v>
          </cell>
          <cell r="DO919">
            <v>0</v>
          </cell>
          <cell r="DP919">
            <v>0</v>
          </cell>
          <cell r="DQ919">
            <v>0</v>
          </cell>
          <cell r="DR919">
            <v>0</v>
          </cell>
          <cell r="DS919">
            <v>0</v>
          </cell>
          <cell r="DT919">
            <v>0</v>
          </cell>
          <cell r="DU919">
            <v>0</v>
          </cell>
          <cell r="DV919">
            <v>0</v>
          </cell>
          <cell r="DW919">
            <v>0</v>
          </cell>
          <cell r="DX919">
            <v>0</v>
          </cell>
          <cell r="DY919">
            <v>0</v>
          </cell>
          <cell r="DZ919">
            <v>0</v>
          </cell>
          <cell r="EA919">
            <v>0</v>
          </cell>
          <cell r="EB919">
            <v>0</v>
          </cell>
          <cell r="EC919">
            <v>0</v>
          </cell>
          <cell r="ED919">
            <v>0</v>
          </cell>
          <cell r="EE919">
            <v>0</v>
          </cell>
          <cell r="EF919">
            <v>0</v>
          </cell>
          <cell r="EG919">
            <v>0</v>
          </cell>
          <cell r="EH919">
            <v>0</v>
          </cell>
          <cell r="EI919">
            <v>0</v>
          </cell>
          <cell r="EJ919">
            <v>0</v>
          </cell>
          <cell r="EK919">
            <v>0</v>
          </cell>
          <cell r="EL919">
            <v>0</v>
          </cell>
          <cell r="EM919">
            <v>0</v>
          </cell>
          <cell r="EN919">
            <v>0</v>
          </cell>
          <cell r="EO919">
            <v>0</v>
          </cell>
          <cell r="EP919">
            <v>0</v>
          </cell>
          <cell r="EQ919">
            <v>0</v>
          </cell>
          <cell r="ER919">
            <v>0</v>
          </cell>
          <cell r="ES919">
            <v>0</v>
          </cell>
          <cell r="ET919">
            <v>0</v>
          </cell>
          <cell r="EU919">
            <v>0</v>
          </cell>
          <cell r="EV919">
            <v>0</v>
          </cell>
          <cell r="EW919">
            <v>0</v>
          </cell>
          <cell r="EX919">
            <v>0</v>
          </cell>
          <cell r="EY919">
            <v>0</v>
          </cell>
          <cell r="EZ919">
            <v>0</v>
          </cell>
          <cell r="FA919">
            <v>0</v>
          </cell>
          <cell r="FB919">
            <v>0</v>
          </cell>
          <cell r="FC919">
            <v>0</v>
          </cell>
          <cell r="FD919">
            <v>0</v>
          </cell>
          <cell r="FE919">
            <v>0</v>
          </cell>
          <cell r="FF919">
            <v>0</v>
          </cell>
          <cell r="FG919">
            <v>0</v>
          </cell>
          <cell r="FH919">
            <v>0</v>
          </cell>
          <cell r="FI919">
            <v>0</v>
          </cell>
          <cell r="FJ919">
            <v>0</v>
          </cell>
          <cell r="FK919">
            <v>0</v>
          </cell>
          <cell r="FL919">
            <v>0</v>
          </cell>
          <cell r="FM919">
            <v>0</v>
          </cell>
          <cell r="FN919">
            <v>0</v>
          </cell>
          <cell r="FO919">
            <v>0</v>
          </cell>
          <cell r="FP919">
            <v>0</v>
          </cell>
          <cell r="FQ919">
            <v>0</v>
          </cell>
          <cell r="FR919">
            <v>0</v>
          </cell>
          <cell r="FS919">
            <v>0</v>
          </cell>
          <cell r="FT919">
            <v>0</v>
          </cell>
          <cell r="FU919">
            <v>0</v>
          </cell>
          <cell r="FV919">
            <v>0</v>
          </cell>
          <cell r="FW919">
            <v>0</v>
          </cell>
          <cell r="FX919">
            <v>0</v>
          </cell>
          <cell r="FY919">
            <v>0</v>
          </cell>
          <cell r="FZ919">
            <v>0</v>
          </cell>
          <cell r="GA919">
            <v>0</v>
          </cell>
          <cell r="GB919">
            <v>0</v>
          </cell>
          <cell r="GC919">
            <v>0</v>
          </cell>
          <cell r="GD919">
            <v>0</v>
          </cell>
          <cell r="GE919">
            <v>0</v>
          </cell>
          <cell r="GF919">
            <v>0</v>
          </cell>
          <cell r="GG919">
            <v>0</v>
          </cell>
          <cell r="GH919">
            <v>0</v>
          </cell>
          <cell r="GI919">
            <v>0</v>
          </cell>
          <cell r="GJ919">
            <v>0</v>
          </cell>
          <cell r="GK919">
            <v>0</v>
          </cell>
          <cell r="GL919">
            <v>0</v>
          </cell>
          <cell r="GM919">
            <v>0</v>
          </cell>
          <cell r="GN919">
            <v>0</v>
          </cell>
          <cell r="GO919">
            <v>0</v>
          </cell>
          <cell r="GP919">
            <v>0</v>
          </cell>
          <cell r="GQ919">
            <v>0</v>
          </cell>
          <cell r="GR919">
            <v>0</v>
          </cell>
          <cell r="GS919">
            <v>0</v>
          </cell>
          <cell r="GT919">
            <v>0</v>
          </cell>
          <cell r="GU919">
            <v>0</v>
          </cell>
          <cell r="GV919">
            <v>0</v>
          </cell>
          <cell r="GW919">
            <v>0</v>
          </cell>
          <cell r="GX919">
            <v>0</v>
          </cell>
          <cell r="GY919">
            <v>0</v>
          </cell>
          <cell r="GZ919">
            <v>0</v>
          </cell>
          <cell r="HA919">
            <v>0</v>
          </cell>
          <cell r="HB919">
            <v>0</v>
          </cell>
          <cell r="HC919">
            <v>0</v>
          </cell>
          <cell r="HD919">
            <v>0</v>
          </cell>
          <cell r="HE919">
            <v>0</v>
          </cell>
          <cell r="HF919">
            <v>0</v>
          </cell>
          <cell r="HG919">
            <v>0</v>
          </cell>
          <cell r="HH919">
            <v>0</v>
          </cell>
          <cell r="HI919">
            <v>0</v>
          </cell>
          <cell r="HJ919">
            <v>0</v>
          </cell>
          <cell r="HK919">
            <v>0</v>
          </cell>
          <cell r="HL919">
            <v>0</v>
          </cell>
          <cell r="HM919">
            <v>0</v>
          </cell>
          <cell r="HN919">
            <v>0</v>
          </cell>
          <cell r="HO919">
            <v>0</v>
          </cell>
          <cell r="HP919">
            <v>0</v>
          </cell>
          <cell r="HQ919">
            <v>0</v>
          </cell>
          <cell r="HR919">
            <v>0</v>
          </cell>
          <cell r="HS919">
            <v>0</v>
          </cell>
          <cell r="HT919">
            <v>0</v>
          </cell>
          <cell r="HU919">
            <v>0</v>
          </cell>
          <cell r="HV919">
            <v>0</v>
          </cell>
          <cell r="HW919">
            <v>0</v>
          </cell>
          <cell r="HX919">
            <v>0</v>
          </cell>
          <cell r="HY919">
            <v>0</v>
          </cell>
          <cell r="HZ919">
            <v>0</v>
          </cell>
          <cell r="IA919">
            <v>0</v>
          </cell>
          <cell r="IB919">
            <v>0</v>
          </cell>
          <cell r="IC919">
            <v>0</v>
          </cell>
          <cell r="ID919">
            <v>0</v>
          </cell>
          <cell r="IE919">
            <v>0</v>
          </cell>
          <cell r="IF919">
            <v>0</v>
          </cell>
          <cell r="IG919">
            <v>0</v>
          </cell>
          <cell r="IH919">
            <v>0</v>
          </cell>
          <cell r="II919">
            <v>0</v>
          </cell>
          <cell r="IJ919">
            <v>0</v>
          </cell>
          <cell r="IK919">
            <v>0</v>
          </cell>
          <cell r="IL919">
            <v>0</v>
          </cell>
          <cell r="IM919">
            <v>0</v>
          </cell>
          <cell r="IN919">
            <v>0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  <cell r="IW919">
            <v>0</v>
          </cell>
          <cell r="IX919">
            <v>0</v>
          </cell>
          <cell r="IY919">
            <v>0</v>
          </cell>
          <cell r="IZ919">
            <v>0</v>
          </cell>
          <cell r="JA919">
            <v>0</v>
          </cell>
          <cell r="JB919">
            <v>0</v>
          </cell>
          <cell r="JC919">
            <v>0</v>
          </cell>
          <cell r="JD919">
            <v>0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0">
          <cell r="D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0</v>
          </cell>
          <cell r="CG920">
            <v>0</v>
          </cell>
          <cell r="CH920">
            <v>0</v>
          </cell>
          <cell r="CI920">
            <v>0</v>
          </cell>
          <cell r="CJ920">
            <v>0</v>
          </cell>
          <cell r="CK920">
            <v>0</v>
          </cell>
          <cell r="CL920">
            <v>0</v>
          </cell>
          <cell r="CM920">
            <v>0</v>
          </cell>
          <cell r="CN920">
            <v>0</v>
          </cell>
          <cell r="CO920">
            <v>0</v>
          </cell>
          <cell r="CP920">
            <v>0</v>
          </cell>
          <cell r="CQ920">
            <v>0</v>
          </cell>
          <cell r="CR920">
            <v>0</v>
          </cell>
          <cell r="CS920">
            <v>0</v>
          </cell>
          <cell r="CT920">
            <v>0</v>
          </cell>
          <cell r="CU920">
            <v>0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  <cell r="DD920">
            <v>0</v>
          </cell>
          <cell r="DE920">
            <v>0</v>
          </cell>
          <cell r="DF920">
            <v>0</v>
          </cell>
          <cell r="DG920">
            <v>0</v>
          </cell>
          <cell r="DH920">
            <v>0</v>
          </cell>
          <cell r="DI920">
            <v>0</v>
          </cell>
          <cell r="DJ920">
            <v>0</v>
          </cell>
          <cell r="DK920">
            <v>0</v>
          </cell>
          <cell r="DL920">
            <v>0</v>
          </cell>
          <cell r="DM920">
            <v>0</v>
          </cell>
          <cell r="DN920">
            <v>0</v>
          </cell>
          <cell r="DO920">
            <v>0</v>
          </cell>
          <cell r="DP920">
            <v>0</v>
          </cell>
          <cell r="DQ920">
            <v>0</v>
          </cell>
          <cell r="DR920">
            <v>0</v>
          </cell>
          <cell r="DS920">
            <v>0</v>
          </cell>
          <cell r="DT920">
            <v>0</v>
          </cell>
          <cell r="DU920">
            <v>0</v>
          </cell>
          <cell r="DV920">
            <v>0</v>
          </cell>
          <cell r="DW920">
            <v>0</v>
          </cell>
          <cell r="DX920">
            <v>0</v>
          </cell>
          <cell r="DY920">
            <v>0</v>
          </cell>
          <cell r="DZ920">
            <v>0</v>
          </cell>
          <cell r="EA920">
            <v>0</v>
          </cell>
          <cell r="EB920">
            <v>0</v>
          </cell>
          <cell r="EC920">
            <v>0</v>
          </cell>
          <cell r="ED920">
            <v>0</v>
          </cell>
          <cell r="EE920">
            <v>0</v>
          </cell>
          <cell r="EF920">
            <v>0</v>
          </cell>
          <cell r="EG920">
            <v>0</v>
          </cell>
          <cell r="EH920">
            <v>0</v>
          </cell>
          <cell r="EI920">
            <v>0</v>
          </cell>
          <cell r="EJ920">
            <v>0</v>
          </cell>
          <cell r="EK920">
            <v>0</v>
          </cell>
          <cell r="EL920">
            <v>0</v>
          </cell>
          <cell r="EM920">
            <v>0</v>
          </cell>
          <cell r="EN920">
            <v>0</v>
          </cell>
          <cell r="EO920">
            <v>0</v>
          </cell>
          <cell r="EP920">
            <v>0</v>
          </cell>
          <cell r="EQ920">
            <v>0</v>
          </cell>
          <cell r="ER920">
            <v>0</v>
          </cell>
          <cell r="ES920">
            <v>0</v>
          </cell>
          <cell r="ET920">
            <v>0</v>
          </cell>
          <cell r="EU920">
            <v>0</v>
          </cell>
          <cell r="EV920">
            <v>0</v>
          </cell>
          <cell r="EW920">
            <v>0</v>
          </cell>
          <cell r="EX920">
            <v>0</v>
          </cell>
          <cell r="EY920">
            <v>0</v>
          </cell>
          <cell r="EZ920">
            <v>0</v>
          </cell>
          <cell r="FA920">
            <v>0</v>
          </cell>
          <cell r="FB920">
            <v>0</v>
          </cell>
          <cell r="FC920">
            <v>0</v>
          </cell>
          <cell r="FD920">
            <v>0</v>
          </cell>
          <cell r="FE920">
            <v>0</v>
          </cell>
          <cell r="FF920">
            <v>0</v>
          </cell>
          <cell r="FG920">
            <v>0</v>
          </cell>
          <cell r="FH920">
            <v>0</v>
          </cell>
          <cell r="FI920">
            <v>0</v>
          </cell>
          <cell r="FJ920">
            <v>0</v>
          </cell>
          <cell r="FK920">
            <v>0</v>
          </cell>
          <cell r="FL920">
            <v>0</v>
          </cell>
          <cell r="FM920">
            <v>0</v>
          </cell>
          <cell r="FN920">
            <v>0</v>
          </cell>
          <cell r="FO920">
            <v>0</v>
          </cell>
          <cell r="FP920">
            <v>0</v>
          </cell>
          <cell r="FQ920">
            <v>0</v>
          </cell>
          <cell r="FR920">
            <v>0</v>
          </cell>
          <cell r="FS920">
            <v>0</v>
          </cell>
          <cell r="FT920">
            <v>0</v>
          </cell>
          <cell r="FU920">
            <v>0</v>
          </cell>
          <cell r="FV920">
            <v>0</v>
          </cell>
          <cell r="FW920">
            <v>0</v>
          </cell>
          <cell r="FX920">
            <v>0</v>
          </cell>
          <cell r="FY920">
            <v>0</v>
          </cell>
          <cell r="FZ920">
            <v>0</v>
          </cell>
          <cell r="GA920">
            <v>0</v>
          </cell>
          <cell r="GB920">
            <v>0</v>
          </cell>
          <cell r="GC920">
            <v>0</v>
          </cell>
          <cell r="GD920">
            <v>0</v>
          </cell>
          <cell r="GE920">
            <v>0</v>
          </cell>
          <cell r="GF920">
            <v>0</v>
          </cell>
          <cell r="GG920">
            <v>0</v>
          </cell>
          <cell r="GH920">
            <v>0</v>
          </cell>
          <cell r="GI920">
            <v>0</v>
          </cell>
          <cell r="GJ920">
            <v>0</v>
          </cell>
          <cell r="GK920">
            <v>0</v>
          </cell>
          <cell r="GL920">
            <v>0</v>
          </cell>
          <cell r="GM920">
            <v>0</v>
          </cell>
          <cell r="GN920">
            <v>0</v>
          </cell>
          <cell r="GO920">
            <v>0</v>
          </cell>
          <cell r="GP920">
            <v>0</v>
          </cell>
          <cell r="GQ920">
            <v>0</v>
          </cell>
          <cell r="GR920">
            <v>0</v>
          </cell>
          <cell r="GS920">
            <v>0</v>
          </cell>
          <cell r="GT920">
            <v>0</v>
          </cell>
          <cell r="GU920">
            <v>0</v>
          </cell>
          <cell r="GV920">
            <v>0</v>
          </cell>
          <cell r="GW920">
            <v>0</v>
          </cell>
          <cell r="GX920">
            <v>0</v>
          </cell>
          <cell r="GY920">
            <v>0</v>
          </cell>
          <cell r="GZ920">
            <v>0</v>
          </cell>
          <cell r="HA920">
            <v>0</v>
          </cell>
          <cell r="HB920">
            <v>0</v>
          </cell>
          <cell r="HC920">
            <v>0</v>
          </cell>
          <cell r="HD920">
            <v>0</v>
          </cell>
          <cell r="HE920">
            <v>0</v>
          </cell>
          <cell r="HF920">
            <v>0</v>
          </cell>
          <cell r="HG920">
            <v>0</v>
          </cell>
          <cell r="HH920">
            <v>0</v>
          </cell>
          <cell r="HI920">
            <v>0</v>
          </cell>
          <cell r="HJ920">
            <v>0</v>
          </cell>
          <cell r="HK920">
            <v>0</v>
          </cell>
          <cell r="HL920">
            <v>0</v>
          </cell>
          <cell r="HM920">
            <v>0</v>
          </cell>
          <cell r="HN920">
            <v>0</v>
          </cell>
          <cell r="HO920">
            <v>0</v>
          </cell>
          <cell r="HP920">
            <v>0</v>
          </cell>
          <cell r="HQ920">
            <v>0</v>
          </cell>
          <cell r="HR920">
            <v>0</v>
          </cell>
          <cell r="HS920">
            <v>0</v>
          </cell>
          <cell r="HT920">
            <v>0</v>
          </cell>
          <cell r="HU920">
            <v>0</v>
          </cell>
          <cell r="HV920">
            <v>0</v>
          </cell>
          <cell r="HW920">
            <v>0</v>
          </cell>
          <cell r="HX920">
            <v>0</v>
          </cell>
          <cell r="HY920">
            <v>0</v>
          </cell>
          <cell r="HZ920">
            <v>0</v>
          </cell>
          <cell r="IA920">
            <v>0</v>
          </cell>
          <cell r="IB920">
            <v>0</v>
          </cell>
          <cell r="IC920">
            <v>0</v>
          </cell>
          <cell r="ID920">
            <v>0</v>
          </cell>
          <cell r="IE920">
            <v>0</v>
          </cell>
          <cell r="IF920">
            <v>0</v>
          </cell>
          <cell r="IG920">
            <v>0</v>
          </cell>
          <cell r="IH920">
            <v>0</v>
          </cell>
          <cell r="II920">
            <v>0</v>
          </cell>
          <cell r="IJ920">
            <v>0</v>
          </cell>
          <cell r="IK920">
            <v>0</v>
          </cell>
          <cell r="IL920">
            <v>0</v>
          </cell>
          <cell r="IM920">
            <v>0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  <cell r="IW920">
            <v>0</v>
          </cell>
          <cell r="IX920">
            <v>0</v>
          </cell>
          <cell r="IY920">
            <v>0</v>
          </cell>
          <cell r="IZ920">
            <v>0</v>
          </cell>
          <cell r="JA920">
            <v>0</v>
          </cell>
          <cell r="JB920">
            <v>0</v>
          </cell>
          <cell r="JC920">
            <v>0</v>
          </cell>
          <cell r="JD920">
            <v>0</v>
          </cell>
          <cell r="JE920">
            <v>0</v>
          </cell>
          <cell r="JF920">
            <v>0</v>
          </cell>
          <cell r="JG920">
            <v>0</v>
          </cell>
          <cell r="JH920">
            <v>0</v>
          </cell>
          <cell r="JI920">
            <v>0</v>
          </cell>
          <cell r="JJ920">
            <v>0</v>
          </cell>
          <cell r="JK920">
            <v>0</v>
          </cell>
          <cell r="JL920">
            <v>0</v>
          </cell>
          <cell r="JM920">
            <v>0</v>
          </cell>
          <cell r="JN920">
            <v>0</v>
          </cell>
          <cell r="JO920">
            <v>0</v>
          </cell>
          <cell r="JP920">
            <v>0</v>
          </cell>
          <cell r="JQ920">
            <v>0</v>
          </cell>
        </row>
        <row r="921">
          <cell r="D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0</v>
          </cell>
          <cell r="CG921">
            <v>0</v>
          </cell>
          <cell r="CH921">
            <v>0</v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>
            <v>0</v>
          </cell>
          <cell r="CN921">
            <v>0</v>
          </cell>
          <cell r="CO921">
            <v>0</v>
          </cell>
          <cell r="CP921">
            <v>0</v>
          </cell>
          <cell r="CQ921">
            <v>0</v>
          </cell>
          <cell r="CR921">
            <v>0</v>
          </cell>
          <cell r="CS921">
            <v>0</v>
          </cell>
          <cell r="CT921">
            <v>0</v>
          </cell>
          <cell r="CU921">
            <v>0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  <cell r="DD921">
            <v>0</v>
          </cell>
          <cell r="DE921">
            <v>0</v>
          </cell>
          <cell r="DF921">
            <v>0</v>
          </cell>
          <cell r="DG921">
            <v>0</v>
          </cell>
          <cell r="DH921">
            <v>0</v>
          </cell>
          <cell r="DI921">
            <v>0</v>
          </cell>
          <cell r="DJ921">
            <v>0</v>
          </cell>
          <cell r="DK921">
            <v>0</v>
          </cell>
          <cell r="DL921">
            <v>0</v>
          </cell>
          <cell r="DM921">
            <v>0</v>
          </cell>
          <cell r="DN921">
            <v>0</v>
          </cell>
          <cell r="DO921">
            <v>0</v>
          </cell>
          <cell r="DP921">
            <v>0</v>
          </cell>
          <cell r="DQ921">
            <v>0</v>
          </cell>
          <cell r="DR921">
            <v>0</v>
          </cell>
          <cell r="DS921">
            <v>0</v>
          </cell>
          <cell r="DT921">
            <v>0</v>
          </cell>
          <cell r="DU921">
            <v>0</v>
          </cell>
          <cell r="DV921">
            <v>0</v>
          </cell>
          <cell r="DW921">
            <v>0</v>
          </cell>
          <cell r="DX921">
            <v>0</v>
          </cell>
          <cell r="DY921">
            <v>0</v>
          </cell>
          <cell r="DZ921">
            <v>0</v>
          </cell>
          <cell r="EA921">
            <v>0</v>
          </cell>
          <cell r="EB921">
            <v>0</v>
          </cell>
          <cell r="EC921">
            <v>0</v>
          </cell>
          <cell r="ED921">
            <v>0</v>
          </cell>
          <cell r="EE921">
            <v>0</v>
          </cell>
          <cell r="EF921">
            <v>0</v>
          </cell>
          <cell r="EG921">
            <v>0</v>
          </cell>
          <cell r="EH921">
            <v>0</v>
          </cell>
          <cell r="EI921">
            <v>0</v>
          </cell>
          <cell r="EJ921">
            <v>0</v>
          </cell>
          <cell r="EK921">
            <v>0</v>
          </cell>
          <cell r="EL921">
            <v>0</v>
          </cell>
          <cell r="EM921">
            <v>0</v>
          </cell>
          <cell r="EN921">
            <v>0</v>
          </cell>
          <cell r="EO921">
            <v>0</v>
          </cell>
          <cell r="EP921">
            <v>0</v>
          </cell>
          <cell r="EQ921">
            <v>0</v>
          </cell>
          <cell r="ER921">
            <v>0</v>
          </cell>
          <cell r="ES921">
            <v>0</v>
          </cell>
          <cell r="ET921">
            <v>0</v>
          </cell>
          <cell r="EU921">
            <v>0</v>
          </cell>
          <cell r="EV921">
            <v>0</v>
          </cell>
          <cell r="EW921">
            <v>0</v>
          </cell>
          <cell r="EX921">
            <v>0</v>
          </cell>
          <cell r="EY921">
            <v>0</v>
          </cell>
          <cell r="EZ921">
            <v>0</v>
          </cell>
          <cell r="FA921">
            <v>0</v>
          </cell>
          <cell r="FB921">
            <v>0</v>
          </cell>
          <cell r="FC921">
            <v>0</v>
          </cell>
          <cell r="FD921">
            <v>0</v>
          </cell>
          <cell r="FE921">
            <v>0</v>
          </cell>
          <cell r="FF921">
            <v>0</v>
          </cell>
          <cell r="FG921">
            <v>0</v>
          </cell>
          <cell r="FH921">
            <v>0</v>
          </cell>
          <cell r="FI921">
            <v>0</v>
          </cell>
          <cell r="FJ921">
            <v>0</v>
          </cell>
          <cell r="FK921">
            <v>0</v>
          </cell>
          <cell r="FL921">
            <v>0</v>
          </cell>
          <cell r="FM921">
            <v>0</v>
          </cell>
          <cell r="FN921">
            <v>0</v>
          </cell>
          <cell r="FO921">
            <v>0</v>
          </cell>
          <cell r="FP921">
            <v>0</v>
          </cell>
          <cell r="FQ921">
            <v>0</v>
          </cell>
          <cell r="FR921">
            <v>0</v>
          </cell>
          <cell r="FS921">
            <v>0</v>
          </cell>
          <cell r="FT921">
            <v>0</v>
          </cell>
          <cell r="FU921">
            <v>0</v>
          </cell>
          <cell r="FV921">
            <v>0</v>
          </cell>
          <cell r="FW921">
            <v>0</v>
          </cell>
          <cell r="FX921">
            <v>0</v>
          </cell>
          <cell r="FY921">
            <v>0</v>
          </cell>
          <cell r="FZ921">
            <v>0</v>
          </cell>
          <cell r="GA921">
            <v>0</v>
          </cell>
          <cell r="GB921">
            <v>0</v>
          </cell>
          <cell r="GC921">
            <v>0</v>
          </cell>
          <cell r="GD921">
            <v>0</v>
          </cell>
          <cell r="GE921">
            <v>0</v>
          </cell>
          <cell r="GF921">
            <v>0</v>
          </cell>
          <cell r="GG921">
            <v>0</v>
          </cell>
          <cell r="GH921">
            <v>0</v>
          </cell>
          <cell r="GI921">
            <v>0</v>
          </cell>
          <cell r="GJ921">
            <v>0</v>
          </cell>
          <cell r="GK921">
            <v>0</v>
          </cell>
          <cell r="GL921">
            <v>0</v>
          </cell>
          <cell r="GM921">
            <v>0</v>
          </cell>
          <cell r="GN921">
            <v>0</v>
          </cell>
          <cell r="GO921">
            <v>0</v>
          </cell>
          <cell r="GP921">
            <v>0</v>
          </cell>
          <cell r="GQ921">
            <v>0</v>
          </cell>
          <cell r="GR921">
            <v>0</v>
          </cell>
          <cell r="GS921">
            <v>0</v>
          </cell>
          <cell r="GT921">
            <v>0</v>
          </cell>
          <cell r="GU921">
            <v>0</v>
          </cell>
          <cell r="GV921">
            <v>0</v>
          </cell>
          <cell r="GW921">
            <v>0</v>
          </cell>
          <cell r="GX921">
            <v>0</v>
          </cell>
          <cell r="GY921">
            <v>0</v>
          </cell>
          <cell r="GZ921">
            <v>0</v>
          </cell>
          <cell r="HA921">
            <v>0</v>
          </cell>
          <cell r="HB921">
            <v>0</v>
          </cell>
          <cell r="HC921">
            <v>0</v>
          </cell>
          <cell r="HD921">
            <v>0</v>
          </cell>
          <cell r="HE921">
            <v>0</v>
          </cell>
          <cell r="HF921">
            <v>0</v>
          </cell>
          <cell r="HG921">
            <v>0</v>
          </cell>
          <cell r="HH921">
            <v>0</v>
          </cell>
          <cell r="HI921">
            <v>0</v>
          </cell>
          <cell r="HJ921">
            <v>0</v>
          </cell>
          <cell r="HK921">
            <v>0</v>
          </cell>
          <cell r="HL921">
            <v>0</v>
          </cell>
          <cell r="HM921">
            <v>0</v>
          </cell>
          <cell r="HN921">
            <v>0</v>
          </cell>
          <cell r="HO921">
            <v>0</v>
          </cell>
          <cell r="HP921">
            <v>0</v>
          </cell>
          <cell r="HQ921">
            <v>0</v>
          </cell>
          <cell r="HR921">
            <v>0</v>
          </cell>
          <cell r="HS921">
            <v>0</v>
          </cell>
          <cell r="HT921">
            <v>0</v>
          </cell>
          <cell r="HU921">
            <v>0</v>
          </cell>
          <cell r="HV921">
            <v>0</v>
          </cell>
          <cell r="HW921">
            <v>0</v>
          </cell>
          <cell r="HX921">
            <v>0</v>
          </cell>
          <cell r="HY921">
            <v>0</v>
          </cell>
          <cell r="HZ921">
            <v>0</v>
          </cell>
          <cell r="IA921">
            <v>0</v>
          </cell>
          <cell r="IB921">
            <v>0</v>
          </cell>
          <cell r="IC921">
            <v>0</v>
          </cell>
          <cell r="ID921">
            <v>0</v>
          </cell>
          <cell r="IE921">
            <v>0</v>
          </cell>
          <cell r="IF921">
            <v>0</v>
          </cell>
          <cell r="IG921">
            <v>0</v>
          </cell>
          <cell r="IH921">
            <v>0</v>
          </cell>
          <cell r="II921">
            <v>0</v>
          </cell>
          <cell r="IJ921">
            <v>0</v>
          </cell>
          <cell r="IK921">
            <v>0</v>
          </cell>
          <cell r="IL921">
            <v>0</v>
          </cell>
          <cell r="IM921">
            <v>0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  <cell r="IW921">
            <v>0</v>
          </cell>
          <cell r="IX921">
            <v>0</v>
          </cell>
          <cell r="IY921">
            <v>0</v>
          </cell>
          <cell r="IZ921">
            <v>0</v>
          </cell>
          <cell r="JA921">
            <v>0</v>
          </cell>
          <cell r="JB921">
            <v>0</v>
          </cell>
          <cell r="JC921">
            <v>0</v>
          </cell>
          <cell r="JD921">
            <v>0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0</v>
          </cell>
          <cell r="CG923">
            <v>0</v>
          </cell>
          <cell r="CH923">
            <v>0</v>
          </cell>
          <cell r="CI923">
            <v>0</v>
          </cell>
          <cell r="CJ923">
            <v>0</v>
          </cell>
          <cell r="CK923">
            <v>0</v>
          </cell>
          <cell r="CL923">
            <v>0</v>
          </cell>
          <cell r="CM923">
            <v>0</v>
          </cell>
          <cell r="CN923">
            <v>0</v>
          </cell>
          <cell r="CO923">
            <v>0</v>
          </cell>
          <cell r="CP923">
            <v>0</v>
          </cell>
          <cell r="CQ923">
            <v>0</v>
          </cell>
          <cell r="CR923">
            <v>0</v>
          </cell>
          <cell r="CS923">
            <v>0</v>
          </cell>
          <cell r="CT923">
            <v>0</v>
          </cell>
          <cell r="CU923">
            <v>0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  <cell r="DD923">
            <v>0</v>
          </cell>
          <cell r="DE923">
            <v>0</v>
          </cell>
          <cell r="DF923">
            <v>0</v>
          </cell>
          <cell r="DG923">
            <v>0</v>
          </cell>
          <cell r="DH923">
            <v>0</v>
          </cell>
          <cell r="DI923">
            <v>0</v>
          </cell>
          <cell r="DJ923">
            <v>0</v>
          </cell>
          <cell r="DK923">
            <v>0</v>
          </cell>
          <cell r="DL923">
            <v>0</v>
          </cell>
          <cell r="DM923">
            <v>0</v>
          </cell>
          <cell r="DN923">
            <v>0</v>
          </cell>
          <cell r="DO923">
            <v>0</v>
          </cell>
          <cell r="DP923">
            <v>0</v>
          </cell>
          <cell r="DQ923">
            <v>0</v>
          </cell>
          <cell r="DR923">
            <v>0</v>
          </cell>
          <cell r="DS923">
            <v>0</v>
          </cell>
          <cell r="DT923">
            <v>0</v>
          </cell>
          <cell r="DU923">
            <v>0</v>
          </cell>
          <cell r="DV923">
            <v>0</v>
          </cell>
          <cell r="DW923">
            <v>0</v>
          </cell>
          <cell r="DX923">
            <v>0</v>
          </cell>
          <cell r="DY923">
            <v>0</v>
          </cell>
          <cell r="DZ923">
            <v>0</v>
          </cell>
          <cell r="EA923">
            <v>0</v>
          </cell>
          <cell r="EB923">
            <v>0</v>
          </cell>
          <cell r="EC923">
            <v>0</v>
          </cell>
          <cell r="ED923">
            <v>0</v>
          </cell>
          <cell r="EE923">
            <v>0</v>
          </cell>
          <cell r="EF923">
            <v>0</v>
          </cell>
          <cell r="EG923">
            <v>0</v>
          </cell>
          <cell r="EH923">
            <v>0</v>
          </cell>
          <cell r="EI923">
            <v>0</v>
          </cell>
          <cell r="EJ923">
            <v>0</v>
          </cell>
          <cell r="EK923">
            <v>0</v>
          </cell>
          <cell r="EL923">
            <v>0</v>
          </cell>
          <cell r="EM923">
            <v>0</v>
          </cell>
          <cell r="EN923">
            <v>0</v>
          </cell>
          <cell r="EO923">
            <v>0</v>
          </cell>
          <cell r="EP923">
            <v>0</v>
          </cell>
          <cell r="EQ923">
            <v>0</v>
          </cell>
          <cell r="ER923">
            <v>0</v>
          </cell>
          <cell r="ES923">
            <v>0</v>
          </cell>
          <cell r="ET923">
            <v>0</v>
          </cell>
          <cell r="EU923">
            <v>0</v>
          </cell>
          <cell r="EV923">
            <v>0</v>
          </cell>
          <cell r="EW923">
            <v>0</v>
          </cell>
          <cell r="EX923">
            <v>0</v>
          </cell>
          <cell r="EY923">
            <v>0</v>
          </cell>
          <cell r="EZ923">
            <v>0</v>
          </cell>
          <cell r="FA923">
            <v>0</v>
          </cell>
          <cell r="FB923">
            <v>0</v>
          </cell>
          <cell r="FC923">
            <v>0</v>
          </cell>
          <cell r="FD923">
            <v>0</v>
          </cell>
          <cell r="FE923">
            <v>0</v>
          </cell>
          <cell r="FF923">
            <v>0</v>
          </cell>
          <cell r="FG923">
            <v>0</v>
          </cell>
          <cell r="FH923">
            <v>0</v>
          </cell>
          <cell r="FI923">
            <v>0</v>
          </cell>
          <cell r="FJ923">
            <v>0</v>
          </cell>
          <cell r="FK923">
            <v>0</v>
          </cell>
          <cell r="FL923">
            <v>0</v>
          </cell>
          <cell r="FM923">
            <v>0</v>
          </cell>
          <cell r="FN923">
            <v>0</v>
          </cell>
          <cell r="FO923">
            <v>0</v>
          </cell>
          <cell r="FP923">
            <v>0</v>
          </cell>
          <cell r="FQ923">
            <v>0</v>
          </cell>
          <cell r="FR923">
            <v>0</v>
          </cell>
          <cell r="FS923">
            <v>0</v>
          </cell>
          <cell r="FT923">
            <v>0</v>
          </cell>
          <cell r="FU923">
            <v>0</v>
          </cell>
          <cell r="FV923">
            <v>0</v>
          </cell>
          <cell r="FW923">
            <v>0</v>
          </cell>
          <cell r="FX923">
            <v>0</v>
          </cell>
          <cell r="FY923">
            <v>0</v>
          </cell>
          <cell r="FZ923">
            <v>0</v>
          </cell>
          <cell r="GA923">
            <v>0</v>
          </cell>
          <cell r="GB923">
            <v>0</v>
          </cell>
          <cell r="GC923">
            <v>0</v>
          </cell>
          <cell r="GD923">
            <v>0</v>
          </cell>
          <cell r="GE923">
            <v>0</v>
          </cell>
          <cell r="GF923">
            <v>0</v>
          </cell>
          <cell r="GG923">
            <v>0</v>
          </cell>
          <cell r="GH923">
            <v>0</v>
          </cell>
          <cell r="GI923">
            <v>0</v>
          </cell>
          <cell r="GJ923">
            <v>0</v>
          </cell>
          <cell r="GK923">
            <v>0</v>
          </cell>
          <cell r="GL923">
            <v>0</v>
          </cell>
          <cell r="GM923">
            <v>0</v>
          </cell>
          <cell r="GN923">
            <v>0</v>
          </cell>
          <cell r="GO923">
            <v>0</v>
          </cell>
          <cell r="GP923">
            <v>0</v>
          </cell>
          <cell r="GQ923">
            <v>0</v>
          </cell>
          <cell r="GR923">
            <v>0</v>
          </cell>
          <cell r="GS923">
            <v>0</v>
          </cell>
          <cell r="GT923">
            <v>0</v>
          </cell>
          <cell r="GU923">
            <v>0</v>
          </cell>
          <cell r="GV923">
            <v>0</v>
          </cell>
          <cell r="GW923">
            <v>0</v>
          </cell>
          <cell r="GX923">
            <v>0</v>
          </cell>
          <cell r="GY923">
            <v>0</v>
          </cell>
          <cell r="GZ923">
            <v>0</v>
          </cell>
          <cell r="HA923">
            <v>0</v>
          </cell>
          <cell r="HB923">
            <v>0</v>
          </cell>
          <cell r="HC923">
            <v>0</v>
          </cell>
          <cell r="HD923">
            <v>0</v>
          </cell>
          <cell r="HE923">
            <v>0</v>
          </cell>
          <cell r="HF923">
            <v>0</v>
          </cell>
          <cell r="HG923">
            <v>0</v>
          </cell>
          <cell r="HH923">
            <v>0</v>
          </cell>
          <cell r="HI923">
            <v>0</v>
          </cell>
          <cell r="HJ923">
            <v>0</v>
          </cell>
          <cell r="HK923">
            <v>0</v>
          </cell>
          <cell r="HL923">
            <v>0</v>
          </cell>
          <cell r="HM923">
            <v>0</v>
          </cell>
          <cell r="HN923">
            <v>0</v>
          </cell>
          <cell r="HO923">
            <v>0</v>
          </cell>
          <cell r="HP923">
            <v>0</v>
          </cell>
          <cell r="HQ923">
            <v>0</v>
          </cell>
          <cell r="HR923">
            <v>0</v>
          </cell>
          <cell r="HS923">
            <v>0</v>
          </cell>
          <cell r="HT923">
            <v>0</v>
          </cell>
          <cell r="HU923">
            <v>0</v>
          </cell>
          <cell r="HV923">
            <v>0</v>
          </cell>
          <cell r="HW923">
            <v>0</v>
          </cell>
          <cell r="HX923">
            <v>0</v>
          </cell>
          <cell r="HY923">
            <v>0</v>
          </cell>
          <cell r="HZ923">
            <v>0</v>
          </cell>
          <cell r="IA923">
            <v>0</v>
          </cell>
          <cell r="IB923">
            <v>0</v>
          </cell>
          <cell r="IC923">
            <v>0</v>
          </cell>
          <cell r="ID923">
            <v>0</v>
          </cell>
          <cell r="IE923">
            <v>0</v>
          </cell>
          <cell r="IF923">
            <v>0</v>
          </cell>
          <cell r="IG923">
            <v>0</v>
          </cell>
          <cell r="IH923">
            <v>0</v>
          </cell>
          <cell r="II923">
            <v>0</v>
          </cell>
          <cell r="IJ923">
            <v>0</v>
          </cell>
          <cell r="IK923">
            <v>0</v>
          </cell>
          <cell r="IL923">
            <v>0</v>
          </cell>
          <cell r="IM923">
            <v>0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  <cell r="IW923">
            <v>0</v>
          </cell>
          <cell r="IX923">
            <v>0</v>
          </cell>
          <cell r="IY923">
            <v>0</v>
          </cell>
          <cell r="IZ923">
            <v>0</v>
          </cell>
          <cell r="JA923">
            <v>0</v>
          </cell>
          <cell r="JB923">
            <v>0</v>
          </cell>
          <cell r="JC923">
            <v>0</v>
          </cell>
          <cell r="JD923">
            <v>0</v>
          </cell>
          <cell r="JE923">
            <v>0</v>
          </cell>
          <cell r="JF923">
            <v>0</v>
          </cell>
          <cell r="JG923">
            <v>0</v>
          </cell>
          <cell r="JH923">
            <v>0</v>
          </cell>
          <cell r="JI923">
            <v>0</v>
          </cell>
          <cell r="JJ923">
            <v>0</v>
          </cell>
          <cell r="JK923">
            <v>0</v>
          </cell>
          <cell r="JL923">
            <v>0</v>
          </cell>
          <cell r="JM923">
            <v>0</v>
          </cell>
          <cell r="JN923">
            <v>0</v>
          </cell>
          <cell r="JO923">
            <v>0</v>
          </cell>
          <cell r="JP923">
            <v>0</v>
          </cell>
          <cell r="JQ923">
            <v>0</v>
          </cell>
        </row>
        <row r="927">
          <cell r="D927" t="str">
            <v>LTC.PC.SOR._.___.PGE Cove</v>
          </cell>
          <cell r="F927">
            <v>0</v>
          </cell>
          <cell r="G927">
            <v>-0.83699758000000202</v>
          </cell>
          <cell r="H927">
            <v>0</v>
          </cell>
          <cell r="I927">
            <v>0</v>
          </cell>
          <cell r="J927">
            <v>1.3700000000000045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-1.3700000000001182</v>
          </cell>
          <cell r="Q927">
            <v>0</v>
          </cell>
          <cell r="R927">
            <v>-5.4799999999995634</v>
          </cell>
          <cell r="S927">
            <v>1.3699999999998909</v>
          </cell>
          <cell r="T927">
            <v>-1.3700000000000045</v>
          </cell>
          <cell r="U927">
            <v>0</v>
          </cell>
          <cell r="V927">
            <v>0</v>
          </cell>
          <cell r="W927">
            <v>-1.3700000000000045</v>
          </cell>
          <cell r="X927">
            <v>-4.1099999999999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1.3699999999989814</v>
          </cell>
          <cell r="AF927">
            <v>0</v>
          </cell>
          <cell r="AG927">
            <v>2.7399999999998954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-1.3700000000001182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-1.3700000000026193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-1.3699999999998909</v>
          </cell>
          <cell r="BC927">
            <v>0</v>
          </cell>
          <cell r="BD927">
            <v>0</v>
          </cell>
          <cell r="BE927">
            <v>7.0931157400009397</v>
          </cell>
          <cell r="BF927">
            <v>0</v>
          </cell>
          <cell r="BG927">
            <v>0</v>
          </cell>
          <cell r="BH927">
            <v>2.9831157399999029</v>
          </cell>
          <cell r="BI927">
            <v>4.1100000000000136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-9.5900000000001455</v>
          </cell>
          <cell r="BS927">
            <v>0</v>
          </cell>
          <cell r="BT927">
            <v>0</v>
          </cell>
          <cell r="BU927">
            <v>-8.2199999999999136</v>
          </cell>
          <cell r="BV927">
            <v>0</v>
          </cell>
          <cell r="BW927">
            <v>-1.3700000000000045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-1.3699999999989814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-1.3700000000000045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-1.3699999999989814</v>
          </cell>
          <cell r="CS927">
            <v>0</v>
          </cell>
          <cell r="CT927">
            <v>0</v>
          </cell>
          <cell r="CU927">
            <v>0</v>
          </cell>
          <cell r="CV927">
            <v>-1.3700000000000045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-1.3699999999989814</v>
          </cell>
          <cell r="DS927">
            <v>0</v>
          </cell>
          <cell r="DT927">
            <v>0</v>
          </cell>
          <cell r="DU927">
            <v>0</v>
          </cell>
          <cell r="DV927">
            <v>-1.3700000000000045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1.3699999999989814</v>
          </cell>
          <cell r="EF927">
            <v>0</v>
          </cell>
          <cell r="EG927">
            <v>0</v>
          </cell>
          <cell r="EH927">
            <v>1.3700000000001182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-8.2200000000011642</v>
          </cell>
          <cell r="ES927">
            <v>0</v>
          </cell>
          <cell r="ET927">
            <v>0</v>
          </cell>
          <cell r="EU927">
            <v>0</v>
          </cell>
          <cell r="EV927">
            <v>-8.2200000000000273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1.3700000000026193</v>
          </cell>
          <cell r="FF927">
            <v>0</v>
          </cell>
          <cell r="FG927">
            <v>0</v>
          </cell>
          <cell r="FH927">
            <v>0</v>
          </cell>
          <cell r="FI927">
            <v>1.3700000000000045</v>
          </cell>
          <cell r="FJ927">
            <v>0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12.329999999998108</v>
          </cell>
          <cell r="FS927">
            <v>0</v>
          </cell>
          <cell r="FT927">
            <v>0</v>
          </cell>
          <cell r="FU927">
            <v>0</v>
          </cell>
          <cell r="FV927">
            <v>0</v>
          </cell>
          <cell r="FW927">
            <v>12.329999999999927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-6.8500000000021828</v>
          </cell>
          <cell r="GF927">
            <v>0</v>
          </cell>
          <cell r="GG927">
            <v>0</v>
          </cell>
          <cell r="GH927">
            <v>-2.7400000000000091</v>
          </cell>
          <cell r="GI927">
            <v>1.3700000000000045</v>
          </cell>
          <cell r="GJ927">
            <v>-5.4800000000001319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0</v>
          </cell>
          <cell r="GS927">
            <v>0</v>
          </cell>
          <cell r="GT927">
            <v>0</v>
          </cell>
          <cell r="GU927">
            <v>0</v>
          </cell>
          <cell r="GV927">
            <v>0</v>
          </cell>
          <cell r="GW927">
            <v>0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0</v>
          </cell>
          <cell r="HF927">
            <v>0</v>
          </cell>
          <cell r="HG927">
            <v>0</v>
          </cell>
          <cell r="HH927">
            <v>0</v>
          </cell>
          <cell r="HI927">
            <v>0</v>
          </cell>
          <cell r="HJ927">
            <v>0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0</v>
          </cell>
          <cell r="HS927">
            <v>0</v>
          </cell>
          <cell r="HT927">
            <v>0</v>
          </cell>
          <cell r="HU927">
            <v>0</v>
          </cell>
          <cell r="HV927">
            <v>0</v>
          </cell>
          <cell r="HW927">
            <v>0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F930">
            <v>0</v>
          </cell>
          <cell r="G930">
            <v>-0.83699758000000202</v>
          </cell>
          <cell r="H930">
            <v>0</v>
          </cell>
          <cell r="I930">
            <v>0</v>
          </cell>
          <cell r="J930">
            <v>1.3700000000000045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-1.3700000000001182</v>
          </cell>
          <cell r="Q930">
            <v>0</v>
          </cell>
          <cell r="R930">
            <v>-5.4799999999995634</v>
          </cell>
          <cell r="S930">
            <v>1.3699999999998909</v>
          </cell>
          <cell r="T930">
            <v>-1.3700000000000045</v>
          </cell>
          <cell r="U930">
            <v>0</v>
          </cell>
          <cell r="V930">
            <v>0</v>
          </cell>
          <cell r="W930">
            <v>-1.3700000000000045</v>
          </cell>
          <cell r="X930">
            <v>-4.1099999999999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1.3699999999989814</v>
          </cell>
          <cell r="AF930">
            <v>0</v>
          </cell>
          <cell r="AG930">
            <v>2.7399999999998954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-1.3700000000001182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-1.3700000000026193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-1.3699999999998909</v>
          </cell>
          <cell r="BC930">
            <v>0</v>
          </cell>
          <cell r="BD930">
            <v>0</v>
          </cell>
          <cell r="BE930">
            <v>7.0931157400009397</v>
          </cell>
          <cell r="BF930">
            <v>0</v>
          </cell>
          <cell r="BG930">
            <v>0</v>
          </cell>
          <cell r="BH930">
            <v>2.9831157399999029</v>
          </cell>
          <cell r="BI930">
            <v>4.1100000000000136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-9.5900000000001455</v>
          </cell>
          <cell r="BS930">
            <v>0</v>
          </cell>
          <cell r="BT930">
            <v>0</v>
          </cell>
          <cell r="BU930">
            <v>-8.2199999999999136</v>
          </cell>
          <cell r="BV930">
            <v>0</v>
          </cell>
          <cell r="BW930">
            <v>-1.3700000000000045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-1.3699999999989814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-1.3700000000000045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-1.3699999999989814</v>
          </cell>
          <cell r="CS930">
            <v>0</v>
          </cell>
          <cell r="CT930">
            <v>0</v>
          </cell>
          <cell r="CU930">
            <v>0</v>
          </cell>
          <cell r="CV930">
            <v>-1.3700000000000045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-1.3699999999989814</v>
          </cell>
          <cell r="DS930">
            <v>0</v>
          </cell>
          <cell r="DT930">
            <v>0</v>
          </cell>
          <cell r="DU930">
            <v>0</v>
          </cell>
          <cell r="DV930">
            <v>-1.3700000000000045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1.3699999999989814</v>
          </cell>
          <cell r="EF930">
            <v>0</v>
          </cell>
          <cell r="EG930">
            <v>0</v>
          </cell>
          <cell r="EH930">
            <v>1.3700000000001182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-8.2200000000011642</v>
          </cell>
          <cell r="ES930">
            <v>0</v>
          </cell>
          <cell r="ET930">
            <v>0</v>
          </cell>
          <cell r="EU930">
            <v>0</v>
          </cell>
          <cell r="EV930">
            <v>-8.2200000000000273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1.3700000000026193</v>
          </cell>
          <cell r="FF930">
            <v>0</v>
          </cell>
          <cell r="FG930">
            <v>0</v>
          </cell>
          <cell r="FH930">
            <v>0</v>
          </cell>
          <cell r="FI930">
            <v>1.3700000000000045</v>
          </cell>
          <cell r="FJ930">
            <v>0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12.329999999998108</v>
          </cell>
          <cell r="FS930">
            <v>0</v>
          </cell>
          <cell r="FT930">
            <v>0</v>
          </cell>
          <cell r="FU930">
            <v>0</v>
          </cell>
          <cell r="FV930">
            <v>0</v>
          </cell>
          <cell r="FW930">
            <v>12.329999999999927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-6.8500000000021828</v>
          </cell>
          <cell r="GF930">
            <v>0</v>
          </cell>
          <cell r="GG930">
            <v>0</v>
          </cell>
          <cell r="GH930">
            <v>-2.7400000000000091</v>
          </cell>
          <cell r="GI930">
            <v>1.3700000000000045</v>
          </cell>
          <cell r="GJ930">
            <v>-5.4800000000001319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0</v>
          </cell>
          <cell r="GS930">
            <v>0</v>
          </cell>
          <cell r="GT930">
            <v>0</v>
          </cell>
          <cell r="GU930">
            <v>0</v>
          </cell>
          <cell r="GV930">
            <v>0</v>
          </cell>
          <cell r="GW930">
            <v>0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0</v>
          </cell>
          <cell r="HF930">
            <v>0</v>
          </cell>
          <cell r="HG930">
            <v>0</v>
          </cell>
          <cell r="HH930">
            <v>0</v>
          </cell>
          <cell r="HI930">
            <v>0</v>
          </cell>
          <cell r="HJ930">
            <v>0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0</v>
          </cell>
          <cell r="HS930">
            <v>0</v>
          </cell>
          <cell r="HT930">
            <v>0</v>
          </cell>
          <cell r="HU930">
            <v>0</v>
          </cell>
          <cell r="HV930">
            <v>0</v>
          </cell>
          <cell r="HW930">
            <v>0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2">
          <cell r="D932" t="str">
            <v>PV_.PC.COR._.FB_.Millican</v>
          </cell>
          <cell r="F932">
            <v>0</v>
          </cell>
          <cell r="G932">
            <v>-9.1803801499991096</v>
          </cell>
          <cell r="H932">
            <v>-20.390824360001716</v>
          </cell>
          <cell r="I932">
            <v>-10.223922880000828</v>
          </cell>
          <cell r="J932">
            <v>-3.6548874800027988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-163.87836973002413</v>
          </cell>
          <cell r="S932">
            <v>0</v>
          </cell>
          <cell r="T932">
            <v>-8.6154231799991976</v>
          </cell>
          <cell r="U932">
            <v>0</v>
          </cell>
          <cell r="V932">
            <v>-81.620907380000062</v>
          </cell>
          <cell r="W932">
            <v>0</v>
          </cell>
          <cell r="X932">
            <v>-16.082282549999945</v>
          </cell>
          <cell r="Y932">
            <v>0</v>
          </cell>
          <cell r="Z932">
            <v>-2.9828559500019765</v>
          </cell>
          <cell r="AA932">
            <v>0</v>
          </cell>
          <cell r="AB932">
            <v>-54.576900669997485</v>
          </cell>
          <cell r="AC932">
            <v>0</v>
          </cell>
          <cell r="AD932">
            <v>0</v>
          </cell>
          <cell r="AE932">
            <v>-27.022077929985244</v>
          </cell>
          <cell r="AF932">
            <v>0</v>
          </cell>
          <cell r="AG932">
            <v>0</v>
          </cell>
          <cell r="AH932">
            <v>19.691433160000088</v>
          </cell>
          <cell r="AI932">
            <v>-14.585324420000688</v>
          </cell>
          <cell r="AJ932">
            <v>0</v>
          </cell>
          <cell r="AK932">
            <v>-0.1938553200016031</v>
          </cell>
          <cell r="AL932">
            <v>30.692520309999964</v>
          </cell>
          <cell r="AM932">
            <v>0</v>
          </cell>
          <cell r="AN932">
            <v>0</v>
          </cell>
          <cell r="AO932">
            <v>-62.626851659999375</v>
          </cell>
          <cell r="AP932">
            <v>0</v>
          </cell>
          <cell r="AQ932">
            <v>0</v>
          </cell>
          <cell r="AR932">
            <v>8.7779031100217253</v>
          </cell>
          <cell r="AS932">
            <v>0</v>
          </cell>
          <cell r="AT932">
            <v>0</v>
          </cell>
          <cell r="AU932">
            <v>30.878020139998625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-5.786847379999017</v>
          </cell>
          <cell r="BC932">
            <v>-16.31326965000062</v>
          </cell>
          <cell r="BD932">
            <v>0</v>
          </cell>
          <cell r="BE932">
            <v>-33.863052629982121</v>
          </cell>
          <cell r="BF932">
            <v>0</v>
          </cell>
          <cell r="BG932">
            <v>0</v>
          </cell>
          <cell r="BH932">
            <v>-15.499053010000353</v>
          </cell>
          <cell r="BI932">
            <v>-18.363999620001778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 t="str">
            <v>PV_.PC.COR._.FB_.Prineville</v>
          </cell>
          <cell r="F933">
            <v>0</v>
          </cell>
          <cell r="G933">
            <v>0</v>
          </cell>
          <cell r="H933">
            <v>-9.9999817300003997</v>
          </cell>
          <cell r="I933">
            <v>1.8368269998973119E-2</v>
          </cell>
          <cell r="J933">
            <v>-2.3159872200012614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-9.1916983900009654</v>
          </cell>
          <cell r="P933">
            <v>0</v>
          </cell>
          <cell r="Q933">
            <v>0</v>
          </cell>
          <cell r="R933">
            <v>93.956617650008411</v>
          </cell>
          <cell r="S933">
            <v>0</v>
          </cell>
          <cell r="T933">
            <v>0.6994320499989044</v>
          </cell>
          <cell r="U933">
            <v>6.0033099998690886E-3</v>
          </cell>
          <cell r="V933">
            <v>67.132346289999987</v>
          </cell>
          <cell r="W933">
            <v>0</v>
          </cell>
          <cell r="X933">
            <v>-3.8377999099993758</v>
          </cell>
          <cell r="Y933">
            <v>0</v>
          </cell>
          <cell r="Z933">
            <v>0</v>
          </cell>
          <cell r="AA933">
            <v>0</v>
          </cell>
          <cell r="AB933">
            <v>29.956635909999932</v>
          </cell>
          <cell r="AC933">
            <v>0</v>
          </cell>
          <cell r="AD933">
            <v>0</v>
          </cell>
          <cell r="AE933">
            <v>-22.103225660015596</v>
          </cell>
          <cell r="AF933">
            <v>0</v>
          </cell>
          <cell r="AG933">
            <v>0</v>
          </cell>
          <cell r="AH933">
            <v>-34.209018110000216</v>
          </cell>
          <cell r="AI933">
            <v>-8.777159440000105</v>
          </cell>
          <cell r="AJ933">
            <v>0</v>
          </cell>
          <cell r="AK933">
            <v>0.19385532999876887</v>
          </cell>
          <cell r="AL933">
            <v>-38.800000000001091</v>
          </cell>
          <cell r="AM933">
            <v>0</v>
          </cell>
          <cell r="AN933">
            <v>0</v>
          </cell>
          <cell r="AO933">
            <v>59.489096560000689</v>
          </cell>
          <cell r="AP933">
            <v>0</v>
          </cell>
          <cell r="AQ933">
            <v>0</v>
          </cell>
          <cell r="AR933">
            <v>-26.589330970004085</v>
          </cell>
          <cell r="AS933">
            <v>0</v>
          </cell>
          <cell r="AT933">
            <v>0</v>
          </cell>
          <cell r="AU933">
            <v>-37.217000600000574</v>
          </cell>
          <cell r="AV933">
            <v>-4.1765370299999631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14.804206660000091</v>
          </cell>
          <cell r="BD933">
            <v>0</v>
          </cell>
          <cell r="BE933">
            <v>24.063070530013647</v>
          </cell>
          <cell r="BF933">
            <v>0</v>
          </cell>
          <cell r="BG933">
            <v>0</v>
          </cell>
          <cell r="BH933">
            <v>15.499053010000353</v>
          </cell>
          <cell r="BI933">
            <v>8.5640175199987425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D934" t="str">
            <v>PV_.PC.NUT._.___.Rocket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5">
          <cell r="D935" t="str">
            <v>PV_.PC.SOR._.___.Black Cap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  <cell r="BU935">
            <v>0</v>
          </cell>
          <cell r="BV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0</v>
          </cell>
          <cell r="CD935">
            <v>0</v>
          </cell>
          <cell r="CE935">
            <v>0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0</v>
          </cell>
          <cell r="CK935">
            <v>0</v>
          </cell>
          <cell r="CL935">
            <v>0</v>
          </cell>
          <cell r="CM935">
            <v>0</v>
          </cell>
          <cell r="CN935">
            <v>0</v>
          </cell>
          <cell r="CO935">
            <v>0</v>
          </cell>
          <cell r="CP935">
            <v>0</v>
          </cell>
          <cell r="CQ935">
            <v>0</v>
          </cell>
          <cell r="CR935">
            <v>0</v>
          </cell>
          <cell r="CS935">
            <v>0</v>
          </cell>
          <cell r="CT935">
            <v>0</v>
          </cell>
          <cell r="CU935">
            <v>0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  <cell r="DD935">
            <v>0</v>
          </cell>
          <cell r="DE935">
            <v>0</v>
          </cell>
          <cell r="DF935">
            <v>0</v>
          </cell>
          <cell r="DG935">
            <v>0</v>
          </cell>
          <cell r="DH935">
            <v>0</v>
          </cell>
          <cell r="DI935">
            <v>0</v>
          </cell>
          <cell r="DJ935">
            <v>0</v>
          </cell>
          <cell r="DK935">
            <v>0</v>
          </cell>
          <cell r="DL935">
            <v>0</v>
          </cell>
          <cell r="DM935">
            <v>0</v>
          </cell>
          <cell r="DN935">
            <v>0</v>
          </cell>
          <cell r="DO935">
            <v>0</v>
          </cell>
          <cell r="DP935">
            <v>0</v>
          </cell>
          <cell r="DQ935">
            <v>0</v>
          </cell>
          <cell r="DR935">
            <v>0</v>
          </cell>
          <cell r="DS935">
            <v>0</v>
          </cell>
          <cell r="DT935">
            <v>0</v>
          </cell>
          <cell r="DU935">
            <v>0</v>
          </cell>
          <cell r="DV935">
            <v>0</v>
          </cell>
          <cell r="DW935">
            <v>0</v>
          </cell>
          <cell r="DX935">
            <v>0</v>
          </cell>
          <cell r="DY935">
            <v>0</v>
          </cell>
          <cell r="DZ935">
            <v>0</v>
          </cell>
          <cell r="EA935">
            <v>0</v>
          </cell>
          <cell r="EB935">
            <v>0</v>
          </cell>
          <cell r="EC935">
            <v>0</v>
          </cell>
          <cell r="ED935">
            <v>0</v>
          </cell>
          <cell r="EE935">
            <v>0</v>
          </cell>
          <cell r="EF935">
            <v>0</v>
          </cell>
          <cell r="EG935">
            <v>0</v>
          </cell>
          <cell r="EH935">
            <v>0</v>
          </cell>
          <cell r="EI935">
            <v>0</v>
          </cell>
          <cell r="EJ935">
            <v>0</v>
          </cell>
          <cell r="EK935">
            <v>0</v>
          </cell>
          <cell r="EL935">
            <v>0</v>
          </cell>
          <cell r="EM935">
            <v>0</v>
          </cell>
          <cell r="EN935">
            <v>0</v>
          </cell>
          <cell r="EO935">
            <v>0</v>
          </cell>
          <cell r="EP935">
            <v>0</v>
          </cell>
          <cell r="EQ935">
            <v>0</v>
          </cell>
          <cell r="ER935">
            <v>0</v>
          </cell>
          <cell r="ES935">
            <v>0</v>
          </cell>
          <cell r="ET935">
            <v>0</v>
          </cell>
          <cell r="EU935">
            <v>0</v>
          </cell>
          <cell r="EV935">
            <v>0</v>
          </cell>
          <cell r="EW935">
            <v>0</v>
          </cell>
          <cell r="EX935">
            <v>0</v>
          </cell>
          <cell r="EY935">
            <v>0</v>
          </cell>
          <cell r="EZ935">
            <v>0</v>
          </cell>
          <cell r="FA935">
            <v>0</v>
          </cell>
          <cell r="FB935">
            <v>0</v>
          </cell>
          <cell r="FC935">
            <v>0</v>
          </cell>
          <cell r="FD935">
            <v>0</v>
          </cell>
          <cell r="FE935">
            <v>0</v>
          </cell>
          <cell r="FF935">
            <v>0</v>
          </cell>
          <cell r="FG935">
            <v>0</v>
          </cell>
          <cell r="FH935">
            <v>0</v>
          </cell>
          <cell r="FI935">
            <v>0</v>
          </cell>
          <cell r="FJ935">
            <v>0</v>
          </cell>
          <cell r="FK935">
            <v>0</v>
          </cell>
          <cell r="FL935">
            <v>0</v>
          </cell>
          <cell r="FM935">
            <v>0</v>
          </cell>
          <cell r="FN935">
            <v>0</v>
          </cell>
          <cell r="FO935">
            <v>0</v>
          </cell>
          <cell r="FP935">
            <v>0</v>
          </cell>
          <cell r="FQ935">
            <v>0</v>
          </cell>
          <cell r="FR935">
            <v>0</v>
          </cell>
          <cell r="FS935">
            <v>0</v>
          </cell>
          <cell r="FT935">
            <v>0</v>
          </cell>
          <cell r="FU935">
            <v>0</v>
          </cell>
          <cell r="FV935">
            <v>0</v>
          </cell>
          <cell r="FW935">
            <v>0</v>
          </cell>
          <cell r="FX935">
            <v>0</v>
          </cell>
          <cell r="FY935">
            <v>0</v>
          </cell>
          <cell r="FZ935">
            <v>0</v>
          </cell>
          <cell r="GA935">
            <v>0</v>
          </cell>
          <cell r="GB935">
            <v>0</v>
          </cell>
          <cell r="GC935">
            <v>0</v>
          </cell>
          <cell r="GD935">
            <v>0</v>
          </cell>
          <cell r="GE935">
            <v>0</v>
          </cell>
          <cell r="GF935">
            <v>0</v>
          </cell>
          <cell r="GG935">
            <v>0</v>
          </cell>
          <cell r="GH935">
            <v>0</v>
          </cell>
          <cell r="GI935">
            <v>0</v>
          </cell>
          <cell r="GJ935">
            <v>0</v>
          </cell>
          <cell r="GK935">
            <v>0</v>
          </cell>
          <cell r="GL935">
            <v>0</v>
          </cell>
          <cell r="GM935">
            <v>0</v>
          </cell>
          <cell r="GN935">
            <v>0</v>
          </cell>
          <cell r="GO935">
            <v>0</v>
          </cell>
          <cell r="GP935">
            <v>0</v>
          </cell>
          <cell r="GQ935">
            <v>0</v>
          </cell>
          <cell r="GR935">
            <v>0</v>
          </cell>
          <cell r="GS935">
            <v>0</v>
          </cell>
          <cell r="GT935">
            <v>0</v>
          </cell>
          <cell r="GU935">
            <v>0</v>
          </cell>
          <cell r="GV935">
            <v>0</v>
          </cell>
          <cell r="GW935">
            <v>0</v>
          </cell>
          <cell r="GX935">
            <v>0</v>
          </cell>
          <cell r="GY935">
            <v>0</v>
          </cell>
          <cell r="GZ935">
            <v>0</v>
          </cell>
          <cell r="HA935">
            <v>0</v>
          </cell>
          <cell r="HB935">
            <v>0</v>
          </cell>
          <cell r="HC935">
            <v>0</v>
          </cell>
          <cell r="HD935">
            <v>0</v>
          </cell>
          <cell r="HE935">
            <v>0</v>
          </cell>
          <cell r="HF935">
            <v>0</v>
          </cell>
          <cell r="HG935">
            <v>0</v>
          </cell>
          <cell r="HH935">
            <v>0</v>
          </cell>
          <cell r="HI935">
            <v>0</v>
          </cell>
          <cell r="HJ935">
            <v>0</v>
          </cell>
          <cell r="HK935">
            <v>0</v>
          </cell>
          <cell r="HL935">
            <v>0</v>
          </cell>
          <cell r="HM935">
            <v>0</v>
          </cell>
          <cell r="HN935">
            <v>0</v>
          </cell>
          <cell r="HO935">
            <v>0</v>
          </cell>
          <cell r="HP935">
            <v>0</v>
          </cell>
          <cell r="HQ935">
            <v>0</v>
          </cell>
          <cell r="HR935">
            <v>0</v>
          </cell>
          <cell r="HS935">
            <v>0</v>
          </cell>
          <cell r="HT935">
            <v>0</v>
          </cell>
          <cell r="HU935">
            <v>0</v>
          </cell>
          <cell r="HV935">
            <v>0</v>
          </cell>
          <cell r="HW935">
            <v>0</v>
          </cell>
          <cell r="HX935">
            <v>0</v>
          </cell>
          <cell r="HY935">
            <v>0</v>
          </cell>
          <cell r="HZ935">
            <v>0</v>
          </cell>
          <cell r="IA935">
            <v>0</v>
          </cell>
          <cell r="IB935">
            <v>0</v>
          </cell>
          <cell r="IC935">
            <v>0</v>
          </cell>
          <cell r="ID935">
            <v>0</v>
          </cell>
          <cell r="IE935">
            <v>0</v>
          </cell>
          <cell r="IF935">
            <v>0</v>
          </cell>
          <cell r="IG935">
            <v>0</v>
          </cell>
          <cell r="IH935">
            <v>0</v>
          </cell>
          <cell r="II935">
            <v>0</v>
          </cell>
          <cell r="IJ935">
            <v>0</v>
          </cell>
          <cell r="IK935">
            <v>0</v>
          </cell>
          <cell r="IL935">
            <v>0</v>
          </cell>
          <cell r="IM935">
            <v>0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  <cell r="IW935">
            <v>0</v>
          </cell>
          <cell r="IX935">
            <v>0</v>
          </cell>
          <cell r="IY935">
            <v>0</v>
          </cell>
          <cell r="IZ935">
            <v>0</v>
          </cell>
          <cell r="JA935">
            <v>0</v>
          </cell>
          <cell r="JB935">
            <v>0</v>
          </cell>
          <cell r="JC935">
            <v>0</v>
          </cell>
          <cell r="JD935">
            <v>0</v>
          </cell>
          <cell r="JE935">
            <v>0</v>
          </cell>
          <cell r="JF935">
            <v>0</v>
          </cell>
          <cell r="JG935">
            <v>0</v>
          </cell>
          <cell r="JH935">
            <v>0</v>
          </cell>
          <cell r="JI935">
            <v>0</v>
          </cell>
          <cell r="JJ935">
            <v>0</v>
          </cell>
          <cell r="JK935">
            <v>0</v>
          </cell>
          <cell r="JL935">
            <v>0</v>
          </cell>
          <cell r="JM935">
            <v>0</v>
          </cell>
          <cell r="JN935">
            <v>0</v>
          </cell>
          <cell r="JO935">
            <v>0</v>
          </cell>
          <cell r="JP935">
            <v>0</v>
          </cell>
          <cell r="JQ935">
            <v>0</v>
          </cell>
        </row>
        <row r="936">
          <cell r="D936" t="str">
            <v>PV_.PC.SOR._.___.Old Mill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  <cell r="BU936">
            <v>0</v>
          </cell>
          <cell r="BV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0</v>
          </cell>
          <cell r="CD936">
            <v>0</v>
          </cell>
          <cell r="CE936">
            <v>0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0</v>
          </cell>
          <cell r="CK936">
            <v>0</v>
          </cell>
          <cell r="CL936">
            <v>0</v>
          </cell>
          <cell r="CM936">
            <v>0</v>
          </cell>
          <cell r="CN936">
            <v>0</v>
          </cell>
          <cell r="CO936">
            <v>0</v>
          </cell>
          <cell r="CP936">
            <v>0</v>
          </cell>
          <cell r="CQ936">
            <v>0</v>
          </cell>
          <cell r="CR936">
            <v>0</v>
          </cell>
          <cell r="CS936">
            <v>0</v>
          </cell>
          <cell r="CT936">
            <v>0</v>
          </cell>
          <cell r="CU936">
            <v>0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  <cell r="DD936">
            <v>0</v>
          </cell>
          <cell r="DE936">
            <v>0</v>
          </cell>
          <cell r="DF936">
            <v>0</v>
          </cell>
          <cell r="DG936">
            <v>0</v>
          </cell>
          <cell r="DH936">
            <v>0</v>
          </cell>
          <cell r="DI936">
            <v>0</v>
          </cell>
          <cell r="DJ936">
            <v>0</v>
          </cell>
          <cell r="DK936">
            <v>0</v>
          </cell>
          <cell r="DL936">
            <v>0</v>
          </cell>
          <cell r="DM936">
            <v>0</v>
          </cell>
          <cell r="DN936">
            <v>0</v>
          </cell>
          <cell r="DO936">
            <v>0</v>
          </cell>
          <cell r="DP936">
            <v>0</v>
          </cell>
          <cell r="DQ936">
            <v>0</v>
          </cell>
          <cell r="DR936">
            <v>0</v>
          </cell>
          <cell r="DS936">
            <v>0</v>
          </cell>
          <cell r="DT936">
            <v>0</v>
          </cell>
          <cell r="DU936">
            <v>0</v>
          </cell>
          <cell r="DV936">
            <v>0</v>
          </cell>
          <cell r="DW936">
            <v>0</v>
          </cell>
          <cell r="DX936">
            <v>0</v>
          </cell>
          <cell r="DY936">
            <v>0</v>
          </cell>
          <cell r="DZ936">
            <v>0</v>
          </cell>
          <cell r="EA936">
            <v>0</v>
          </cell>
          <cell r="EB936">
            <v>0</v>
          </cell>
          <cell r="EC936">
            <v>0</v>
          </cell>
          <cell r="ED936">
            <v>0</v>
          </cell>
          <cell r="EE936">
            <v>0</v>
          </cell>
          <cell r="EF936">
            <v>0</v>
          </cell>
          <cell r="EG936">
            <v>0</v>
          </cell>
          <cell r="EH936">
            <v>0</v>
          </cell>
          <cell r="EI936">
            <v>0</v>
          </cell>
          <cell r="EJ936">
            <v>0</v>
          </cell>
          <cell r="EK936">
            <v>0</v>
          </cell>
          <cell r="EL936">
            <v>0</v>
          </cell>
          <cell r="EM936">
            <v>0</v>
          </cell>
          <cell r="EN936">
            <v>0</v>
          </cell>
          <cell r="EO936">
            <v>0</v>
          </cell>
          <cell r="EP936">
            <v>0</v>
          </cell>
          <cell r="EQ936">
            <v>0</v>
          </cell>
          <cell r="ER936">
            <v>0</v>
          </cell>
          <cell r="ES936">
            <v>0</v>
          </cell>
          <cell r="ET936">
            <v>0</v>
          </cell>
          <cell r="EU936">
            <v>0</v>
          </cell>
          <cell r="EV936">
            <v>0</v>
          </cell>
          <cell r="EW936">
            <v>0</v>
          </cell>
          <cell r="EX936">
            <v>0</v>
          </cell>
          <cell r="EY936">
            <v>0</v>
          </cell>
          <cell r="EZ936">
            <v>0</v>
          </cell>
          <cell r="FA936">
            <v>0</v>
          </cell>
          <cell r="FB936">
            <v>0</v>
          </cell>
          <cell r="FC936">
            <v>0</v>
          </cell>
          <cell r="FD936">
            <v>0</v>
          </cell>
          <cell r="FE936">
            <v>0</v>
          </cell>
          <cell r="FF936">
            <v>0</v>
          </cell>
          <cell r="FG936">
            <v>0</v>
          </cell>
          <cell r="FH936">
            <v>0</v>
          </cell>
          <cell r="FI936">
            <v>0</v>
          </cell>
          <cell r="FJ936">
            <v>0</v>
          </cell>
          <cell r="FK936">
            <v>0</v>
          </cell>
          <cell r="FL936">
            <v>0</v>
          </cell>
          <cell r="FM936">
            <v>0</v>
          </cell>
          <cell r="FN936">
            <v>0</v>
          </cell>
          <cell r="FO936">
            <v>0</v>
          </cell>
          <cell r="FP936">
            <v>0</v>
          </cell>
          <cell r="FQ936">
            <v>0</v>
          </cell>
          <cell r="FR936">
            <v>0</v>
          </cell>
          <cell r="FS936">
            <v>0</v>
          </cell>
          <cell r="FT936">
            <v>0</v>
          </cell>
          <cell r="FU936">
            <v>0</v>
          </cell>
          <cell r="FV936">
            <v>0</v>
          </cell>
          <cell r="FW936">
            <v>0</v>
          </cell>
          <cell r="FX936">
            <v>0</v>
          </cell>
          <cell r="FY936">
            <v>0</v>
          </cell>
          <cell r="FZ936">
            <v>0</v>
          </cell>
          <cell r="GA936">
            <v>0</v>
          </cell>
          <cell r="GB936">
            <v>0</v>
          </cell>
          <cell r="GC936">
            <v>0</v>
          </cell>
          <cell r="GD936">
            <v>0</v>
          </cell>
          <cell r="GE936">
            <v>0</v>
          </cell>
          <cell r="GF936">
            <v>0</v>
          </cell>
          <cell r="GG936">
            <v>0</v>
          </cell>
          <cell r="GH936">
            <v>0</v>
          </cell>
          <cell r="GI936">
            <v>0</v>
          </cell>
          <cell r="GJ936">
            <v>0</v>
          </cell>
          <cell r="GK936">
            <v>0</v>
          </cell>
          <cell r="GL936">
            <v>0</v>
          </cell>
          <cell r="GM936">
            <v>0</v>
          </cell>
          <cell r="GN936">
            <v>0</v>
          </cell>
          <cell r="GO936">
            <v>0</v>
          </cell>
          <cell r="GP936">
            <v>0</v>
          </cell>
          <cell r="GQ936">
            <v>0</v>
          </cell>
          <cell r="GR936">
            <v>0</v>
          </cell>
          <cell r="GS936">
            <v>0</v>
          </cell>
          <cell r="GT936">
            <v>0</v>
          </cell>
          <cell r="GU936">
            <v>0</v>
          </cell>
          <cell r="GV936">
            <v>0</v>
          </cell>
          <cell r="GW936">
            <v>0</v>
          </cell>
          <cell r="GX936">
            <v>0</v>
          </cell>
          <cell r="GY936">
            <v>0</v>
          </cell>
          <cell r="GZ936">
            <v>0</v>
          </cell>
          <cell r="HA936">
            <v>0</v>
          </cell>
          <cell r="HB936">
            <v>0</v>
          </cell>
          <cell r="HC936">
            <v>0</v>
          </cell>
          <cell r="HD936">
            <v>0</v>
          </cell>
          <cell r="HE936">
            <v>0</v>
          </cell>
          <cell r="HF936">
            <v>0</v>
          </cell>
          <cell r="HG936">
            <v>0</v>
          </cell>
          <cell r="HH936">
            <v>0</v>
          </cell>
          <cell r="HI936">
            <v>0</v>
          </cell>
          <cell r="HJ936">
            <v>0</v>
          </cell>
          <cell r="HK936">
            <v>0</v>
          </cell>
          <cell r="HL936">
            <v>0</v>
          </cell>
          <cell r="HM936">
            <v>0</v>
          </cell>
          <cell r="HN936">
            <v>0</v>
          </cell>
          <cell r="HO936">
            <v>0</v>
          </cell>
          <cell r="HP936">
            <v>0</v>
          </cell>
          <cell r="HQ936">
            <v>0</v>
          </cell>
          <cell r="HR936">
            <v>0</v>
          </cell>
          <cell r="HS936">
            <v>0</v>
          </cell>
          <cell r="HT936">
            <v>0</v>
          </cell>
          <cell r="HU936">
            <v>0</v>
          </cell>
          <cell r="HV936">
            <v>0</v>
          </cell>
          <cell r="HW936">
            <v>0</v>
          </cell>
          <cell r="HX936">
            <v>0</v>
          </cell>
          <cell r="HY936">
            <v>0</v>
          </cell>
          <cell r="HZ936">
            <v>0</v>
          </cell>
          <cell r="IA936">
            <v>0</v>
          </cell>
          <cell r="IB936">
            <v>0</v>
          </cell>
          <cell r="IC936">
            <v>0</v>
          </cell>
          <cell r="ID936">
            <v>0</v>
          </cell>
          <cell r="IE936">
            <v>0</v>
          </cell>
          <cell r="IF936">
            <v>0</v>
          </cell>
          <cell r="IG936">
            <v>0</v>
          </cell>
          <cell r="IH936">
            <v>0</v>
          </cell>
          <cell r="II936">
            <v>0</v>
          </cell>
          <cell r="IJ936">
            <v>0</v>
          </cell>
          <cell r="IK936">
            <v>0</v>
          </cell>
          <cell r="IL936">
            <v>0</v>
          </cell>
          <cell r="IM936">
            <v>0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  <cell r="IW936">
            <v>0</v>
          </cell>
          <cell r="IX936">
            <v>0</v>
          </cell>
          <cell r="IY936">
            <v>0</v>
          </cell>
          <cell r="IZ936">
            <v>0</v>
          </cell>
          <cell r="JA936">
            <v>0</v>
          </cell>
          <cell r="JB936">
            <v>0</v>
          </cell>
          <cell r="JC936">
            <v>0</v>
          </cell>
          <cell r="JD936">
            <v>0</v>
          </cell>
          <cell r="JE936">
            <v>0</v>
          </cell>
          <cell r="JF936">
            <v>0</v>
          </cell>
          <cell r="JG936">
            <v>0</v>
          </cell>
          <cell r="JH936">
            <v>0</v>
          </cell>
          <cell r="JI936">
            <v>0</v>
          </cell>
          <cell r="JJ936">
            <v>0</v>
          </cell>
          <cell r="JK936">
            <v>0</v>
          </cell>
          <cell r="JL936">
            <v>0</v>
          </cell>
          <cell r="JM936">
            <v>0</v>
          </cell>
          <cell r="JN936">
            <v>0</v>
          </cell>
          <cell r="JO936">
            <v>0</v>
          </cell>
          <cell r="JP936">
            <v>0</v>
          </cell>
          <cell r="JQ936">
            <v>0</v>
          </cell>
        </row>
        <row r="937">
          <cell r="D937" t="str">
            <v>PV_.PC.SOR._.___.Oregon_Solar_Incentive_Project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>
            <v>0</v>
          </cell>
          <cell r="CO937">
            <v>0</v>
          </cell>
          <cell r="CP937">
            <v>0</v>
          </cell>
          <cell r="CQ937">
            <v>0</v>
          </cell>
          <cell r="CR937">
            <v>0</v>
          </cell>
          <cell r="CS937">
            <v>0</v>
          </cell>
          <cell r="CT937">
            <v>0</v>
          </cell>
          <cell r="CU937">
            <v>0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  <cell r="DD937">
            <v>0</v>
          </cell>
          <cell r="DE937">
            <v>0</v>
          </cell>
          <cell r="DF937">
            <v>0</v>
          </cell>
          <cell r="DG937">
            <v>0</v>
          </cell>
          <cell r="DH937">
            <v>0</v>
          </cell>
          <cell r="DI937">
            <v>0</v>
          </cell>
          <cell r="DJ937">
            <v>0</v>
          </cell>
          <cell r="DK937">
            <v>0</v>
          </cell>
          <cell r="DL937">
            <v>0</v>
          </cell>
          <cell r="DM937">
            <v>0</v>
          </cell>
          <cell r="DN937">
            <v>0</v>
          </cell>
          <cell r="DO937">
            <v>0</v>
          </cell>
          <cell r="DP937">
            <v>0</v>
          </cell>
          <cell r="DQ937">
            <v>0</v>
          </cell>
          <cell r="DR937">
            <v>0</v>
          </cell>
          <cell r="DS937">
            <v>0</v>
          </cell>
          <cell r="DT937">
            <v>0</v>
          </cell>
          <cell r="DU937">
            <v>0</v>
          </cell>
          <cell r="DV937">
            <v>0</v>
          </cell>
          <cell r="DW937">
            <v>0</v>
          </cell>
          <cell r="DX937">
            <v>0</v>
          </cell>
          <cell r="DY937">
            <v>0</v>
          </cell>
          <cell r="DZ937">
            <v>0</v>
          </cell>
          <cell r="EA937">
            <v>0</v>
          </cell>
          <cell r="EB937">
            <v>0</v>
          </cell>
          <cell r="EC937">
            <v>0</v>
          </cell>
          <cell r="ED937">
            <v>0</v>
          </cell>
          <cell r="EE937">
            <v>0</v>
          </cell>
          <cell r="EF937">
            <v>0</v>
          </cell>
          <cell r="EG937">
            <v>0</v>
          </cell>
          <cell r="EH937">
            <v>0</v>
          </cell>
          <cell r="EI937">
            <v>0</v>
          </cell>
          <cell r="EJ937">
            <v>0</v>
          </cell>
          <cell r="EK937">
            <v>0</v>
          </cell>
          <cell r="EL937">
            <v>0</v>
          </cell>
          <cell r="EM937">
            <v>0</v>
          </cell>
          <cell r="EN937">
            <v>0</v>
          </cell>
          <cell r="EO937">
            <v>0</v>
          </cell>
          <cell r="EP937">
            <v>0</v>
          </cell>
          <cell r="EQ937">
            <v>0</v>
          </cell>
          <cell r="ER937">
            <v>0</v>
          </cell>
          <cell r="ES937">
            <v>0</v>
          </cell>
          <cell r="ET937">
            <v>0</v>
          </cell>
          <cell r="EU937">
            <v>0</v>
          </cell>
          <cell r="EV937">
            <v>0</v>
          </cell>
          <cell r="EW937">
            <v>0</v>
          </cell>
          <cell r="EX937">
            <v>0</v>
          </cell>
          <cell r="EY937">
            <v>0</v>
          </cell>
          <cell r="EZ937">
            <v>0</v>
          </cell>
          <cell r="FA937">
            <v>0</v>
          </cell>
          <cell r="FB937">
            <v>0</v>
          </cell>
          <cell r="FC937">
            <v>0</v>
          </cell>
          <cell r="FD937">
            <v>0</v>
          </cell>
          <cell r="FE937">
            <v>0</v>
          </cell>
          <cell r="FF937">
            <v>0</v>
          </cell>
          <cell r="FG937">
            <v>0</v>
          </cell>
          <cell r="FH937">
            <v>0</v>
          </cell>
          <cell r="FI937">
            <v>0</v>
          </cell>
          <cell r="FJ937">
            <v>0</v>
          </cell>
          <cell r="FK937">
            <v>0</v>
          </cell>
          <cell r="FL937">
            <v>0</v>
          </cell>
          <cell r="FM937">
            <v>0</v>
          </cell>
          <cell r="FN937">
            <v>0</v>
          </cell>
          <cell r="FO937">
            <v>0</v>
          </cell>
          <cell r="FP937">
            <v>0</v>
          </cell>
          <cell r="FQ937">
            <v>0</v>
          </cell>
          <cell r="FR937">
            <v>0</v>
          </cell>
          <cell r="FS937">
            <v>0</v>
          </cell>
          <cell r="FT937">
            <v>0</v>
          </cell>
          <cell r="FU937">
            <v>0</v>
          </cell>
          <cell r="FV937">
            <v>0</v>
          </cell>
          <cell r="FW937">
            <v>0</v>
          </cell>
          <cell r="FX937">
            <v>0</v>
          </cell>
          <cell r="FY937">
            <v>0</v>
          </cell>
          <cell r="FZ937">
            <v>0</v>
          </cell>
          <cell r="GA937">
            <v>0</v>
          </cell>
          <cell r="GB937">
            <v>0</v>
          </cell>
          <cell r="GC937">
            <v>0</v>
          </cell>
          <cell r="GD937">
            <v>0</v>
          </cell>
          <cell r="GE937">
            <v>0</v>
          </cell>
          <cell r="GF937">
            <v>0</v>
          </cell>
          <cell r="GG937">
            <v>0</v>
          </cell>
          <cell r="GH937">
            <v>0</v>
          </cell>
          <cell r="GI937">
            <v>0</v>
          </cell>
          <cell r="GJ937">
            <v>0</v>
          </cell>
          <cell r="GK937">
            <v>0</v>
          </cell>
          <cell r="GL937">
            <v>0</v>
          </cell>
          <cell r="GM937">
            <v>0</v>
          </cell>
          <cell r="GN937">
            <v>0</v>
          </cell>
          <cell r="GO937">
            <v>0</v>
          </cell>
          <cell r="GP937">
            <v>0</v>
          </cell>
          <cell r="GQ937">
            <v>0</v>
          </cell>
          <cell r="GR937">
            <v>0</v>
          </cell>
          <cell r="GS937">
            <v>0</v>
          </cell>
          <cell r="GT937">
            <v>0</v>
          </cell>
          <cell r="GU937">
            <v>0</v>
          </cell>
          <cell r="GV937">
            <v>0</v>
          </cell>
          <cell r="GW937">
            <v>0</v>
          </cell>
          <cell r="GX937">
            <v>0</v>
          </cell>
          <cell r="GY937">
            <v>0</v>
          </cell>
          <cell r="GZ937">
            <v>0</v>
          </cell>
          <cell r="HA937">
            <v>0</v>
          </cell>
          <cell r="HB937">
            <v>0</v>
          </cell>
          <cell r="HC937">
            <v>0</v>
          </cell>
          <cell r="HD937">
            <v>0</v>
          </cell>
          <cell r="HE937">
            <v>0</v>
          </cell>
          <cell r="HF937">
            <v>0</v>
          </cell>
          <cell r="HG937">
            <v>0</v>
          </cell>
          <cell r="HH937">
            <v>0</v>
          </cell>
          <cell r="HI937">
            <v>0</v>
          </cell>
          <cell r="HJ937">
            <v>0</v>
          </cell>
          <cell r="HK937">
            <v>0</v>
          </cell>
          <cell r="HL937">
            <v>0</v>
          </cell>
          <cell r="HM937">
            <v>0</v>
          </cell>
          <cell r="HN937">
            <v>0</v>
          </cell>
          <cell r="HO937">
            <v>0</v>
          </cell>
          <cell r="HP937">
            <v>0</v>
          </cell>
          <cell r="HQ937">
            <v>0</v>
          </cell>
          <cell r="HR937">
            <v>0</v>
          </cell>
          <cell r="HS937">
            <v>0</v>
          </cell>
          <cell r="HT937">
            <v>0</v>
          </cell>
          <cell r="HU937">
            <v>0</v>
          </cell>
          <cell r="HV937">
            <v>0</v>
          </cell>
          <cell r="HW937">
            <v>0</v>
          </cell>
          <cell r="HX937">
            <v>0</v>
          </cell>
          <cell r="HY937">
            <v>0</v>
          </cell>
          <cell r="HZ937">
            <v>0</v>
          </cell>
          <cell r="IA937">
            <v>0</v>
          </cell>
          <cell r="IB937">
            <v>0</v>
          </cell>
          <cell r="IC937">
            <v>0</v>
          </cell>
          <cell r="ID937">
            <v>0</v>
          </cell>
          <cell r="IE937">
            <v>0</v>
          </cell>
          <cell r="IF937">
            <v>0</v>
          </cell>
          <cell r="IG937">
            <v>0</v>
          </cell>
          <cell r="IH937">
            <v>0</v>
          </cell>
          <cell r="II937">
            <v>0</v>
          </cell>
          <cell r="IJ937">
            <v>0</v>
          </cell>
          <cell r="IK937">
            <v>0</v>
          </cell>
          <cell r="IL937">
            <v>0</v>
          </cell>
          <cell r="IM937">
            <v>0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  <cell r="IW937">
            <v>0</v>
          </cell>
          <cell r="IX937">
            <v>0</v>
          </cell>
          <cell r="IY937">
            <v>0</v>
          </cell>
          <cell r="IZ937">
            <v>0</v>
          </cell>
          <cell r="JA937">
            <v>0</v>
          </cell>
          <cell r="JB937">
            <v>0</v>
          </cell>
          <cell r="JC937">
            <v>0</v>
          </cell>
          <cell r="JD937">
            <v>0</v>
          </cell>
          <cell r="JE937">
            <v>0</v>
          </cell>
          <cell r="JF937">
            <v>0</v>
          </cell>
          <cell r="JG937">
            <v>0</v>
          </cell>
          <cell r="JH937">
            <v>0</v>
          </cell>
          <cell r="JI937">
            <v>0</v>
          </cell>
          <cell r="JJ937">
            <v>0</v>
          </cell>
          <cell r="JK937">
            <v>0</v>
          </cell>
          <cell r="JL937">
            <v>0</v>
          </cell>
          <cell r="JM937">
            <v>0</v>
          </cell>
          <cell r="JN937">
            <v>0</v>
          </cell>
          <cell r="JO937">
            <v>0</v>
          </cell>
          <cell r="JP937">
            <v>0</v>
          </cell>
          <cell r="JQ937">
            <v>0</v>
          </cell>
        </row>
        <row r="938">
          <cell r="D938" t="str">
            <v>PV_.PC.UTS._.___.Graphite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0</v>
          </cell>
          <cell r="DF938">
            <v>0</v>
          </cell>
          <cell r="DG938">
            <v>0</v>
          </cell>
          <cell r="DH938">
            <v>0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0</v>
          </cell>
          <cell r="EF938">
            <v>0</v>
          </cell>
          <cell r="EG938">
            <v>0</v>
          </cell>
          <cell r="EH938">
            <v>0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 t="str">
            <v>PV_.PC.UTS._.___.Hornshadow I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6.1020038700080477</v>
          </cell>
          <cell r="EF939">
            <v>0</v>
          </cell>
          <cell r="EG939">
            <v>0</v>
          </cell>
          <cell r="EH939">
            <v>76.678186830002232</v>
          </cell>
          <cell r="EI939">
            <v>-49.139374029997271</v>
          </cell>
          <cell r="EJ939">
            <v>-21.436808929996914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515.790959069971</v>
          </cell>
          <cell r="ES939">
            <v>0</v>
          </cell>
          <cell r="ET939">
            <v>0</v>
          </cell>
          <cell r="EU939">
            <v>41.430908949998411</v>
          </cell>
          <cell r="EV939">
            <v>445.43643549999979</v>
          </cell>
          <cell r="EW939">
            <v>28.923614619998261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-100.65281225001672</v>
          </cell>
          <cell r="FF939">
            <v>0</v>
          </cell>
          <cell r="FG939">
            <v>0</v>
          </cell>
          <cell r="FH939">
            <v>-134.55305174000023</v>
          </cell>
          <cell r="FI939">
            <v>-6.8801848999974027</v>
          </cell>
          <cell r="FJ939">
            <v>40.780424390002736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-13.83450716000516</v>
          </cell>
          <cell r="FS939">
            <v>0</v>
          </cell>
          <cell r="FT939">
            <v>0</v>
          </cell>
          <cell r="FU939">
            <v>89.326226780005527</v>
          </cell>
          <cell r="FV939">
            <v>50.075363640000432</v>
          </cell>
          <cell r="FW939">
            <v>-153.23609758000021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94.714756269997451</v>
          </cell>
          <cell r="GF939">
            <v>0</v>
          </cell>
          <cell r="GG939">
            <v>0</v>
          </cell>
          <cell r="GH939">
            <v>83.148608930001501</v>
          </cell>
          <cell r="GI939">
            <v>-163.8631498399991</v>
          </cell>
          <cell r="GJ939">
            <v>175.42929717999868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-15.673130649956875</v>
          </cell>
          <cell r="GS939">
            <v>0</v>
          </cell>
          <cell r="GT939">
            <v>0</v>
          </cell>
          <cell r="GU939">
            <v>33.070310909995897</v>
          </cell>
          <cell r="GV939">
            <v>-4.6279428000016196</v>
          </cell>
          <cell r="GW939">
            <v>-44.115498759994807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-297.04507943999488</v>
          </cell>
          <cell r="HF939">
            <v>0</v>
          </cell>
          <cell r="HG939">
            <v>0</v>
          </cell>
          <cell r="HH939">
            <v>-2.584455660002277</v>
          </cell>
          <cell r="HI939">
            <v>-184.17944746000285</v>
          </cell>
          <cell r="HJ939">
            <v>-110.28117632000431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-96.25013304001186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-96.250133040004584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 t="str">
            <v>PV_.PC.UTS._.___.Hornshadow II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-591.97475417994428</v>
          </cell>
          <cell r="EF940">
            <v>0</v>
          </cell>
          <cell r="EG940">
            <v>0</v>
          </cell>
          <cell r="EH940">
            <v>-510.46774514999561</v>
          </cell>
          <cell r="EI940">
            <v>-71.686898659994768</v>
          </cell>
          <cell r="EJ940">
            <v>-9.8201103700048407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245.79511536995415</v>
          </cell>
          <cell r="ES940">
            <v>0</v>
          </cell>
          <cell r="ET940">
            <v>0</v>
          </cell>
          <cell r="EU940">
            <v>-23.191535969999677</v>
          </cell>
          <cell r="EV940">
            <v>345.75611728000513</v>
          </cell>
          <cell r="EW940">
            <v>-76.769465940000373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-372.06909958994947</v>
          </cell>
          <cell r="FF940">
            <v>0</v>
          </cell>
          <cell r="FG940">
            <v>0</v>
          </cell>
          <cell r="FH940">
            <v>-361.81295026999578</v>
          </cell>
          <cell r="FI940">
            <v>0</v>
          </cell>
          <cell r="FJ940">
            <v>-10.256149319997348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594.74387468001805</v>
          </cell>
          <cell r="FS940">
            <v>0</v>
          </cell>
          <cell r="FT940">
            <v>0</v>
          </cell>
          <cell r="FU940">
            <v>80.644473770000332</v>
          </cell>
          <cell r="FV940">
            <v>266.64597469</v>
          </cell>
          <cell r="FW940">
            <v>247.45342621999589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-47.807732269982807</v>
          </cell>
          <cell r="GF940">
            <v>0</v>
          </cell>
          <cell r="GG940">
            <v>0</v>
          </cell>
          <cell r="GH940">
            <v>170.33045317000506</v>
          </cell>
          <cell r="GI940">
            <v>-233.09460566000052</v>
          </cell>
          <cell r="GJ940">
            <v>14.956420219998108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-169.04627419996541</v>
          </cell>
          <cell r="GS940">
            <v>0</v>
          </cell>
          <cell r="GT940">
            <v>0</v>
          </cell>
          <cell r="GU940">
            <v>-24.861786119996395</v>
          </cell>
          <cell r="GV940">
            <v>-44.926815949998854</v>
          </cell>
          <cell r="GW940">
            <v>-99.25767213000654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-402.57371919997968</v>
          </cell>
          <cell r="HF940">
            <v>0</v>
          </cell>
          <cell r="HG940">
            <v>0</v>
          </cell>
          <cell r="HH940">
            <v>-66.28324913000688</v>
          </cell>
          <cell r="HI940">
            <v>-124.29008376000274</v>
          </cell>
          <cell r="HJ940">
            <v>-212.00038630999916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45.9421659699874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45.942165970009228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-10.63564737001434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-10.635647369992512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D941" t="str">
            <v>PV_.PC.UTS._.___.Pavant III LLC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0</v>
          </cell>
          <cell r="DF941">
            <v>0</v>
          </cell>
          <cell r="DG941">
            <v>0</v>
          </cell>
          <cell r="DH941">
            <v>0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0</v>
          </cell>
          <cell r="EF941">
            <v>0</v>
          </cell>
          <cell r="EG941">
            <v>0</v>
          </cell>
          <cell r="EH941">
            <v>0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2">
          <cell r="D942" t="str">
            <v>PV_.PC.UTS._.FB_.Appaloosa Solar IA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  <cell r="BU942">
            <v>0</v>
          </cell>
          <cell r="BV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0</v>
          </cell>
          <cell r="CD942">
            <v>0</v>
          </cell>
          <cell r="CE942">
            <v>0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>
            <v>0</v>
          </cell>
          <cell r="CN942">
            <v>0</v>
          </cell>
          <cell r="CO942">
            <v>0</v>
          </cell>
          <cell r="CP942">
            <v>0</v>
          </cell>
          <cell r="CQ942">
            <v>0</v>
          </cell>
          <cell r="CR942">
            <v>0</v>
          </cell>
          <cell r="CS942">
            <v>0</v>
          </cell>
          <cell r="CT942">
            <v>0</v>
          </cell>
          <cell r="CU942">
            <v>0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  <cell r="DD942">
            <v>0</v>
          </cell>
          <cell r="DE942">
            <v>0</v>
          </cell>
          <cell r="DF942">
            <v>0</v>
          </cell>
          <cell r="DG942">
            <v>0</v>
          </cell>
          <cell r="DH942">
            <v>0</v>
          </cell>
          <cell r="DI942">
            <v>0</v>
          </cell>
          <cell r="DJ942">
            <v>0</v>
          </cell>
          <cell r="DK942">
            <v>0</v>
          </cell>
          <cell r="DL942">
            <v>0</v>
          </cell>
          <cell r="DM942">
            <v>0</v>
          </cell>
          <cell r="DN942">
            <v>0</v>
          </cell>
          <cell r="DO942">
            <v>0</v>
          </cell>
          <cell r="DP942">
            <v>0</v>
          </cell>
          <cell r="DQ942">
            <v>0</v>
          </cell>
          <cell r="DR942">
            <v>0</v>
          </cell>
          <cell r="DS942">
            <v>0</v>
          </cell>
          <cell r="DT942">
            <v>0</v>
          </cell>
          <cell r="DU942">
            <v>0</v>
          </cell>
          <cell r="DV942">
            <v>0</v>
          </cell>
          <cell r="DW942">
            <v>0</v>
          </cell>
          <cell r="DX942">
            <v>0</v>
          </cell>
          <cell r="DY942">
            <v>0</v>
          </cell>
          <cell r="DZ942">
            <v>0</v>
          </cell>
          <cell r="EA942">
            <v>0</v>
          </cell>
          <cell r="EB942">
            <v>0</v>
          </cell>
          <cell r="EC942">
            <v>0</v>
          </cell>
          <cell r="ED942">
            <v>0</v>
          </cell>
          <cell r="EE942">
            <v>0</v>
          </cell>
          <cell r="EF942">
            <v>0</v>
          </cell>
          <cell r="EG942">
            <v>0</v>
          </cell>
          <cell r="EH942">
            <v>0</v>
          </cell>
          <cell r="EI942">
            <v>0</v>
          </cell>
          <cell r="EJ942">
            <v>0</v>
          </cell>
          <cell r="EK942">
            <v>0</v>
          </cell>
          <cell r="EL942">
            <v>0</v>
          </cell>
          <cell r="EM942">
            <v>0</v>
          </cell>
          <cell r="EN942">
            <v>0</v>
          </cell>
          <cell r="EO942">
            <v>0</v>
          </cell>
          <cell r="EP942">
            <v>0</v>
          </cell>
          <cell r="EQ942">
            <v>0</v>
          </cell>
          <cell r="ER942">
            <v>0</v>
          </cell>
          <cell r="ES942">
            <v>0</v>
          </cell>
          <cell r="ET942">
            <v>0</v>
          </cell>
          <cell r="EU942">
            <v>0</v>
          </cell>
          <cell r="EV942">
            <v>0</v>
          </cell>
          <cell r="EW942">
            <v>0</v>
          </cell>
          <cell r="EX942">
            <v>0</v>
          </cell>
          <cell r="EY942">
            <v>0</v>
          </cell>
          <cell r="EZ942">
            <v>0</v>
          </cell>
          <cell r="FA942">
            <v>0</v>
          </cell>
          <cell r="FB942">
            <v>0</v>
          </cell>
          <cell r="FC942">
            <v>0</v>
          </cell>
          <cell r="FD942">
            <v>0</v>
          </cell>
          <cell r="FE942">
            <v>0</v>
          </cell>
          <cell r="FF942">
            <v>0</v>
          </cell>
          <cell r="FG942">
            <v>0</v>
          </cell>
          <cell r="FH942">
            <v>0</v>
          </cell>
          <cell r="FI942">
            <v>0</v>
          </cell>
          <cell r="FJ942">
            <v>0</v>
          </cell>
          <cell r="FK942">
            <v>0</v>
          </cell>
          <cell r="FL942">
            <v>0</v>
          </cell>
          <cell r="FM942">
            <v>0</v>
          </cell>
          <cell r="FN942">
            <v>0</v>
          </cell>
          <cell r="FO942">
            <v>0</v>
          </cell>
          <cell r="FP942">
            <v>0</v>
          </cell>
          <cell r="FQ942">
            <v>0</v>
          </cell>
          <cell r="FR942">
            <v>0</v>
          </cell>
          <cell r="FS942">
            <v>0</v>
          </cell>
          <cell r="FT942">
            <v>0</v>
          </cell>
          <cell r="FU942">
            <v>0</v>
          </cell>
          <cell r="FV942">
            <v>0</v>
          </cell>
          <cell r="FW942">
            <v>0</v>
          </cell>
          <cell r="FX942">
            <v>0</v>
          </cell>
          <cell r="FY942">
            <v>0</v>
          </cell>
          <cell r="FZ942">
            <v>0</v>
          </cell>
          <cell r="GA942">
            <v>0</v>
          </cell>
          <cell r="GB942">
            <v>0</v>
          </cell>
          <cell r="GC942">
            <v>0</v>
          </cell>
          <cell r="GD942">
            <v>0</v>
          </cell>
          <cell r="GE942">
            <v>0</v>
          </cell>
          <cell r="GF942">
            <v>0</v>
          </cell>
          <cell r="GG942">
            <v>0</v>
          </cell>
          <cell r="GH942">
            <v>0</v>
          </cell>
          <cell r="GI942">
            <v>0</v>
          </cell>
          <cell r="GJ942">
            <v>0</v>
          </cell>
          <cell r="GK942">
            <v>0</v>
          </cell>
          <cell r="GL942">
            <v>0</v>
          </cell>
          <cell r="GM942">
            <v>0</v>
          </cell>
          <cell r="GN942">
            <v>0</v>
          </cell>
          <cell r="GO942">
            <v>0</v>
          </cell>
          <cell r="GP942">
            <v>0</v>
          </cell>
          <cell r="GQ942">
            <v>0</v>
          </cell>
          <cell r="GR942">
            <v>0</v>
          </cell>
          <cell r="GS942">
            <v>0</v>
          </cell>
          <cell r="GT942">
            <v>0</v>
          </cell>
          <cell r="GU942">
            <v>0</v>
          </cell>
          <cell r="GV942">
            <v>0</v>
          </cell>
          <cell r="GW942">
            <v>0</v>
          </cell>
          <cell r="GX942">
            <v>0</v>
          </cell>
          <cell r="GY942">
            <v>0</v>
          </cell>
          <cell r="GZ942">
            <v>0</v>
          </cell>
          <cell r="HA942">
            <v>0</v>
          </cell>
          <cell r="HB942">
            <v>0</v>
          </cell>
          <cell r="HC942">
            <v>0</v>
          </cell>
          <cell r="HD942">
            <v>0</v>
          </cell>
          <cell r="HE942">
            <v>0</v>
          </cell>
          <cell r="HF942">
            <v>0</v>
          </cell>
          <cell r="HG942">
            <v>0</v>
          </cell>
          <cell r="HH942">
            <v>0</v>
          </cell>
          <cell r="HI942">
            <v>0</v>
          </cell>
          <cell r="HJ942">
            <v>0</v>
          </cell>
          <cell r="HK942">
            <v>0</v>
          </cell>
          <cell r="HL942">
            <v>0</v>
          </cell>
          <cell r="HM942">
            <v>0</v>
          </cell>
          <cell r="HN942">
            <v>0</v>
          </cell>
          <cell r="HO942">
            <v>0</v>
          </cell>
          <cell r="HP942">
            <v>0</v>
          </cell>
          <cell r="HQ942">
            <v>0</v>
          </cell>
          <cell r="HR942">
            <v>0</v>
          </cell>
          <cell r="HS942">
            <v>0</v>
          </cell>
          <cell r="HT942">
            <v>0</v>
          </cell>
          <cell r="HU942">
            <v>0</v>
          </cell>
          <cell r="HV942">
            <v>0</v>
          </cell>
          <cell r="HW942">
            <v>0</v>
          </cell>
          <cell r="HX942">
            <v>0</v>
          </cell>
          <cell r="HY942">
            <v>0</v>
          </cell>
          <cell r="HZ942">
            <v>0</v>
          </cell>
          <cell r="IA942">
            <v>0</v>
          </cell>
          <cell r="IB942">
            <v>0</v>
          </cell>
          <cell r="IC942">
            <v>0</v>
          </cell>
          <cell r="ID942">
            <v>0</v>
          </cell>
          <cell r="IE942">
            <v>0</v>
          </cell>
          <cell r="IF942">
            <v>0</v>
          </cell>
          <cell r="IG942">
            <v>0</v>
          </cell>
          <cell r="IH942">
            <v>0</v>
          </cell>
          <cell r="II942">
            <v>0</v>
          </cell>
          <cell r="IJ942">
            <v>0</v>
          </cell>
          <cell r="IK942">
            <v>0</v>
          </cell>
          <cell r="IL942">
            <v>0</v>
          </cell>
          <cell r="IM942">
            <v>0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  <cell r="IW942">
            <v>0</v>
          </cell>
          <cell r="IX942">
            <v>0</v>
          </cell>
          <cell r="IY942">
            <v>0</v>
          </cell>
          <cell r="IZ942">
            <v>0</v>
          </cell>
          <cell r="JA942">
            <v>0</v>
          </cell>
          <cell r="JB942">
            <v>0</v>
          </cell>
          <cell r="JC942">
            <v>0</v>
          </cell>
          <cell r="JD942">
            <v>0</v>
          </cell>
          <cell r="JE942">
            <v>0</v>
          </cell>
          <cell r="JF942">
            <v>0</v>
          </cell>
          <cell r="JG942">
            <v>0</v>
          </cell>
          <cell r="JH942">
            <v>0</v>
          </cell>
          <cell r="JI942">
            <v>0</v>
          </cell>
          <cell r="JJ942">
            <v>0</v>
          </cell>
          <cell r="JK942">
            <v>0</v>
          </cell>
          <cell r="JL942">
            <v>0</v>
          </cell>
          <cell r="JM942">
            <v>0</v>
          </cell>
          <cell r="JN942">
            <v>0</v>
          </cell>
          <cell r="JO942">
            <v>0</v>
          </cell>
          <cell r="JP942">
            <v>0</v>
          </cell>
          <cell r="JQ942">
            <v>0</v>
          </cell>
        </row>
        <row r="943">
          <cell r="D943" t="str">
            <v>PV_.PC.UTS._.FB_.Appaloosa Solar IB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0</v>
          </cell>
          <cell r="CQ943">
            <v>0</v>
          </cell>
          <cell r="CR943">
            <v>0</v>
          </cell>
          <cell r="CS943">
            <v>0</v>
          </cell>
          <cell r="CT943">
            <v>0</v>
          </cell>
          <cell r="CU943">
            <v>0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>
            <v>0</v>
          </cell>
          <cell r="DF943">
            <v>0</v>
          </cell>
          <cell r="DG943">
            <v>0</v>
          </cell>
          <cell r="DH943">
            <v>0</v>
          </cell>
          <cell r="DI943">
            <v>0</v>
          </cell>
          <cell r="DJ943">
            <v>0</v>
          </cell>
          <cell r="DK943">
            <v>0</v>
          </cell>
          <cell r="DL943">
            <v>0</v>
          </cell>
          <cell r="DM943">
            <v>0</v>
          </cell>
          <cell r="DN943">
            <v>0</v>
          </cell>
          <cell r="DO943">
            <v>0</v>
          </cell>
          <cell r="DP943">
            <v>0</v>
          </cell>
          <cell r="DQ943">
            <v>0</v>
          </cell>
          <cell r="DR943">
            <v>0</v>
          </cell>
          <cell r="DS943">
            <v>0</v>
          </cell>
          <cell r="DT943">
            <v>0</v>
          </cell>
          <cell r="DU943">
            <v>0</v>
          </cell>
          <cell r="DV943">
            <v>0</v>
          </cell>
          <cell r="DW943">
            <v>0</v>
          </cell>
          <cell r="DX943">
            <v>0</v>
          </cell>
          <cell r="DY943">
            <v>0</v>
          </cell>
          <cell r="DZ943">
            <v>0</v>
          </cell>
          <cell r="EA943">
            <v>0</v>
          </cell>
          <cell r="EB943">
            <v>0</v>
          </cell>
          <cell r="EC943">
            <v>0</v>
          </cell>
          <cell r="ED943">
            <v>0</v>
          </cell>
          <cell r="EE943">
            <v>0</v>
          </cell>
          <cell r="EF943">
            <v>0</v>
          </cell>
          <cell r="EG943">
            <v>0</v>
          </cell>
          <cell r="EH943">
            <v>0</v>
          </cell>
          <cell r="EI943">
            <v>0</v>
          </cell>
          <cell r="EJ943">
            <v>0</v>
          </cell>
          <cell r="EK943">
            <v>0</v>
          </cell>
          <cell r="EL943">
            <v>0</v>
          </cell>
          <cell r="EM943">
            <v>0</v>
          </cell>
          <cell r="EN943">
            <v>0</v>
          </cell>
          <cell r="EO943">
            <v>0</v>
          </cell>
          <cell r="EP943">
            <v>0</v>
          </cell>
          <cell r="EQ943">
            <v>0</v>
          </cell>
          <cell r="ER943">
            <v>0</v>
          </cell>
          <cell r="ES943">
            <v>0</v>
          </cell>
          <cell r="ET943">
            <v>0</v>
          </cell>
          <cell r="EU943">
            <v>0</v>
          </cell>
          <cell r="EV943">
            <v>0</v>
          </cell>
          <cell r="EW943">
            <v>0</v>
          </cell>
          <cell r="EX943">
            <v>0</v>
          </cell>
          <cell r="EY943">
            <v>0</v>
          </cell>
          <cell r="EZ943">
            <v>0</v>
          </cell>
          <cell r="FA943">
            <v>0</v>
          </cell>
          <cell r="FB943">
            <v>0</v>
          </cell>
          <cell r="FC943">
            <v>0</v>
          </cell>
          <cell r="FD943">
            <v>0</v>
          </cell>
          <cell r="FE943">
            <v>0</v>
          </cell>
          <cell r="FF943">
            <v>0</v>
          </cell>
          <cell r="FG943">
            <v>0</v>
          </cell>
          <cell r="FH943">
            <v>0</v>
          </cell>
          <cell r="FI943">
            <v>0</v>
          </cell>
          <cell r="FJ943">
            <v>0</v>
          </cell>
          <cell r="FK943">
            <v>0</v>
          </cell>
          <cell r="FL943">
            <v>0</v>
          </cell>
          <cell r="FM943">
            <v>0</v>
          </cell>
          <cell r="FN943">
            <v>0</v>
          </cell>
          <cell r="FO943">
            <v>0</v>
          </cell>
          <cell r="FP943">
            <v>0</v>
          </cell>
          <cell r="FQ943">
            <v>0</v>
          </cell>
          <cell r="FR943">
            <v>0</v>
          </cell>
          <cell r="FS943">
            <v>0</v>
          </cell>
          <cell r="FT943">
            <v>0</v>
          </cell>
          <cell r="FU943">
            <v>0</v>
          </cell>
          <cell r="FV943">
            <v>0</v>
          </cell>
          <cell r="FW943">
            <v>0</v>
          </cell>
          <cell r="FX943">
            <v>0</v>
          </cell>
          <cell r="FY943">
            <v>0</v>
          </cell>
          <cell r="FZ943">
            <v>0</v>
          </cell>
          <cell r="GA943">
            <v>0</v>
          </cell>
          <cell r="GB943">
            <v>0</v>
          </cell>
          <cell r="GC943">
            <v>0</v>
          </cell>
          <cell r="GD943">
            <v>0</v>
          </cell>
          <cell r="GE943">
            <v>0</v>
          </cell>
          <cell r="GF943">
            <v>0</v>
          </cell>
          <cell r="GG943">
            <v>0</v>
          </cell>
          <cell r="GH943">
            <v>0</v>
          </cell>
          <cell r="GI943">
            <v>0</v>
          </cell>
          <cell r="GJ943">
            <v>0</v>
          </cell>
          <cell r="GK943">
            <v>0</v>
          </cell>
          <cell r="GL943">
            <v>0</v>
          </cell>
          <cell r="GM943">
            <v>0</v>
          </cell>
          <cell r="GN943">
            <v>0</v>
          </cell>
          <cell r="GO943">
            <v>0</v>
          </cell>
          <cell r="GP943">
            <v>0</v>
          </cell>
          <cell r="GQ943">
            <v>0</v>
          </cell>
          <cell r="GR943">
            <v>0</v>
          </cell>
          <cell r="GS943">
            <v>0</v>
          </cell>
          <cell r="GT943">
            <v>0</v>
          </cell>
          <cell r="GU943">
            <v>0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 t="str">
            <v>PV_.PC.UTS._.FB_.Cove Mountain</v>
          </cell>
          <cell r="F944">
            <v>0</v>
          </cell>
          <cell r="G944">
            <v>-2.4786783999988984</v>
          </cell>
          <cell r="H944">
            <v>-8.4086556799993559</v>
          </cell>
          <cell r="I944">
            <v>-5.7608003499990446</v>
          </cell>
          <cell r="J944">
            <v>-9.9772616400005063</v>
          </cell>
          <cell r="K944">
            <v>-4.0010738099990704</v>
          </cell>
          <cell r="L944">
            <v>0</v>
          </cell>
          <cell r="M944">
            <v>0</v>
          </cell>
          <cell r="N944">
            <v>0.83314072000212036</v>
          </cell>
          <cell r="O944">
            <v>-40.578809220000039</v>
          </cell>
          <cell r="P944">
            <v>0</v>
          </cell>
          <cell r="Q944">
            <v>0</v>
          </cell>
          <cell r="R944">
            <v>-107.6055662400031</v>
          </cell>
          <cell r="S944">
            <v>-2.1401515699999436</v>
          </cell>
          <cell r="T944">
            <v>9.3018720001055044E-2</v>
          </cell>
          <cell r="U944">
            <v>-12.883579919996919</v>
          </cell>
          <cell r="V944">
            <v>-10.310557200000403</v>
          </cell>
          <cell r="W944">
            <v>0</v>
          </cell>
          <cell r="X944">
            <v>0</v>
          </cell>
          <cell r="Y944">
            <v>0</v>
          </cell>
          <cell r="Z944">
            <v>-16.508204759998989</v>
          </cell>
          <cell r="AA944">
            <v>-21.24261215000115</v>
          </cell>
          <cell r="AB944">
            <v>-39.187806760000967</v>
          </cell>
          <cell r="AC944">
            <v>0</v>
          </cell>
          <cell r="AD944">
            <v>-5.425672599999416</v>
          </cell>
          <cell r="AE944">
            <v>-40.975068739993731</v>
          </cell>
          <cell r="AF944">
            <v>0</v>
          </cell>
          <cell r="AG944">
            <v>-13.036209310000231</v>
          </cell>
          <cell r="AH944">
            <v>-9.8143572900007712</v>
          </cell>
          <cell r="AI944">
            <v>-18.124502140000914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-35.353677930004778</v>
          </cell>
          <cell r="AS944">
            <v>0</v>
          </cell>
          <cell r="AT944">
            <v>0</v>
          </cell>
          <cell r="AU944">
            <v>0</v>
          </cell>
          <cell r="AV944">
            <v>-27.67091432000052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1.0823830500012264</v>
          </cell>
          <cell r="BB944">
            <v>-8.7651466599982086</v>
          </cell>
          <cell r="BC944">
            <v>0</v>
          </cell>
          <cell r="BD944">
            <v>0</v>
          </cell>
          <cell r="BE944">
            <v>-131.90416450999328</v>
          </cell>
          <cell r="BF944">
            <v>0</v>
          </cell>
          <cell r="BG944">
            <v>0</v>
          </cell>
          <cell r="BH944">
            <v>-3.5343011099994328</v>
          </cell>
          <cell r="BI944">
            <v>0</v>
          </cell>
          <cell r="BJ944">
            <v>-128.36986340000112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-16.666454699996393</v>
          </cell>
          <cell r="BS944">
            <v>0</v>
          </cell>
          <cell r="BT944">
            <v>0</v>
          </cell>
          <cell r="BU944">
            <v>-16.66645470000185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0</v>
          </cell>
          <cell r="CD944">
            <v>0</v>
          </cell>
          <cell r="CE944">
            <v>-32.2780242000008</v>
          </cell>
          <cell r="CF944">
            <v>0</v>
          </cell>
          <cell r="CG944">
            <v>0</v>
          </cell>
          <cell r="CH944">
            <v>-32.278024199998981</v>
          </cell>
          <cell r="CI944">
            <v>0</v>
          </cell>
          <cell r="CJ944">
            <v>0</v>
          </cell>
          <cell r="CK944">
            <v>0</v>
          </cell>
          <cell r="CL944">
            <v>0</v>
          </cell>
          <cell r="CM944">
            <v>0</v>
          </cell>
          <cell r="CN944">
            <v>0</v>
          </cell>
          <cell r="CO944">
            <v>0</v>
          </cell>
          <cell r="CP944">
            <v>0</v>
          </cell>
          <cell r="CQ944">
            <v>0</v>
          </cell>
          <cell r="CR944">
            <v>-29.169098030004534</v>
          </cell>
          <cell r="CS944">
            <v>0</v>
          </cell>
          <cell r="CT944">
            <v>0</v>
          </cell>
          <cell r="CU944">
            <v>-2.4002433899986499</v>
          </cell>
          <cell r="CV944">
            <v>-9.6807385899992369</v>
          </cell>
          <cell r="CW944">
            <v>-17.088116049999371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  <cell r="DD944">
            <v>0</v>
          </cell>
          <cell r="DE944">
            <v>0</v>
          </cell>
          <cell r="DF944">
            <v>0</v>
          </cell>
          <cell r="DG944">
            <v>0</v>
          </cell>
          <cell r="DH944">
            <v>0</v>
          </cell>
          <cell r="DI944">
            <v>0</v>
          </cell>
          <cell r="DJ944">
            <v>0</v>
          </cell>
          <cell r="DK944">
            <v>0</v>
          </cell>
          <cell r="DL944">
            <v>0</v>
          </cell>
          <cell r="DM944">
            <v>0</v>
          </cell>
          <cell r="DN944">
            <v>0</v>
          </cell>
          <cell r="DO944">
            <v>0</v>
          </cell>
          <cell r="DP944">
            <v>0</v>
          </cell>
          <cell r="DQ944">
            <v>0</v>
          </cell>
          <cell r="DR944">
            <v>0</v>
          </cell>
          <cell r="DS944">
            <v>0</v>
          </cell>
          <cell r="DT944">
            <v>0</v>
          </cell>
          <cell r="DU944">
            <v>0</v>
          </cell>
          <cell r="DV944">
            <v>0</v>
          </cell>
          <cell r="DW944">
            <v>0</v>
          </cell>
          <cell r="DX944">
            <v>0</v>
          </cell>
          <cell r="DY944">
            <v>0</v>
          </cell>
          <cell r="DZ944">
            <v>0</v>
          </cell>
          <cell r="EA944">
            <v>0</v>
          </cell>
          <cell r="EB944">
            <v>0</v>
          </cell>
          <cell r="EC944">
            <v>0</v>
          </cell>
          <cell r="ED944">
            <v>0</v>
          </cell>
          <cell r="EE944">
            <v>0</v>
          </cell>
          <cell r="EF944">
            <v>0</v>
          </cell>
          <cell r="EG944">
            <v>0</v>
          </cell>
          <cell r="EH944">
            <v>0</v>
          </cell>
          <cell r="EI944">
            <v>0</v>
          </cell>
          <cell r="EJ944">
            <v>0</v>
          </cell>
          <cell r="EK944">
            <v>0</v>
          </cell>
          <cell r="EL944">
            <v>0</v>
          </cell>
          <cell r="EM944">
            <v>0</v>
          </cell>
          <cell r="EN944">
            <v>0</v>
          </cell>
          <cell r="EO944">
            <v>0</v>
          </cell>
          <cell r="EP944">
            <v>0</v>
          </cell>
          <cell r="EQ944">
            <v>0</v>
          </cell>
          <cell r="ER944">
            <v>0</v>
          </cell>
          <cell r="ES944">
            <v>0</v>
          </cell>
          <cell r="ET944">
            <v>0</v>
          </cell>
          <cell r="EU944">
            <v>0</v>
          </cell>
          <cell r="EV944">
            <v>0</v>
          </cell>
          <cell r="EW944">
            <v>0</v>
          </cell>
          <cell r="EX944">
            <v>0</v>
          </cell>
          <cell r="EY944">
            <v>0</v>
          </cell>
          <cell r="EZ944">
            <v>0</v>
          </cell>
          <cell r="FA944">
            <v>0</v>
          </cell>
          <cell r="FB944">
            <v>0</v>
          </cell>
          <cell r="FC944">
            <v>0</v>
          </cell>
          <cell r="FD944">
            <v>0</v>
          </cell>
          <cell r="FE944">
            <v>0</v>
          </cell>
          <cell r="FF944">
            <v>0</v>
          </cell>
          <cell r="FG944">
            <v>0</v>
          </cell>
          <cell r="FH944">
            <v>0</v>
          </cell>
          <cell r="FI944">
            <v>0</v>
          </cell>
          <cell r="FJ944">
            <v>0</v>
          </cell>
          <cell r="FK944">
            <v>0</v>
          </cell>
          <cell r="FL944">
            <v>0</v>
          </cell>
          <cell r="FM944">
            <v>0</v>
          </cell>
          <cell r="FN944">
            <v>0</v>
          </cell>
          <cell r="FO944">
            <v>0</v>
          </cell>
          <cell r="FP944">
            <v>0</v>
          </cell>
          <cell r="FQ944">
            <v>0</v>
          </cell>
          <cell r="FR944">
            <v>0</v>
          </cell>
          <cell r="FS944">
            <v>0</v>
          </cell>
          <cell r="FT944">
            <v>0</v>
          </cell>
          <cell r="FU944">
            <v>0</v>
          </cell>
          <cell r="FV944">
            <v>0</v>
          </cell>
          <cell r="FW944">
            <v>0</v>
          </cell>
          <cell r="FX944">
            <v>0</v>
          </cell>
          <cell r="FY944">
            <v>0</v>
          </cell>
          <cell r="FZ944">
            <v>0</v>
          </cell>
          <cell r="GA944">
            <v>0</v>
          </cell>
          <cell r="GB944">
            <v>0</v>
          </cell>
          <cell r="GC944">
            <v>0</v>
          </cell>
          <cell r="GD944">
            <v>0</v>
          </cell>
          <cell r="GE944">
            <v>0</v>
          </cell>
          <cell r="GF944">
            <v>0</v>
          </cell>
          <cell r="GG944">
            <v>0</v>
          </cell>
          <cell r="GH944">
            <v>0</v>
          </cell>
          <cell r="GI944">
            <v>0</v>
          </cell>
          <cell r="GJ944">
            <v>0</v>
          </cell>
          <cell r="GK944">
            <v>0</v>
          </cell>
          <cell r="GL944">
            <v>0</v>
          </cell>
          <cell r="GM944">
            <v>0</v>
          </cell>
          <cell r="GN944">
            <v>0</v>
          </cell>
          <cell r="GO944">
            <v>0</v>
          </cell>
          <cell r="GP944">
            <v>0</v>
          </cell>
          <cell r="GQ944">
            <v>0</v>
          </cell>
          <cell r="GR944">
            <v>0</v>
          </cell>
          <cell r="GS944">
            <v>0</v>
          </cell>
          <cell r="GT944">
            <v>0</v>
          </cell>
          <cell r="GU944">
            <v>0</v>
          </cell>
          <cell r="GV944">
            <v>0</v>
          </cell>
          <cell r="GW944">
            <v>0</v>
          </cell>
          <cell r="GX944">
            <v>0</v>
          </cell>
          <cell r="GY944">
            <v>0</v>
          </cell>
          <cell r="GZ944">
            <v>0</v>
          </cell>
          <cell r="HA944">
            <v>0</v>
          </cell>
          <cell r="HB944">
            <v>0</v>
          </cell>
          <cell r="HC944">
            <v>0</v>
          </cell>
          <cell r="HD944">
            <v>0</v>
          </cell>
          <cell r="HE944">
            <v>0</v>
          </cell>
          <cell r="HF944">
            <v>0</v>
          </cell>
          <cell r="HG944">
            <v>0</v>
          </cell>
          <cell r="HH944">
            <v>0</v>
          </cell>
          <cell r="HI944">
            <v>0</v>
          </cell>
          <cell r="HJ944">
            <v>0</v>
          </cell>
          <cell r="HK944">
            <v>0</v>
          </cell>
          <cell r="HL944">
            <v>0</v>
          </cell>
          <cell r="HM944">
            <v>0</v>
          </cell>
          <cell r="HN944">
            <v>0</v>
          </cell>
          <cell r="HO944">
            <v>0</v>
          </cell>
          <cell r="HP944">
            <v>0</v>
          </cell>
          <cell r="HQ944">
            <v>0</v>
          </cell>
          <cell r="HR944">
            <v>0</v>
          </cell>
          <cell r="HS944">
            <v>0</v>
          </cell>
          <cell r="HT944">
            <v>0</v>
          </cell>
          <cell r="HU944">
            <v>0</v>
          </cell>
          <cell r="HV944">
            <v>0</v>
          </cell>
          <cell r="HW944">
            <v>0</v>
          </cell>
          <cell r="HX944">
            <v>0</v>
          </cell>
          <cell r="HY944">
            <v>0</v>
          </cell>
          <cell r="HZ944">
            <v>0</v>
          </cell>
          <cell r="IA944">
            <v>0</v>
          </cell>
          <cell r="IB944">
            <v>0</v>
          </cell>
          <cell r="IC944">
            <v>0</v>
          </cell>
          <cell r="ID944">
            <v>0</v>
          </cell>
          <cell r="IE944">
            <v>0</v>
          </cell>
          <cell r="IF944">
            <v>0</v>
          </cell>
          <cell r="IG944">
            <v>0</v>
          </cell>
          <cell r="IH944">
            <v>0</v>
          </cell>
          <cell r="II944">
            <v>0</v>
          </cell>
          <cell r="IJ944">
            <v>0</v>
          </cell>
          <cell r="IK944">
            <v>0</v>
          </cell>
          <cell r="IL944">
            <v>0</v>
          </cell>
          <cell r="IM944">
            <v>0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  <cell r="IW944">
            <v>0</v>
          </cell>
          <cell r="IX944">
            <v>0</v>
          </cell>
          <cell r="IY944">
            <v>0</v>
          </cell>
          <cell r="IZ944">
            <v>0</v>
          </cell>
          <cell r="JA944">
            <v>0</v>
          </cell>
          <cell r="JB944">
            <v>0</v>
          </cell>
          <cell r="JC944">
            <v>0</v>
          </cell>
          <cell r="JD944">
            <v>0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 t="str">
            <v>PV_.PC.UTS._.FB_.Cove Mountain II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0</v>
          </cell>
          <cell r="CQ945">
            <v>0</v>
          </cell>
          <cell r="CR945">
            <v>0</v>
          </cell>
          <cell r="CS945">
            <v>0</v>
          </cell>
          <cell r="CT945">
            <v>0</v>
          </cell>
          <cell r="CU945">
            <v>0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  <cell r="DD945">
            <v>0</v>
          </cell>
          <cell r="DE945">
            <v>0</v>
          </cell>
          <cell r="DF945">
            <v>0</v>
          </cell>
          <cell r="DG945">
            <v>0</v>
          </cell>
          <cell r="DH945">
            <v>0</v>
          </cell>
          <cell r="DI945">
            <v>0</v>
          </cell>
          <cell r="DJ945">
            <v>0</v>
          </cell>
          <cell r="DK945">
            <v>0</v>
          </cell>
          <cell r="DL945">
            <v>0</v>
          </cell>
          <cell r="DM945">
            <v>0</v>
          </cell>
          <cell r="DN945">
            <v>0</v>
          </cell>
          <cell r="DO945">
            <v>0</v>
          </cell>
          <cell r="DP945">
            <v>0</v>
          </cell>
          <cell r="DQ945">
            <v>0</v>
          </cell>
          <cell r="DR945">
            <v>0</v>
          </cell>
          <cell r="DS945">
            <v>0</v>
          </cell>
          <cell r="DT945">
            <v>0</v>
          </cell>
          <cell r="DU945">
            <v>0</v>
          </cell>
          <cell r="DV945">
            <v>0</v>
          </cell>
          <cell r="DW945">
            <v>0</v>
          </cell>
          <cell r="DX945">
            <v>0</v>
          </cell>
          <cell r="DY945">
            <v>0</v>
          </cell>
          <cell r="DZ945">
            <v>0</v>
          </cell>
          <cell r="EA945">
            <v>0</v>
          </cell>
          <cell r="EB945">
            <v>0</v>
          </cell>
          <cell r="EC945">
            <v>0</v>
          </cell>
          <cell r="ED945">
            <v>0</v>
          </cell>
          <cell r="EE945">
            <v>0</v>
          </cell>
          <cell r="EF945">
            <v>0</v>
          </cell>
          <cell r="EG945">
            <v>0</v>
          </cell>
          <cell r="EH945">
            <v>0</v>
          </cell>
          <cell r="EI945">
            <v>0</v>
          </cell>
          <cell r="EJ945">
            <v>0</v>
          </cell>
          <cell r="EK945">
            <v>0</v>
          </cell>
          <cell r="EL945">
            <v>0</v>
          </cell>
          <cell r="EM945">
            <v>0</v>
          </cell>
          <cell r="EN945">
            <v>0</v>
          </cell>
          <cell r="EO945">
            <v>0</v>
          </cell>
          <cell r="EP945">
            <v>0</v>
          </cell>
          <cell r="EQ945">
            <v>0</v>
          </cell>
          <cell r="ER945">
            <v>0</v>
          </cell>
          <cell r="ES945">
            <v>0</v>
          </cell>
          <cell r="ET945">
            <v>0</v>
          </cell>
          <cell r="EU945">
            <v>0</v>
          </cell>
          <cell r="EV945">
            <v>0</v>
          </cell>
          <cell r="EW945">
            <v>0</v>
          </cell>
          <cell r="EX945">
            <v>0</v>
          </cell>
          <cell r="EY945">
            <v>0</v>
          </cell>
          <cell r="EZ945">
            <v>0</v>
          </cell>
          <cell r="FA945">
            <v>0</v>
          </cell>
          <cell r="FB945">
            <v>0</v>
          </cell>
          <cell r="FC945">
            <v>0</v>
          </cell>
          <cell r="FD945">
            <v>0</v>
          </cell>
          <cell r="FE945">
            <v>0</v>
          </cell>
          <cell r="FF945">
            <v>0</v>
          </cell>
          <cell r="FG945">
            <v>0</v>
          </cell>
          <cell r="FH945">
            <v>0</v>
          </cell>
          <cell r="FI945">
            <v>0</v>
          </cell>
          <cell r="FJ945">
            <v>0</v>
          </cell>
          <cell r="FK945">
            <v>0</v>
          </cell>
          <cell r="FL945">
            <v>0</v>
          </cell>
          <cell r="FM945">
            <v>0</v>
          </cell>
          <cell r="FN945">
            <v>0</v>
          </cell>
          <cell r="FO945">
            <v>0</v>
          </cell>
          <cell r="FP945">
            <v>0</v>
          </cell>
          <cell r="FQ945">
            <v>0</v>
          </cell>
          <cell r="FR945">
            <v>0</v>
          </cell>
          <cell r="FS945">
            <v>0</v>
          </cell>
          <cell r="FT945">
            <v>0</v>
          </cell>
          <cell r="FU945">
            <v>0</v>
          </cell>
          <cell r="FV945">
            <v>0</v>
          </cell>
          <cell r="FW945">
            <v>0</v>
          </cell>
          <cell r="FX945">
            <v>0</v>
          </cell>
          <cell r="FY945">
            <v>0</v>
          </cell>
          <cell r="FZ945">
            <v>0</v>
          </cell>
          <cell r="GA945">
            <v>0</v>
          </cell>
          <cell r="GB945">
            <v>0</v>
          </cell>
          <cell r="GC945">
            <v>0</v>
          </cell>
          <cell r="GD945">
            <v>0</v>
          </cell>
          <cell r="GE945">
            <v>0</v>
          </cell>
          <cell r="GF945">
            <v>0</v>
          </cell>
          <cell r="GG945">
            <v>0</v>
          </cell>
          <cell r="GH945">
            <v>0</v>
          </cell>
          <cell r="GI945">
            <v>0</v>
          </cell>
          <cell r="GJ945">
            <v>0</v>
          </cell>
          <cell r="GK945">
            <v>0</v>
          </cell>
          <cell r="GL945">
            <v>0</v>
          </cell>
          <cell r="GM945">
            <v>0</v>
          </cell>
          <cell r="GN945">
            <v>0</v>
          </cell>
          <cell r="GO945">
            <v>0</v>
          </cell>
          <cell r="GP945">
            <v>0</v>
          </cell>
          <cell r="GQ945">
            <v>0</v>
          </cell>
          <cell r="GR945">
            <v>0</v>
          </cell>
          <cell r="GS945">
            <v>0</v>
          </cell>
          <cell r="GT945">
            <v>0</v>
          </cell>
          <cell r="GU945">
            <v>0</v>
          </cell>
          <cell r="GV945">
            <v>0</v>
          </cell>
          <cell r="GW945">
            <v>0</v>
          </cell>
          <cell r="GX945">
            <v>0</v>
          </cell>
          <cell r="GY945">
            <v>0</v>
          </cell>
          <cell r="GZ945">
            <v>0</v>
          </cell>
          <cell r="HA945">
            <v>0</v>
          </cell>
          <cell r="HB945">
            <v>0</v>
          </cell>
          <cell r="HC945">
            <v>0</v>
          </cell>
          <cell r="HD945">
            <v>0</v>
          </cell>
          <cell r="HE945">
            <v>0</v>
          </cell>
          <cell r="HF945">
            <v>0</v>
          </cell>
          <cell r="HG945">
            <v>0</v>
          </cell>
          <cell r="HH945">
            <v>0</v>
          </cell>
          <cell r="HI945">
            <v>0</v>
          </cell>
          <cell r="HJ945">
            <v>0</v>
          </cell>
          <cell r="HK945">
            <v>0</v>
          </cell>
          <cell r="HL945">
            <v>0</v>
          </cell>
          <cell r="HM945">
            <v>0</v>
          </cell>
          <cell r="HN945">
            <v>0</v>
          </cell>
          <cell r="HO945">
            <v>0</v>
          </cell>
          <cell r="HP945">
            <v>0</v>
          </cell>
          <cell r="HQ945">
            <v>0</v>
          </cell>
          <cell r="HR945">
            <v>0</v>
          </cell>
          <cell r="HS945">
            <v>0</v>
          </cell>
          <cell r="HT945">
            <v>0</v>
          </cell>
          <cell r="HU945">
            <v>0</v>
          </cell>
          <cell r="HV945">
            <v>0</v>
          </cell>
          <cell r="HW945">
            <v>0</v>
          </cell>
          <cell r="HX945">
            <v>0</v>
          </cell>
          <cell r="HY945">
            <v>0</v>
          </cell>
          <cell r="HZ945">
            <v>0</v>
          </cell>
          <cell r="IA945">
            <v>0</v>
          </cell>
          <cell r="IB945">
            <v>0</v>
          </cell>
          <cell r="IC945">
            <v>0</v>
          </cell>
          <cell r="ID945">
            <v>0</v>
          </cell>
          <cell r="IE945">
            <v>0</v>
          </cell>
          <cell r="IF945">
            <v>0</v>
          </cell>
          <cell r="IG945">
            <v>0</v>
          </cell>
          <cell r="IH945">
            <v>0</v>
          </cell>
          <cell r="II945">
            <v>0</v>
          </cell>
          <cell r="IJ945">
            <v>0</v>
          </cell>
          <cell r="IK945">
            <v>0</v>
          </cell>
          <cell r="IL945">
            <v>0</v>
          </cell>
          <cell r="IM945">
            <v>0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  <cell r="IW945">
            <v>0</v>
          </cell>
          <cell r="IX945">
            <v>0</v>
          </cell>
          <cell r="IY945">
            <v>0</v>
          </cell>
          <cell r="IZ945">
            <v>0</v>
          </cell>
          <cell r="JA945">
            <v>0</v>
          </cell>
          <cell r="JB945">
            <v>0</v>
          </cell>
          <cell r="JC945">
            <v>0</v>
          </cell>
          <cell r="JD945">
            <v>0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 t="str">
            <v>PV_.PC.UTS._.FB_.Hunter</v>
          </cell>
          <cell r="F946">
            <v>-6.880200949999562</v>
          </cell>
          <cell r="G946">
            <v>-3.7033176599979925</v>
          </cell>
          <cell r="H946">
            <v>-24.484080879999965</v>
          </cell>
          <cell r="I946">
            <v>-28.075292220000847</v>
          </cell>
          <cell r="J946">
            <v>-7.4564523699991696</v>
          </cell>
          <cell r="K946">
            <v>0</v>
          </cell>
          <cell r="L946">
            <v>-1.8869765400013421</v>
          </cell>
          <cell r="M946">
            <v>0</v>
          </cell>
          <cell r="N946">
            <v>-21.752045100005489</v>
          </cell>
          <cell r="O946">
            <v>-1.4350338100011868</v>
          </cell>
          <cell r="P946">
            <v>0</v>
          </cell>
          <cell r="Q946">
            <v>0</v>
          </cell>
          <cell r="R946">
            <v>-456.6481884799723</v>
          </cell>
          <cell r="S946">
            <v>-6.1082460000761785E-2</v>
          </cell>
          <cell r="T946">
            <v>-16.66224623999733</v>
          </cell>
          <cell r="U946">
            <v>-25.419958299993596</v>
          </cell>
          <cell r="V946">
            <v>-113.52565548999701</v>
          </cell>
          <cell r="W946">
            <v>-3.2808643500029575</v>
          </cell>
          <cell r="X946">
            <v>-19.579928979997931</v>
          </cell>
          <cell r="Y946">
            <v>-72.395746410002175</v>
          </cell>
          <cell r="Z946">
            <v>-43.663224359999731</v>
          </cell>
          <cell r="AA946">
            <v>-114.21122753000236</v>
          </cell>
          <cell r="AB946">
            <v>-37.415313360001164</v>
          </cell>
          <cell r="AC946">
            <v>0</v>
          </cell>
          <cell r="AD946">
            <v>-10.432941000000937</v>
          </cell>
          <cell r="AE946">
            <v>-228.73321952999686</v>
          </cell>
          <cell r="AF946">
            <v>0</v>
          </cell>
          <cell r="AG946">
            <v>-9.1979354600007355</v>
          </cell>
          <cell r="AH946">
            <v>-5.2428200699978333</v>
          </cell>
          <cell r="AI946">
            <v>-6.3978722800056858</v>
          </cell>
          <cell r="AJ946">
            <v>-4.4147027700018953</v>
          </cell>
          <cell r="AK946">
            <v>-12.858857079998415</v>
          </cell>
          <cell r="AL946">
            <v>0</v>
          </cell>
          <cell r="AM946">
            <v>0</v>
          </cell>
          <cell r="AN946">
            <v>-63.207256280002184</v>
          </cell>
          <cell r="AO946">
            <v>-109.59021877999839</v>
          </cell>
          <cell r="AP946">
            <v>-10.885929750003925</v>
          </cell>
          <cell r="AQ946">
            <v>-6.9376270599987038</v>
          </cell>
          <cell r="AR946">
            <v>-223.99253572002635</v>
          </cell>
          <cell r="AS946">
            <v>-10.759260849996281</v>
          </cell>
          <cell r="AT946">
            <v>-37.649787980000838</v>
          </cell>
          <cell r="AU946">
            <v>-52.578680080005142</v>
          </cell>
          <cell r="AV946">
            <v>-27.955706529999588</v>
          </cell>
          <cell r="AW946">
            <v>-37.372485960000631</v>
          </cell>
          <cell r="AX946">
            <v>0</v>
          </cell>
          <cell r="AY946">
            <v>0</v>
          </cell>
          <cell r="AZ946">
            <v>-9.8499784000014188</v>
          </cell>
          <cell r="BA946">
            <v>0</v>
          </cell>
          <cell r="BB946">
            <v>-26.969719619995885</v>
          </cell>
          <cell r="BC946">
            <v>-20.856916300001103</v>
          </cell>
          <cell r="BD946">
            <v>0</v>
          </cell>
          <cell r="BE946">
            <v>-83.105023730022367</v>
          </cell>
          <cell r="BF946">
            <v>0</v>
          </cell>
          <cell r="BG946">
            <v>0</v>
          </cell>
          <cell r="BH946">
            <v>-28.965944669998862</v>
          </cell>
          <cell r="BI946">
            <v>-31.314968899998348</v>
          </cell>
          <cell r="BJ946">
            <v>-22.824110159999691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-77.359096640022472</v>
          </cell>
          <cell r="BS946">
            <v>0</v>
          </cell>
          <cell r="BT946">
            <v>0</v>
          </cell>
          <cell r="BU946">
            <v>-50.840925229997083</v>
          </cell>
          <cell r="BV946">
            <v>-16.768196349999926</v>
          </cell>
          <cell r="BW946">
            <v>-9.7499750599963591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-28.911669060005806</v>
          </cell>
          <cell r="CF946">
            <v>0</v>
          </cell>
          <cell r="CG946">
            <v>0</v>
          </cell>
          <cell r="CH946">
            <v>-12.414660419999564</v>
          </cell>
          <cell r="CI946">
            <v>-9.6999716400023317</v>
          </cell>
          <cell r="CJ946">
            <v>-6.7970370000075491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-16.545837820041925</v>
          </cell>
          <cell r="CS946">
            <v>0</v>
          </cell>
          <cell r="CT946">
            <v>0</v>
          </cell>
          <cell r="CU946">
            <v>-16.545837819998269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-47.275490009982605</v>
          </cell>
          <cell r="DF946">
            <v>0</v>
          </cell>
          <cell r="DG946">
            <v>0</v>
          </cell>
          <cell r="DH946">
            <v>-34.703490460000467</v>
          </cell>
          <cell r="DI946">
            <v>-12.571999550000328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-44.396541529975366</v>
          </cell>
          <cell r="DS946">
            <v>0</v>
          </cell>
          <cell r="DT946">
            <v>0</v>
          </cell>
          <cell r="DU946">
            <v>-32.619674339995981</v>
          </cell>
          <cell r="DV946">
            <v>-9.5599790400046913</v>
          </cell>
          <cell r="DW946">
            <v>-2.216888149996521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-5.2635513200075366</v>
          </cell>
          <cell r="EF946">
            <v>0</v>
          </cell>
          <cell r="EG946">
            <v>0</v>
          </cell>
          <cell r="EH946">
            <v>0</v>
          </cell>
          <cell r="EI946">
            <v>-5.2635513200002606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 t="str">
            <v>PV_.PC.UTS._.FB_.Milford</v>
          </cell>
          <cell r="F947">
            <v>0</v>
          </cell>
          <cell r="G947">
            <v>0</v>
          </cell>
          <cell r="H947">
            <v>-30.792242990002705</v>
          </cell>
          <cell r="I947">
            <v>-32.416572480000468</v>
          </cell>
          <cell r="J947">
            <v>-28.731738909998967</v>
          </cell>
          <cell r="K947">
            <v>-39.412611189996824</v>
          </cell>
          <cell r="L947">
            <v>0</v>
          </cell>
          <cell r="M947">
            <v>-61.943775299998379</v>
          </cell>
          <cell r="N947">
            <v>-83.855642440001247</v>
          </cell>
          <cell r="O947">
            <v>-2.6716571700017084</v>
          </cell>
          <cell r="P947">
            <v>0</v>
          </cell>
          <cell r="Q947">
            <v>0</v>
          </cell>
          <cell r="R947">
            <v>-100.49955565997516</v>
          </cell>
          <cell r="S947">
            <v>0</v>
          </cell>
          <cell r="T947">
            <v>0</v>
          </cell>
          <cell r="U947">
            <v>-5.0343207200003235</v>
          </cell>
          <cell r="V947">
            <v>-7.8421651200005726</v>
          </cell>
          <cell r="W947">
            <v>0</v>
          </cell>
          <cell r="X947">
            <v>-38.274369909999223</v>
          </cell>
          <cell r="Y947">
            <v>-10.018362750000961</v>
          </cell>
          <cell r="Z947">
            <v>-8.2825589200001559</v>
          </cell>
          <cell r="AA947">
            <v>-5.5651101399998879</v>
          </cell>
          <cell r="AB947">
            <v>-25.482668099997682</v>
          </cell>
          <cell r="AC947">
            <v>0</v>
          </cell>
          <cell r="AD947">
            <v>0</v>
          </cell>
          <cell r="AE947">
            <v>-148.65611619997071</v>
          </cell>
          <cell r="AF947">
            <v>0</v>
          </cell>
          <cell r="AG947">
            <v>0</v>
          </cell>
          <cell r="AH947">
            <v>-9.8253204700013157</v>
          </cell>
          <cell r="AI947">
            <v>-73.236191700001655</v>
          </cell>
          <cell r="AJ947">
            <v>-13.332510290005303</v>
          </cell>
          <cell r="AK947">
            <v>0</v>
          </cell>
          <cell r="AL947">
            <v>-34.115687829995295</v>
          </cell>
          <cell r="AM947">
            <v>0</v>
          </cell>
          <cell r="AN947">
            <v>0</v>
          </cell>
          <cell r="AO947">
            <v>-11.290019370000664</v>
          </cell>
          <cell r="AP947">
            <v>-6.85638654000104</v>
          </cell>
          <cell r="AQ947">
            <v>0</v>
          </cell>
          <cell r="AR947">
            <v>-73.759749730001204</v>
          </cell>
          <cell r="AS947">
            <v>-23.591613370001141</v>
          </cell>
          <cell r="AT947">
            <v>0</v>
          </cell>
          <cell r="AU947">
            <v>-8.8088795200001186</v>
          </cell>
          <cell r="AV947">
            <v>-19.395494240001426</v>
          </cell>
          <cell r="AW947">
            <v>-9.8499711999975261</v>
          </cell>
          <cell r="AX947">
            <v>-7.8936249899998074</v>
          </cell>
          <cell r="AY947">
            <v>0</v>
          </cell>
          <cell r="AZ947">
            <v>0</v>
          </cell>
          <cell r="BA947">
            <v>0</v>
          </cell>
          <cell r="BB947">
            <v>-6.7576864799993928</v>
          </cell>
          <cell r="BC947">
            <v>0</v>
          </cell>
          <cell r="BD947">
            <v>2.5375200700000278</v>
          </cell>
          <cell r="BE947">
            <v>-133.50747907001642</v>
          </cell>
          <cell r="BF947">
            <v>0</v>
          </cell>
          <cell r="BG947">
            <v>0</v>
          </cell>
          <cell r="BH947">
            <v>-11.267240580000362</v>
          </cell>
          <cell r="BI947">
            <v>-53.872842030003085</v>
          </cell>
          <cell r="BJ947">
            <v>-68.367396460002055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-15.745581850002054</v>
          </cell>
          <cell r="BS947">
            <v>0</v>
          </cell>
          <cell r="BT947">
            <v>0</v>
          </cell>
          <cell r="BU947">
            <v>-15.745581849994778</v>
          </cell>
          <cell r="BV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-19.707814649969805</v>
          </cell>
          <cell r="CF947">
            <v>0</v>
          </cell>
          <cell r="CG947">
            <v>0</v>
          </cell>
          <cell r="CH947">
            <v>-9.6999893700049142</v>
          </cell>
          <cell r="CI947">
            <v>-7.1048870899976464</v>
          </cell>
          <cell r="CJ947">
            <v>-2.9029381900036242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-53.524098220048472</v>
          </cell>
          <cell r="CS947">
            <v>0</v>
          </cell>
          <cell r="CT947">
            <v>0</v>
          </cell>
          <cell r="CU947">
            <v>-43.864112340001157</v>
          </cell>
          <cell r="CV947">
            <v>0</v>
          </cell>
          <cell r="CW947">
            <v>-9.659985880000022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>
            <v>-22.553495239990298</v>
          </cell>
          <cell r="DF947">
            <v>0</v>
          </cell>
          <cell r="DG947">
            <v>0</v>
          </cell>
          <cell r="DH947">
            <v>-12.943526839997503</v>
          </cell>
          <cell r="DI947">
            <v>0</v>
          </cell>
          <cell r="DJ947">
            <v>-9.6099684000037087</v>
          </cell>
          <cell r="DK947">
            <v>0</v>
          </cell>
          <cell r="DL947">
            <v>0</v>
          </cell>
          <cell r="DM947">
            <v>0</v>
          </cell>
          <cell r="DN947">
            <v>0</v>
          </cell>
          <cell r="DO947">
            <v>0</v>
          </cell>
          <cell r="DP947">
            <v>0</v>
          </cell>
          <cell r="DQ947">
            <v>0</v>
          </cell>
          <cell r="DR947">
            <v>-9.5599860300135333</v>
          </cell>
          <cell r="DS947">
            <v>0</v>
          </cell>
          <cell r="DT947">
            <v>0</v>
          </cell>
          <cell r="DU947">
            <v>-9.5599860300026194</v>
          </cell>
          <cell r="DV947">
            <v>0</v>
          </cell>
          <cell r="DW947">
            <v>0</v>
          </cell>
          <cell r="DX947">
            <v>0</v>
          </cell>
          <cell r="DY947">
            <v>0</v>
          </cell>
          <cell r="DZ947">
            <v>0</v>
          </cell>
          <cell r="EA947">
            <v>0</v>
          </cell>
          <cell r="EB947">
            <v>0</v>
          </cell>
          <cell r="EC947">
            <v>0</v>
          </cell>
          <cell r="ED947">
            <v>0</v>
          </cell>
          <cell r="EE947">
            <v>0</v>
          </cell>
          <cell r="EF947">
            <v>0</v>
          </cell>
          <cell r="EG947">
            <v>0</v>
          </cell>
          <cell r="EH947">
            <v>0</v>
          </cell>
          <cell r="EI947">
            <v>0</v>
          </cell>
          <cell r="EJ947">
            <v>0</v>
          </cell>
          <cell r="EK947">
            <v>0</v>
          </cell>
          <cell r="EL947">
            <v>0</v>
          </cell>
          <cell r="EM947">
            <v>0</v>
          </cell>
          <cell r="EN947">
            <v>0</v>
          </cell>
          <cell r="EO947">
            <v>0</v>
          </cell>
          <cell r="EP947">
            <v>0</v>
          </cell>
          <cell r="EQ947">
            <v>0</v>
          </cell>
          <cell r="ER947">
            <v>0</v>
          </cell>
          <cell r="ES947">
            <v>0</v>
          </cell>
          <cell r="ET947">
            <v>0</v>
          </cell>
          <cell r="EU947">
            <v>0</v>
          </cell>
          <cell r="EV947">
            <v>0</v>
          </cell>
          <cell r="EW947">
            <v>0</v>
          </cell>
          <cell r="EX947">
            <v>0</v>
          </cell>
          <cell r="EY947">
            <v>0</v>
          </cell>
          <cell r="EZ947">
            <v>0</v>
          </cell>
          <cell r="FA947">
            <v>0</v>
          </cell>
          <cell r="FB947">
            <v>0</v>
          </cell>
          <cell r="FC947">
            <v>0</v>
          </cell>
          <cell r="FD947">
            <v>0</v>
          </cell>
          <cell r="FE947">
            <v>0</v>
          </cell>
          <cell r="FF947">
            <v>0</v>
          </cell>
          <cell r="FG947">
            <v>0</v>
          </cell>
          <cell r="FH947">
            <v>0</v>
          </cell>
          <cell r="FI947">
            <v>0</v>
          </cell>
          <cell r="FJ947">
            <v>0</v>
          </cell>
          <cell r="FK947">
            <v>0</v>
          </cell>
          <cell r="FL947">
            <v>0</v>
          </cell>
          <cell r="FM947">
            <v>0</v>
          </cell>
          <cell r="FN947">
            <v>0</v>
          </cell>
          <cell r="FO947">
            <v>0</v>
          </cell>
          <cell r="FP947">
            <v>0</v>
          </cell>
          <cell r="FQ947">
            <v>0</v>
          </cell>
          <cell r="FR947">
            <v>0</v>
          </cell>
          <cell r="FS947">
            <v>0</v>
          </cell>
          <cell r="FT947">
            <v>0</v>
          </cell>
          <cell r="FU947">
            <v>0</v>
          </cell>
          <cell r="FV947">
            <v>0</v>
          </cell>
          <cell r="FW947">
            <v>0</v>
          </cell>
          <cell r="FX947">
            <v>0</v>
          </cell>
          <cell r="FY947">
            <v>0</v>
          </cell>
          <cell r="FZ947">
            <v>0</v>
          </cell>
          <cell r="GA947">
            <v>0</v>
          </cell>
          <cell r="GB947">
            <v>0</v>
          </cell>
          <cell r="GC947">
            <v>0</v>
          </cell>
          <cell r="GD947">
            <v>0</v>
          </cell>
          <cell r="GE947">
            <v>0</v>
          </cell>
          <cell r="GF947">
            <v>0</v>
          </cell>
          <cell r="GG947">
            <v>0</v>
          </cell>
          <cell r="GH947">
            <v>0</v>
          </cell>
          <cell r="GI947">
            <v>0</v>
          </cell>
          <cell r="GJ947">
            <v>0</v>
          </cell>
          <cell r="GK947">
            <v>0</v>
          </cell>
          <cell r="GL947">
            <v>0</v>
          </cell>
          <cell r="GM947">
            <v>0</v>
          </cell>
          <cell r="GN947">
            <v>0</v>
          </cell>
          <cell r="GO947">
            <v>0</v>
          </cell>
          <cell r="GP947">
            <v>0</v>
          </cell>
          <cell r="GQ947">
            <v>0</v>
          </cell>
          <cell r="GR947">
            <v>0</v>
          </cell>
          <cell r="GS947">
            <v>0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 t="str">
            <v>PV_.PC.UTS._.FB_.Sigurd</v>
          </cell>
          <cell r="F948">
            <v>0</v>
          </cell>
          <cell r="G948">
            <v>0</v>
          </cell>
          <cell r="H948">
            <v>-19.092653749999954</v>
          </cell>
          <cell r="I948">
            <v>-15.297196210000038</v>
          </cell>
          <cell r="J948">
            <v>-9.9772549699991941</v>
          </cell>
          <cell r="K948">
            <v>-9.9704633000001195</v>
          </cell>
          <cell r="L948">
            <v>0</v>
          </cell>
          <cell r="M948">
            <v>-12.882222510001156</v>
          </cell>
          <cell r="N948">
            <v>0</v>
          </cell>
          <cell r="O948">
            <v>-82.630950490001851</v>
          </cell>
          <cell r="P948">
            <v>0</v>
          </cell>
          <cell r="Q948">
            <v>0</v>
          </cell>
          <cell r="R948">
            <v>-83.241551969986176</v>
          </cell>
          <cell r="S948">
            <v>3.3610077800003637</v>
          </cell>
          <cell r="T948">
            <v>-2.2715596199996071</v>
          </cell>
          <cell r="U948">
            <v>-7.0943866199995682</v>
          </cell>
          <cell r="V948">
            <v>0</v>
          </cell>
          <cell r="W948">
            <v>-9.1289089000019885</v>
          </cell>
          <cell r="X948">
            <v>-9.9499672800011467</v>
          </cell>
          <cell r="Y948">
            <v>-5.318209310000384</v>
          </cell>
          <cell r="Z948">
            <v>-19.84880093999891</v>
          </cell>
          <cell r="AA948">
            <v>0</v>
          </cell>
          <cell r="AB948">
            <v>-32.046165600000677</v>
          </cell>
          <cell r="AC948">
            <v>0</v>
          </cell>
          <cell r="AD948">
            <v>-0.94456148000062967</v>
          </cell>
          <cell r="AE948">
            <v>-41.62809399998514</v>
          </cell>
          <cell r="AF948">
            <v>0</v>
          </cell>
          <cell r="AG948">
            <v>0</v>
          </cell>
          <cell r="AH948">
            <v>-6.6538151099994138</v>
          </cell>
          <cell r="AI948">
            <v>-27.384126599999945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-7.5901522900021519</v>
          </cell>
          <cell r="AP948">
            <v>0</v>
          </cell>
          <cell r="AQ948">
            <v>0</v>
          </cell>
          <cell r="AR948">
            <v>-93.12926081000478</v>
          </cell>
          <cell r="AS948">
            <v>-6.0551243999998405</v>
          </cell>
          <cell r="AT948">
            <v>0</v>
          </cell>
          <cell r="AU948">
            <v>-8.5852775899984408</v>
          </cell>
          <cell r="AV948">
            <v>-43.562183949999962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-9.8499891999999818</v>
          </cell>
          <cell r="BB948">
            <v>-17.697666660000323</v>
          </cell>
          <cell r="BC948">
            <v>-7.3790190099989559</v>
          </cell>
          <cell r="BD948">
            <v>0</v>
          </cell>
          <cell r="BE948">
            <v>-70.24049684999045</v>
          </cell>
          <cell r="BF948">
            <v>0</v>
          </cell>
          <cell r="BG948">
            <v>0</v>
          </cell>
          <cell r="BH948">
            <v>-4.6350687300000573</v>
          </cell>
          <cell r="BI948">
            <v>-32.691109999999753</v>
          </cell>
          <cell r="BJ948">
            <v>-32.914318120001553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-12.545073929999489</v>
          </cell>
          <cell r="BS948">
            <v>0</v>
          </cell>
          <cell r="BT948">
            <v>0</v>
          </cell>
          <cell r="BU948">
            <v>-12.54507392999767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-9.6755177999730222</v>
          </cell>
          <cell r="CF948">
            <v>0</v>
          </cell>
          <cell r="CG948">
            <v>0</v>
          </cell>
          <cell r="CH948">
            <v>-9.6755177999966691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-5.685105980024673</v>
          </cell>
          <cell r="CS948">
            <v>0</v>
          </cell>
          <cell r="CT948">
            <v>0</v>
          </cell>
          <cell r="CU948">
            <v>-5.6851059800010262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-11.281245339981979</v>
          </cell>
          <cell r="DF948">
            <v>0</v>
          </cell>
          <cell r="DG948">
            <v>0</v>
          </cell>
          <cell r="DH948">
            <v>-11.281245340000169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-19.278018810029607</v>
          </cell>
          <cell r="DS948">
            <v>0</v>
          </cell>
          <cell r="DT948">
            <v>0</v>
          </cell>
          <cell r="DU948">
            <v>-9.718032780001522</v>
          </cell>
          <cell r="DV948">
            <v>-9.5599860299989814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 t="str">
            <v>PV_.PC.UTS._.IHC.Castle Solar</v>
          </cell>
          <cell r="F949">
            <v>-1.0146110000000022</v>
          </cell>
          <cell r="G949">
            <v>0</v>
          </cell>
          <cell r="H949">
            <v>0</v>
          </cell>
          <cell r="I949">
            <v>0</v>
          </cell>
          <cell r="J949">
            <v>2.2108799999999817E-2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-15.733562599999914</v>
          </cell>
          <cell r="S949">
            <v>0</v>
          </cell>
          <cell r="T949">
            <v>-2.933254259999984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-5.9246246800000222</v>
          </cell>
          <cell r="Z949">
            <v>-5.2679410500002177</v>
          </cell>
          <cell r="AA949">
            <v>0</v>
          </cell>
          <cell r="AB949">
            <v>5.2649999999999864E-2</v>
          </cell>
          <cell r="AC949">
            <v>0</v>
          </cell>
          <cell r="AD949">
            <v>-1.6603926100000024</v>
          </cell>
          <cell r="AE949">
            <v>-20.169581460001609</v>
          </cell>
          <cell r="AF949">
            <v>0</v>
          </cell>
          <cell r="AG949">
            <v>-7.1774791299999947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-11.530403750000119</v>
          </cell>
          <cell r="AM949">
            <v>-1.4616985800005295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-85.827905660000397</v>
          </cell>
          <cell r="AS949">
            <v>-6.253919759999917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-7.1216126500000883</v>
          </cell>
          <cell r="AY949">
            <v>-49.467669149999892</v>
          </cell>
          <cell r="AZ949">
            <v>0</v>
          </cell>
          <cell r="BA949">
            <v>-13.41032610000002</v>
          </cell>
          <cell r="BB949">
            <v>-4.7783087700000237</v>
          </cell>
          <cell r="BC949">
            <v>0</v>
          </cell>
          <cell r="BD949">
            <v>-4.7960692300000574</v>
          </cell>
          <cell r="BE949">
            <v>-16.412174029999733</v>
          </cell>
          <cell r="BF949">
            <v>-2.187740610000219</v>
          </cell>
          <cell r="BG949">
            <v>-4.2429859600000555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-9.025963120000597</v>
          </cell>
          <cell r="BN949">
            <v>0</v>
          </cell>
          <cell r="BO949">
            <v>-0.95548434000011184</v>
          </cell>
          <cell r="BP949">
            <v>0</v>
          </cell>
          <cell r="BQ949">
            <v>0</v>
          </cell>
          <cell r="BR949">
            <v>-12.85906387000432</v>
          </cell>
          <cell r="BS949">
            <v>0</v>
          </cell>
          <cell r="BT949">
            <v>1.6184052500000234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-14.477469120000023</v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0</v>
          </cell>
          <cell r="CP949">
            <v>0</v>
          </cell>
          <cell r="CQ949">
            <v>0</v>
          </cell>
          <cell r="CR949">
            <v>-67.603995669996948</v>
          </cell>
          <cell r="CS949">
            <v>-1.7092930799994974</v>
          </cell>
          <cell r="CT949">
            <v>-2.2551769799997601</v>
          </cell>
          <cell r="CU949">
            <v>0</v>
          </cell>
          <cell r="CV949">
            <v>0</v>
          </cell>
          <cell r="CW949">
            <v>-6.8169849700000782</v>
          </cell>
          <cell r="CX949">
            <v>-46.84971336999979</v>
          </cell>
          <cell r="CY949">
            <v>0</v>
          </cell>
          <cell r="CZ949">
            <v>-9.9728272699994704</v>
          </cell>
          <cell r="DA949">
            <v>0</v>
          </cell>
          <cell r="DB949">
            <v>0</v>
          </cell>
          <cell r="DC949">
            <v>0</v>
          </cell>
          <cell r="DD949">
            <v>0</v>
          </cell>
          <cell r="DE949">
            <v>-93.122982290002255</v>
          </cell>
          <cell r="DF949">
            <v>0</v>
          </cell>
          <cell r="DG949">
            <v>0</v>
          </cell>
          <cell r="DH949">
            <v>0</v>
          </cell>
          <cell r="DI949">
            <v>0</v>
          </cell>
          <cell r="DJ949">
            <v>-2.6330598199999713</v>
          </cell>
          <cell r="DK949">
            <v>-56.957832600000529</v>
          </cell>
          <cell r="DL949">
            <v>-17.012703039999906</v>
          </cell>
          <cell r="DM949">
            <v>0</v>
          </cell>
          <cell r="DN949">
            <v>0</v>
          </cell>
          <cell r="DO949">
            <v>-16.51938683000003</v>
          </cell>
          <cell r="DP949">
            <v>0</v>
          </cell>
          <cell r="DQ949">
            <v>0</v>
          </cell>
          <cell r="DR949">
            <v>-11.503992419999122</v>
          </cell>
          <cell r="DS949">
            <v>0</v>
          </cell>
          <cell r="DT949">
            <v>0</v>
          </cell>
          <cell r="DU949">
            <v>0</v>
          </cell>
          <cell r="DV949">
            <v>0</v>
          </cell>
          <cell r="DW949">
            <v>-6.960208899999941</v>
          </cell>
          <cell r="DX949">
            <v>0</v>
          </cell>
          <cell r="DY949">
            <v>0</v>
          </cell>
          <cell r="DZ949">
            <v>0</v>
          </cell>
          <cell r="EA949">
            <v>0</v>
          </cell>
          <cell r="EB949">
            <v>-3.4265828999998575</v>
          </cell>
          <cell r="EC949">
            <v>-1.1172006200001761</v>
          </cell>
          <cell r="ED949">
            <v>0</v>
          </cell>
          <cell r="EE949">
            <v>-40.400135169998975</v>
          </cell>
          <cell r="EF949">
            <v>-3.6311126999999033</v>
          </cell>
          <cell r="EG949">
            <v>0</v>
          </cell>
          <cell r="EH949">
            <v>-2.8755286999997907</v>
          </cell>
          <cell r="EI949">
            <v>0</v>
          </cell>
          <cell r="EJ949">
            <v>0</v>
          </cell>
          <cell r="EK949">
            <v>0</v>
          </cell>
          <cell r="EL949">
            <v>0</v>
          </cell>
          <cell r="EM949">
            <v>0</v>
          </cell>
          <cell r="EN949">
            <v>0</v>
          </cell>
          <cell r="EO949">
            <v>0</v>
          </cell>
          <cell r="EP949">
            <v>-33.89349376999985</v>
          </cell>
          <cell r="EQ949">
            <v>0</v>
          </cell>
          <cell r="ER949">
            <v>-48.313747089996468</v>
          </cell>
          <cell r="ES949">
            <v>0</v>
          </cell>
          <cell r="ET949">
            <v>0</v>
          </cell>
          <cell r="EU949">
            <v>0</v>
          </cell>
          <cell r="EV949">
            <v>0</v>
          </cell>
          <cell r="EW949">
            <v>0</v>
          </cell>
          <cell r="EX949">
            <v>-40.596014519999699</v>
          </cell>
          <cell r="EY949">
            <v>0</v>
          </cell>
          <cell r="EZ949">
            <v>-7.7177325700004076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-20.449903050001012</v>
          </cell>
          <cell r="FF949">
            <v>0</v>
          </cell>
          <cell r="FG949">
            <v>0</v>
          </cell>
          <cell r="FH949">
            <v>0</v>
          </cell>
          <cell r="FI949">
            <v>-5.2272882700000309</v>
          </cell>
          <cell r="FJ949">
            <v>-2.70926127000007</v>
          </cell>
          <cell r="FK949">
            <v>-12.513353509999888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-9.5176049399960903</v>
          </cell>
          <cell r="FS949">
            <v>0</v>
          </cell>
          <cell r="FT949">
            <v>-1.3319847100001425</v>
          </cell>
          <cell r="FU949">
            <v>0</v>
          </cell>
          <cell r="FV949">
            <v>0</v>
          </cell>
          <cell r="FW949">
            <v>-1.8426636000000371</v>
          </cell>
          <cell r="FX949">
            <v>0</v>
          </cell>
          <cell r="FY949">
            <v>-3.9195369199997003</v>
          </cell>
          <cell r="FZ949">
            <v>-1.0633261200000561</v>
          </cell>
          <cell r="GA949">
            <v>0</v>
          </cell>
          <cell r="GB949">
            <v>-1.3600935899999058</v>
          </cell>
          <cell r="GC949">
            <v>0</v>
          </cell>
          <cell r="GD949">
            <v>0</v>
          </cell>
          <cell r="GE949">
            <v>-5.2239576999963901</v>
          </cell>
          <cell r="GF949">
            <v>0</v>
          </cell>
          <cell r="GG949">
            <v>-3.6153414699999757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-1.608616229999825</v>
          </cell>
          <cell r="GM949">
            <v>0</v>
          </cell>
          <cell r="GN949">
            <v>0</v>
          </cell>
          <cell r="GO949">
            <v>0</v>
          </cell>
          <cell r="GP949">
            <v>0</v>
          </cell>
          <cell r="GQ949">
            <v>0</v>
          </cell>
          <cell r="GR949">
            <v>-140.38883716000055</v>
          </cell>
          <cell r="GS949">
            <v>0</v>
          </cell>
          <cell r="GT949">
            <v>-3.3498758800001269</v>
          </cell>
          <cell r="GU949">
            <v>-9.2799796599999809</v>
          </cell>
          <cell r="GV949">
            <v>0</v>
          </cell>
          <cell r="GW949">
            <v>-64.874640360000058</v>
          </cell>
          <cell r="GX949">
            <v>-0.17364481999993586</v>
          </cell>
          <cell r="GY949">
            <v>0</v>
          </cell>
          <cell r="GZ949">
            <v>0</v>
          </cell>
          <cell r="HA949">
            <v>-7.5781260300000213</v>
          </cell>
          <cell r="HB949">
            <v>-55.132570409999516</v>
          </cell>
          <cell r="HC949">
            <v>0</v>
          </cell>
          <cell r="HD949">
            <v>0</v>
          </cell>
          <cell r="HE949">
            <v>-37.056701130000874</v>
          </cell>
          <cell r="HF949">
            <v>0</v>
          </cell>
          <cell r="HG949">
            <v>-1.6892495199999757</v>
          </cell>
          <cell r="HH949">
            <v>-9.5249257800001033</v>
          </cell>
          <cell r="HI949">
            <v>-1.0591769299999214</v>
          </cell>
          <cell r="HJ949">
            <v>-8.5974482600000783</v>
          </cell>
          <cell r="HK949">
            <v>-8.1915783800000099</v>
          </cell>
          <cell r="HL949">
            <v>0</v>
          </cell>
          <cell r="HM949">
            <v>0</v>
          </cell>
          <cell r="HN949">
            <v>-0.74932262999982413</v>
          </cell>
          <cell r="HO949">
            <v>-7.2449996300001658</v>
          </cell>
          <cell r="HP949">
            <v>0</v>
          </cell>
          <cell r="HQ949">
            <v>0</v>
          </cell>
          <cell r="HR949">
            <v>-38.245402219996322</v>
          </cell>
          <cell r="HS949">
            <v>0</v>
          </cell>
          <cell r="HT949">
            <v>-4.4851652699999249</v>
          </cell>
          <cell r="HU949">
            <v>0</v>
          </cell>
          <cell r="HV949">
            <v>-10.914574270000003</v>
          </cell>
          <cell r="HW949">
            <v>-4.4856928600001993</v>
          </cell>
          <cell r="HX949">
            <v>0</v>
          </cell>
          <cell r="HY949">
            <v>0</v>
          </cell>
          <cell r="HZ949">
            <v>0</v>
          </cell>
          <cell r="IA949">
            <v>-9.1799832299998343</v>
          </cell>
          <cell r="IB949">
            <v>-9.1799865899993165</v>
          </cell>
          <cell r="IC949">
            <v>0</v>
          </cell>
          <cell r="ID949">
            <v>0</v>
          </cell>
          <cell r="IE949">
            <v>-14.997223209997173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-12.787264119999691</v>
          </cell>
          <cell r="IL949">
            <v>0</v>
          </cell>
          <cell r="IM949">
            <v>0</v>
          </cell>
          <cell r="IN949">
            <v>-2.2099590899997565</v>
          </cell>
          <cell r="IO949">
            <v>0</v>
          </cell>
          <cell r="IP949">
            <v>0</v>
          </cell>
          <cell r="IQ949">
            <v>0</v>
          </cell>
          <cell r="IR949">
            <v>-47.830134460000409</v>
          </cell>
          <cell r="IS949">
            <v>0</v>
          </cell>
          <cell r="IT949">
            <v>0</v>
          </cell>
          <cell r="IU949">
            <v>-10.732217360000504</v>
          </cell>
          <cell r="IV949">
            <v>0</v>
          </cell>
          <cell r="IW949">
            <v>-30.122778010000047</v>
          </cell>
          <cell r="IX949">
            <v>-6.9751390900000843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 t="str">
            <v>PV_.PC.UTS._.UoU.Castle Solar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0</v>
          </cell>
          <cell r="CD950">
            <v>0</v>
          </cell>
          <cell r="CE950">
            <v>0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0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>
            <v>0</v>
          </cell>
          <cell r="DF950">
            <v>0</v>
          </cell>
          <cell r="DG950">
            <v>0</v>
          </cell>
          <cell r="DH950">
            <v>0</v>
          </cell>
          <cell r="DI950">
            <v>0</v>
          </cell>
          <cell r="DJ950">
            <v>0</v>
          </cell>
          <cell r="DK950">
            <v>0</v>
          </cell>
          <cell r="DL950">
            <v>0</v>
          </cell>
          <cell r="DM950">
            <v>0</v>
          </cell>
          <cell r="DN950">
            <v>0</v>
          </cell>
          <cell r="DO950">
            <v>0</v>
          </cell>
          <cell r="DP950">
            <v>0</v>
          </cell>
          <cell r="DQ950">
            <v>0</v>
          </cell>
          <cell r="DR950">
            <v>0</v>
          </cell>
          <cell r="DS950">
            <v>0</v>
          </cell>
          <cell r="DT950">
            <v>0</v>
          </cell>
          <cell r="DU950">
            <v>0</v>
          </cell>
          <cell r="DV950">
            <v>0</v>
          </cell>
          <cell r="DW950">
            <v>0</v>
          </cell>
          <cell r="DX950">
            <v>0</v>
          </cell>
          <cell r="DY950">
            <v>0</v>
          </cell>
          <cell r="DZ950">
            <v>0</v>
          </cell>
          <cell r="EA950">
            <v>0</v>
          </cell>
          <cell r="EB950">
            <v>0</v>
          </cell>
          <cell r="EC950">
            <v>0</v>
          </cell>
          <cell r="ED950">
            <v>0</v>
          </cell>
          <cell r="EE950">
            <v>0</v>
          </cell>
          <cell r="EF950">
            <v>0</v>
          </cell>
          <cell r="EG950">
            <v>0</v>
          </cell>
          <cell r="EH950">
            <v>0</v>
          </cell>
          <cell r="EI950">
            <v>0</v>
          </cell>
          <cell r="EJ950">
            <v>0</v>
          </cell>
          <cell r="EK950">
            <v>0</v>
          </cell>
          <cell r="EL950">
            <v>0</v>
          </cell>
          <cell r="EM950">
            <v>0</v>
          </cell>
          <cell r="EN950">
            <v>0</v>
          </cell>
          <cell r="EO950">
            <v>0</v>
          </cell>
          <cell r="EP950">
            <v>0</v>
          </cell>
          <cell r="EQ950">
            <v>0</v>
          </cell>
          <cell r="ER950">
            <v>0</v>
          </cell>
          <cell r="ES950">
            <v>0</v>
          </cell>
          <cell r="ET950">
            <v>0</v>
          </cell>
          <cell r="EU950">
            <v>0</v>
          </cell>
          <cell r="EV950">
            <v>0</v>
          </cell>
          <cell r="EW950">
            <v>0</v>
          </cell>
          <cell r="EX950">
            <v>0</v>
          </cell>
          <cell r="EY950">
            <v>0</v>
          </cell>
          <cell r="EZ950">
            <v>0</v>
          </cell>
          <cell r="FA950">
            <v>0</v>
          </cell>
          <cell r="FB950">
            <v>0</v>
          </cell>
          <cell r="FC950">
            <v>0</v>
          </cell>
          <cell r="FD950">
            <v>0</v>
          </cell>
          <cell r="FE950">
            <v>0</v>
          </cell>
          <cell r="FF950">
            <v>0</v>
          </cell>
          <cell r="FG950">
            <v>0</v>
          </cell>
          <cell r="FH950">
            <v>0</v>
          </cell>
          <cell r="FI950">
            <v>0</v>
          </cell>
          <cell r="FJ950">
            <v>0</v>
          </cell>
          <cell r="FK950">
            <v>0</v>
          </cell>
          <cell r="FL950">
            <v>0</v>
          </cell>
          <cell r="FM950">
            <v>0</v>
          </cell>
          <cell r="FN950">
            <v>0</v>
          </cell>
          <cell r="FO950">
            <v>0</v>
          </cell>
          <cell r="FP950">
            <v>0</v>
          </cell>
          <cell r="FQ950">
            <v>0</v>
          </cell>
          <cell r="FR950">
            <v>0</v>
          </cell>
          <cell r="FS950">
            <v>0</v>
          </cell>
          <cell r="FT950">
            <v>0</v>
          </cell>
          <cell r="FU950">
            <v>0</v>
          </cell>
          <cell r="FV950">
            <v>0</v>
          </cell>
          <cell r="FW950">
            <v>0</v>
          </cell>
          <cell r="FX950">
            <v>0</v>
          </cell>
          <cell r="FY950">
            <v>0</v>
          </cell>
          <cell r="FZ950">
            <v>0</v>
          </cell>
          <cell r="GA950">
            <v>0</v>
          </cell>
          <cell r="GB950">
            <v>0</v>
          </cell>
          <cell r="GC950">
            <v>0</v>
          </cell>
          <cell r="GD950">
            <v>0</v>
          </cell>
          <cell r="GE950">
            <v>0</v>
          </cell>
          <cell r="GF950">
            <v>0</v>
          </cell>
          <cell r="GG950">
            <v>0</v>
          </cell>
          <cell r="GH950">
            <v>0</v>
          </cell>
          <cell r="GI950">
            <v>0</v>
          </cell>
          <cell r="GJ950">
            <v>0</v>
          </cell>
          <cell r="GK950">
            <v>0</v>
          </cell>
          <cell r="GL950">
            <v>0</v>
          </cell>
          <cell r="GM950">
            <v>0</v>
          </cell>
          <cell r="GN950">
            <v>0</v>
          </cell>
          <cell r="GO950">
            <v>0</v>
          </cell>
          <cell r="GP950">
            <v>0</v>
          </cell>
          <cell r="GQ950">
            <v>0</v>
          </cell>
          <cell r="GR950">
            <v>0</v>
          </cell>
          <cell r="GS950">
            <v>0</v>
          </cell>
          <cell r="GT950">
            <v>0</v>
          </cell>
          <cell r="GU950">
            <v>0</v>
          </cell>
          <cell r="GV950">
            <v>0</v>
          </cell>
          <cell r="GW950">
            <v>0</v>
          </cell>
          <cell r="GX950">
            <v>0</v>
          </cell>
          <cell r="GY950">
            <v>0</v>
          </cell>
          <cell r="GZ950">
            <v>0</v>
          </cell>
          <cell r="HA950">
            <v>0</v>
          </cell>
          <cell r="HB950">
            <v>0</v>
          </cell>
          <cell r="HC950">
            <v>0</v>
          </cell>
          <cell r="HD950">
            <v>0</v>
          </cell>
          <cell r="HE950">
            <v>0</v>
          </cell>
          <cell r="HF950">
            <v>0</v>
          </cell>
          <cell r="HG950">
            <v>0</v>
          </cell>
          <cell r="HH950">
            <v>0</v>
          </cell>
          <cell r="HI950">
            <v>0</v>
          </cell>
          <cell r="HJ950">
            <v>0</v>
          </cell>
          <cell r="HK950">
            <v>0</v>
          </cell>
          <cell r="HL950">
            <v>0</v>
          </cell>
          <cell r="HM950">
            <v>0</v>
          </cell>
          <cell r="HN950">
            <v>0</v>
          </cell>
          <cell r="HO950">
            <v>0</v>
          </cell>
          <cell r="HP950">
            <v>0</v>
          </cell>
          <cell r="HQ950">
            <v>0</v>
          </cell>
          <cell r="HR950">
            <v>0</v>
          </cell>
          <cell r="HS950">
            <v>0</v>
          </cell>
          <cell r="HT950">
            <v>0</v>
          </cell>
          <cell r="HU950">
            <v>0</v>
          </cell>
          <cell r="HV950">
            <v>0</v>
          </cell>
          <cell r="HW950">
            <v>0</v>
          </cell>
          <cell r="HX950">
            <v>0</v>
          </cell>
          <cell r="HY950">
            <v>0</v>
          </cell>
          <cell r="HZ950">
            <v>0</v>
          </cell>
          <cell r="IA950">
            <v>0</v>
          </cell>
          <cell r="IB950">
            <v>0</v>
          </cell>
          <cell r="IC950">
            <v>0</v>
          </cell>
          <cell r="ID950">
            <v>0</v>
          </cell>
          <cell r="IE950">
            <v>0</v>
          </cell>
          <cell r="IF950">
            <v>0</v>
          </cell>
          <cell r="IG950">
            <v>0</v>
          </cell>
          <cell r="IH950">
            <v>0</v>
          </cell>
          <cell r="II950">
            <v>0</v>
          </cell>
          <cell r="IJ950">
            <v>0</v>
          </cell>
          <cell r="IK950">
            <v>0</v>
          </cell>
          <cell r="IL950">
            <v>0</v>
          </cell>
          <cell r="IM950">
            <v>0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  <cell r="IW950">
            <v>0</v>
          </cell>
          <cell r="IX950">
            <v>0</v>
          </cell>
          <cell r="IY950">
            <v>0</v>
          </cell>
          <cell r="IZ950">
            <v>0</v>
          </cell>
          <cell r="JA950">
            <v>0</v>
          </cell>
          <cell r="JB950">
            <v>0</v>
          </cell>
          <cell r="JC950">
            <v>0</v>
          </cell>
          <cell r="JD950">
            <v>0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 t="str">
            <v>PV_.PC.UTS._.UVU.Elektron Solar 20Yr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0</v>
          </cell>
          <cell r="CG951">
            <v>0</v>
          </cell>
          <cell r="CH951">
            <v>0</v>
          </cell>
          <cell r="CI951">
            <v>0</v>
          </cell>
          <cell r="CJ951">
            <v>0</v>
          </cell>
          <cell r="CK951">
            <v>0</v>
          </cell>
          <cell r="CL951">
            <v>0</v>
          </cell>
          <cell r="CM951">
            <v>0</v>
          </cell>
          <cell r="CN951">
            <v>0</v>
          </cell>
          <cell r="CO951">
            <v>0</v>
          </cell>
          <cell r="CP951">
            <v>0</v>
          </cell>
          <cell r="CQ951">
            <v>0</v>
          </cell>
          <cell r="CR951">
            <v>0</v>
          </cell>
          <cell r="CS951">
            <v>0</v>
          </cell>
          <cell r="CT951">
            <v>0</v>
          </cell>
          <cell r="CU951">
            <v>0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  <cell r="DD951">
            <v>0</v>
          </cell>
          <cell r="DE951">
            <v>0</v>
          </cell>
          <cell r="DF951">
            <v>0</v>
          </cell>
          <cell r="DG951">
            <v>0</v>
          </cell>
          <cell r="DH951">
            <v>0</v>
          </cell>
          <cell r="DI951">
            <v>0</v>
          </cell>
          <cell r="DJ951">
            <v>0</v>
          </cell>
          <cell r="DK951">
            <v>0</v>
          </cell>
          <cell r="DL951">
            <v>0</v>
          </cell>
          <cell r="DM951">
            <v>0</v>
          </cell>
          <cell r="DN951">
            <v>0</v>
          </cell>
          <cell r="DO951">
            <v>0</v>
          </cell>
          <cell r="DP951">
            <v>0</v>
          </cell>
          <cell r="DQ951">
            <v>0</v>
          </cell>
          <cell r="DR951">
            <v>0</v>
          </cell>
          <cell r="DS951">
            <v>0</v>
          </cell>
          <cell r="DT951">
            <v>0</v>
          </cell>
          <cell r="DU951">
            <v>0</v>
          </cell>
          <cell r="DV951">
            <v>0</v>
          </cell>
          <cell r="DW951">
            <v>0</v>
          </cell>
          <cell r="DX951">
            <v>0</v>
          </cell>
          <cell r="DY951">
            <v>0</v>
          </cell>
          <cell r="DZ951">
            <v>0</v>
          </cell>
          <cell r="EA951">
            <v>0</v>
          </cell>
          <cell r="EB951">
            <v>0</v>
          </cell>
          <cell r="EC951">
            <v>0</v>
          </cell>
          <cell r="ED951">
            <v>0</v>
          </cell>
          <cell r="EE951">
            <v>0</v>
          </cell>
          <cell r="EF951">
            <v>0</v>
          </cell>
          <cell r="EG951">
            <v>0</v>
          </cell>
          <cell r="EH951">
            <v>0</v>
          </cell>
          <cell r="EI951">
            <v>0</v>
          </cell>
          <cell r="EJ951">
            <v>0</v>
          </cell>
          <cell r="EK951">
            <v>0</v>
          </cell>
          <cell r="EL951">
            <v>0</v>
          </cell>
          <cell r="EM951">
            <v>0</v>
          </cell>
          <cell r="EN951">
            <v>0</v>
          </cell>
          <cell r="EO951">
            <v>0</v>
          </cell>
          <cell r="EP951">
            <v>0</v>
          </cell>
          <cell r="EQ951">
            <v>0</v>
          </cell>
          <cell r="ER951">
            <v>0</v>
          </cell>
          <cell r="ES951">
            <v>0</v>
          </cell>
          <cell r="ET951">
            <v>0</v>
          </cell>
          <cell r="EU951">
            <v>0</v>
          </cell>
          <cell r="EV951">
            <v>0</v>
          </cell>
          <cell r="EW951">
            <v>0</v>
          </cell>
          <cell r="EX951">
            <v>0</v>
          </cell>
          <cell r="EY951">
            <v>0</v>
          </cell>
          <cell r="EZ951">
            <v>0</v>
          </cell>
          <cell r="FA951">
            <v>0</v>
          </cell>
          <cell r="FB951">
            <v>0</v>
          </cell>
          <cell r="FC951">
            <v>0</v>
          </cell>
          <cell r="FD951">
            <v>0</v>
          </cell>
          <cell r="FE951">
            <v>0</v>
          </cell>
          <cell r="FF951">
            <v>0</v>
          </cell>
          <cell r="FG951">
            <v>0</v>
          </cell>
          <cell r="FH951">
            <v>0</v>
          </cell>
          <cell r="FI951">
            <v>0</v>
          </cell>
          <cell r="FJ951">
            <v>0</v>
          </cell>
          <cell r="FK951">
            <v>0</v>
          </cell>
          <cell r="FL951">
            <v>0</v>
          </cell>
          <cell r="FM951">
            <v>0</v>
          </cell>
          <cell r="FN951">
            <v>0</v>
          </cell>
          <cell r="FO951">
            <v>0</v>
          </cell>
          <cell r="FP951">
            <v>0</v>
          </cell>
          <cell r="FQ951">
            <v>0</v>
          </cell>
          <cell r="FR951">
            <v>0</v>
          </cell>
          <cell r="FS951">
            <v>0</v>
          </cell>
          <cell r="FT951">
            <v>0</v>
          </cell>
          <cell r="FU951">
            <v>0</v>
          </cell>
          <cell r="FV951">
            <v>0</v>
          </cell>
          <cell r="FW951">
            <v>0</v>
          </cell>
          <cell r="FX951">
            <v>0</v>
          </cell>
          <cell r="FY951">
            <v>0</v>
          </cell>
          <cell r="FZ951">
            <v>0</v>
          </cell>
          <cell r="GA951">
            <v>0</v>
          </cell>
          <cell r="GB951">
            <v>0</v>
          </cell>
          <cell r="GC951">
            <v>0</v>
          </cell>
          <cell r="GD951">
            <v>0</v>
          </cell>
          <cell r="GE951">
            <v>0</v>
          </cell>
          <cell r="GF951">
            <v>0</v>
          </cell>
          <cell r="GG951">
            <v>0</v>
          </cell>
          <cell r="GH951">
            <v>0</v>
          </cell>
          <cell r="GI951">
            <v>0</v>
          </cell>
          <cell r="GJ951">
            <v>0</v>
          </cell>
          <cell r="GK951">
            <v>0</v>
          </cell>
          <cell r="GL951">
            <v>0</v>
          </cell>
          <cell r="GM951">
            <v>0</v>
          </cell>
          <cell r="GN951">
            <v>0</v>
          </cell>
          <cell r="GO951">
            <v>0</v>
          </cell>
          <cell r="GP951">
            <v>0</v>
          </cell>
          <cell r="GQ951">
            <v>0</v>
          </cell>
          <cell r="GR951">
            <v>0</v>
          </cell>
          <cell r="GS951">
            <v>0</v>
          </cell>
          <cell r="GT951">
            <v>0</v>
          </cell>
          <cell r="GU951">
            <v>0</v>
          </cell>
          <cell r="GV951">
            <v>0</v>
          </cell>
          <cell r="GW951">
            <v>0</v>
          </cell>
          <cell r="GX951">
            <v>0</v>
          </cell>
          <cell r="GY951">
            <v>0</v>
          </cell>
          <cell r="GZ951">
            <v>0</v>
          </cell>
          <cell r="HA951">
            <v>0</v>
          </cell>
          <cell r="HB951">
            <v>0</v>
          </cell>
          <cell r="HC951">
            <v>0</v>
          </cell>
          <cell r="HD951">
            <v>0</v>
          </cell>
          <cell r="HE951">
            <v>0</v>
          </cell>
          <cell r="HF951">
            <v>0</v>
          </cell>
          <cell r="HG951">
            <v>0</v>
          </cell>
          <cell r="HH951">
            <v>0</v>
          </cell>
          <cell r="HI951">
            <v>0</v>
          </cell>
          <cell r="HJ951">
            <v>0</v>
          </cell>
          <cell r="HK951">
            <v>0</v>
          </cell>
          <cell r="HL951">
            <v>0</v>
          </cell>
          <cell r="HM951">
            <v>0</v>
          </cell>
          <cell r="HN951">
            <v>0</v>
          </cell>
          <cell r="HO951">
            <v>0</v>
          </cell>
          <cell r="HP951">
            <v>0</v>
          </cell>
          <cell r="HQ951">
            <v>0</v>
          </cell>
          <cell r="HR951">
            <v>0</v>
          </cell>
          <cell r="HS951">
            <v>0</v>
          </cell>
          <cell r="HT951">
            <v>0</v>
          </cell>
          <cell r="HU951">
            <v>0</v>
          </cell>
          <cell r="HV951">
            <v>0</v>
          </cell>
          <cell r="HW951">
            <v>0</v>
          </cell>
          <cell r="HX951">
            <v>0</v>
          </cell>
          <cell r="HY951">
            <v>0</v>
          </cell>
          <cell r="HZ951">
            <v>0</v>
          </cell>
          <cell r="IA951">
            <v>0</v>
          </cell>
          <cell r="IB951">
            <v>0</v>
          </cell>
          <cell r="IC951">
            <v>0</v>
          </cell>
          <cell r="ID951">
            <v>0</v>
          </cell>
          <cell r="IE951">
            <v>0</v>
          </cell>
          <cell r="IF951">
            <v>0</v>
          </cell>
          <cell r="IG951">
            <v>0</v>
          </cell>
          <cell r="IH951">
            <v>0</v>
          </cell>
          <cell r="II951">
            <v>0</v>
          </cell>
          <cell r="IJ951">
            <v>0</v>
          </cell>
          <cell r="IK951">
            <v>0</v>
          </cell>
          <cell r="IL951">
            <v>0</v>
          </cell>
          <cell r="IM951">
            <v>0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  <cell r="IW951">
            <v>0</v>
          </cell>
          <cell r="IX951">
            <v>0</v>
          </cell>
          <cell r="IY951">
            <v>0</v>
          </cell>
          <cell r="IZ951">
            <v>0</v>
          </cell>
          <cell r="JA951">
            <v>0</v>
          </cell>
          <cell r="JB951">
            <v>0</v>
          </cell>
          <cell r="JC951">
            <v>0</v>
          </cell>
          <cell r="JD951">
            <v>0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 t="str">
            <v>PV_.PC.UTS._.UVU.Elektron Solar 25Yr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0</v>
          </cell>
          <cell r="CQ952">
            <v>0</v>
          </cell>
          <cell r="CR952">
            <v>0</v>
          </cell>
          <cell r="CS952">
            <v>0</v>
          </cell>
          <cell r="CT952">
            <v>0</v>
          </cell>
          <cell r="CU952">
            <v>0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  <cell r="DD952">
            <v>0</v>
          </cell>
          <cell r="DE952">
            <v>0</v>
          </cell>
          <cell r="DF952">
            <v>0</v>
          </cell>
          <cell r="DG952">
            <v>0</v>
          </cell>
          <cell r="DH952">
            <v>0</v>
          </cell>
          <cell r="DI952">
            <v>0</v>
          </cell>
          <cell r="DJ952">
            <v>0</v>
          </cell>
          <cell r="DK952">
            <v>0</v>
          </cell>
          <cell r="DL952">
            <v>0</v>
          </cell>
          <cell r="DM952">
            <v>0</v>
          </cell>
          <cell r="DN952">
            <v>0</v>
          </cell>
          <cell r="DO952">
            <v>0</v>
          </cell>
          <cell r="DP952">
            <v>0</v>
          </cell>
          <cell r="DQ952">
            <v>0</v>
          </cell>
          <cell r="DR952">
            <v>0</v>
          </cell>
          <cell r="DS952">
            <v>0</v>
          </cell>
          <cell r="DT952">
            <v>0</v>
          </cell>
          <cell r="DU952">
            <v>0</v>
          </cell>
          <cell r="DV952">
            <v>0</v>
          </cell>
          <cell r="DW952">
            <v>0</v>
          </cell>
          <cell r="DX952">
            <v>0</v>
          </cell>
          <cell r="DY952">
            <v>0</v>
          </cell>
          <cell r="DZ952">
            <v>0</v>
          </cell>
          <cell r="EA952">
            <v>0</v>
          </cell>
          <cell r="EB952">
            <v>0</v>
          </cell>
          <cell r="EC952">
            <v>0</v>
          </cell>
          <cell r="ED952">
            <v>0</v>
          </cell>
          <cell r="EE952">
            <v>0</v>
          </cell>
          <cell r="EF952">
            <v>0</v>
          </cell>
          <cell r="EG952">
            <v>0</v>
          </cell>
          <cell r="EH952">
            <v>0</v>
          </cell>
          <cell r="EI952">
            <v>0</v>
          </cell>
          <cell r="EJ952">
            <v>0</v>
          </cell>
          <cell r="EK952">
            <v>0</v>
          </cell>
          <cell r="EL952">
            <v>0</v>
          </cell>
          <cell r="EM952">
            <v>0</v>
          </cell>
          <cell r="EN952">
            <v>0</v>
          </cell>
          <cell r="EO952">
            <v>0</v>
          </cell>
          <cell r="EP952">
            <v>0</v>
          </cell>
          <cell r="EQ952">
            <v>0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 t="str">
            <v>PV_.PC.WSF._.___.Horseshoe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</v>
          </cell>
          <cell r="CT953">
            <v>0</v>
          </cell>
          <cell r="CU953">
            <v>0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  <cell r="DD953">
            <v>0</v>
          </cell>
          <cell r="DE953">
            <v>0</v>
          </cell>
          <cell r="DF953">
            <v>0</v>
          </cell>
          <cell r="DG953">
            <v>0</v>
          </cell>
          <cell r="DH953">
            <v>0</v>
          </cell>
          <cell r="DI953">
            <v>0</v>
          </cell>
          <cell r="DJ953">
            <v>0</v>
          </cell>
          <cell r="DK953">
            <v>0</v>
          </cell>
          <cell r="DL953">
            <v>0</v>
          </cell>
          <cell r="DM953">
            <v>0</v>
          </cell>
          <cell r="DN953">
            <v>0</v>
          </cell>
          <cell r="DO953">
            <v>0</v>
          </cell>
          <cell r="DP953">
            <v>0</v>
          </cell>
          <cell r="DQ953">
            <v>0</v>
          </cell>
          <cell r="DR953">
            <v>0</v>
          </cell>
          <cell r="DS953">
            <v>0</v>
          </cell>
          <cell r="DT953">
            <v>0</v>
          </cell>
          <cell r="DU953">
            <v>0</v>
          </cell>
          <cell r="DV953">
            <v>0</v>
          </cell>
          <cell r="DW953">
            <v>0</v>
          </cell>
          <cell r="DX953">
            <v>0</v>
          </cell>
          <cell r="DY953">
            <v>0</v>
          </cell>
          <cell r="DZ953">
            <v>0</v>
          </cell>
          <cell r="EA953">
            <v>0</v>
          </cell>
          <cell r="EB953">
            <v>0</v>
          </cell>
          <cell r="EC953">
            <v>0</v>
          </cell>
          <cell r="ED953">
            <v>0</v>
          </cell>
          <cell r="EE953">
            <v>0</v>
          </cell>
          <cell r="EF953">
            <v>0</v>
          </cell>
          <cell r="EG953">
            <v>0</v>
          </cell>
          <cell r="EH953">
            <v>0</v>
          </cell>
          <cell r="EI953">
            <v>0</v>
          </cell>
          <cell r="EJ953">
            <v>0</v>
          </cell>
          <cell r="EK953">
            <v>0</v>
          </cell>
          <cell r="EL953">
            <v>0</v>
          </cell>
          <cell r="EM953">
            <v>0</v>
          </cell>
          <cell r="EN953">
            <v>0</v>
          </cell>
          <cell r="EO953">
            <v>0</v>
          </cell>
          <cell r="EP953">
            <v>0</v>
          </cell>
          <cell r="EQ953">
            <v>0</v>
          </cell>
          <cell r="ER953">
            <v>0</v>
          </cell>
          <cell r="ES953">
            <v>0</v>
          </cell>
          <cell r="ET953">
            <v>0</v>
          </cell>
          <cell r="EU953">
            <v>0</v>
          </cell>
          <cell r="EV953">
            <v>0</v>
          </cell>
          <cell r="EW953">
            <v>0</v>
          </cell>
          <cell r="EX953">
            <v>0</v>
          </cell>
          <cell r="EY953">
            <v>0</v>
          </cell>
          <cell r="EZ953">
            <v>0</v>
          </cell>
          <cell r="FA953">
            <v>0</v>
          </cell>
          <cell r="FB953">
            <v>0</v>
          </cell>
          <cell r="FC953">
            <v>0</v>
          </cell>
          <cell r="FD953">
            <v>0</v>
          </cell>
          <cell r="FE953">
            <v>0</v>
          </cell>
          <cell r="FF953">
            <v>0</v>
          </cell>
          <cell r="FG953">
            <v>0</v>
          </cell>
          <cell r="FH953">
            <v>0</v>
          </cell>
          <cell r="FI953">
            <v>0</v>
          </cell>
          <cell r="FJ953">
            <v>0</v>
          </cell>
          <cell r="FK953">
            <v>0</v>
          </cell>
          <cell r="FL953">
            <v>0</v>
          </cell>
          <cell r="FM953">
            <v>0</v>
          </cell>
          <cell r="FN953">
            <v>0</v>
          </cell>
          <cell r="FO953">
            <v>0</v>
          </cell>
          <cell r="FP953">
            <v>0</v>
          </cell>
          <cell r="FQ953">
            <v>0</v>
          </cell>
          <cell r="FR953">
            <v>0</v>
          </cell>
          <cell r="FS953">
            <v>0</v>
          </cell>
          <cell r="FT953">
            <v>0</v>
          </cell>
          <cell r="FU953">
            <v>0</v>
          </cell>
          <cell r="FV953">
            <v>0</v>
          </cell>
          <cell r="FW953">
            <v>0</v>
          </cell>
          <cell r="FX953">
            <v>0</v>
          </cell>
          <cell r="FY953">
            <v>0</v>
          </cell>
          <cell r="FZ953">
            <v>0</v>
          </cell>
          <cell r="GA953">
            <v>0</v>
          </cell>
          <cell r="GB953">
            <v>0</v>
          </cell>
          <cell r="GC953">
            <v>0</v>
          </cell>
          <cell r="GD953">
            <v>0</v>
          </cell>
          <cell r="GE953">
            <v>0</v>
          </cell>
          <cell r="GF953">
            <v>0</v>
          </cell>
          <cell r="GG953">
            <v>0</v>
          </cell>
          <cell r="GH953">
            <v>0</v>
          </cell>
          <cell r="GI953">
            <v>0</v>
          </cell>
          <cell r="GJ953">
            <v>0</v>
          </cell>
          <cell r="GK953">
            <v>0</v>
          </cell>
          <cell r="GL953">
            <v>0</v>
          </cell>
          <cell r="GM953">
            <v>0</v>
          </cell>
          <cell r="GN953">
            <v>0</v>
          </cell>
          <cell r="GO953">
            <v>0</v>
          </cell>
          <cell r="GP953">
            <v>0</v>
          </cell>
          <cell r="GQ953">
            <v>0</v>
          </cell>
          <cell r="GR953">
            <v>0</v>
          </cell>
          <cell r="GS953">
            <v>0</v>
          </cell>
          <cell r="GT953">
            <v>0</v>
          </cell>
          <cell r="GU953">
            <v>0</v>
          </cell>
          <cell r="GV953">
            <v>0</v>
          </cell>
          <cell r="GW953">
            <v>0</v>
          </cell>
          <cell r="GX953">
            <v>0</v>
          </cell>
          <cell r="GY953">
            <v>0</v>
          </cell>
          <cell r="GZ953">
            <v>0</v>
          </cell>
          <cell r="HA953">
            <v>0</v>
          </cell>
          <cell r="HB953">
            <v>0</v>
          </cell>
          <cell r="HC953">
            <v>0</v>
          </cell>
          <cell r="HD953">
            <v>0</v>
          </cell>
          <cell r="HE953">
            <v>0</v>
          </cell>
          <cell r="HF953">
            <v>0</v>
          </cell>
          <cell r="HG953">
            <v>0</v>
          </cell>
          <cell r="HH953">
            <v>0</v>
          </cell>
          <cell r="HI953">
            <v>0</v>
          </cell>
          <cell r="HJ953">
            <v>0</v>
          </cell>
          <cell r="HK953">
            <v>0</v>
          </cell>
          <cell r="HL953">
            <v>0</v>
          </cell>
          <cell r="HM953">
            <v>0</v>
          </cell>
          <cell r="HN953">
            <v>0</v>
          </cell>
          <cell r="HO953">
            <v>0</v>
          </cell>
          <cell r="HP953">
            <v>0</v>
          </cell>
          <cell r="HQ953">
            <v>0</v>
          </cell>
          <cell r="HR953">
            <v>0</v>
          </cell>
          <cell r="HS953">
            <v>0</v>
          </cell>
          <cell r="HT953">
            <v>0</v>
          </cell>
          <cell r="HU953">
            <v>0</v>
          </cell>
          <cell r="HV953">
            <v>0</v>
          </cell>
          <cell r="HW953">
            <v>0</v>
          </cell>
          <cell r="HX953">
            <v>0</v>
          </cell>
          <cell r="HY953">
            <v>0</v>
          </cell>
          <cell r="HZ953">
            <v>0</v>
          </cell>
          <cell r="IA953">
            <v>0</v>
          </cell>
          <cell r="IB953">
            <v>0</v>
          </cell>
          <cell r="IC953">
            <v>0</v>
          </cell>
          <cell r="ID953">
            <v>0</v>
          </cell>
          <cell r="IE953">
            <v>0</v>
          </cell>
          <cell r="IF953">
            <v>0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 t="str">
            <v>PVS.PC.UTS._.___.Green River I&amp;II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-4.3876019600284053</v>
          </cell>
          <cell r="L954">
            <v>0</v>
          </cell>
          <cell r="M954">
            <v>0</v>
          </cell>
          <cell r="N954">
            <v>1.043551060007303</v>
          </cell>
          <cell r="O954">
            <v>-7.1216187599929981</v>
          </cell>
          <cell r="P954">
            <v>0</v>
          </cell>
          <cell r="Q954">
            <v>0</v>
          </cell>
          <cell r="R954">
            <v>20.19272791990079</v>
          </cell>
          <cell r="S954">
            <v>-6.7120082599940361</v>
          </cell>
          <cell r="T954">
            <v>-19.682737780021853</v>
          </cell>
          <cell r="U954">
            <v>8.368502309996984</v>
          </cell>
          <cell r="V954">
            <v>15.453324810005142</v>
          </cell>
          <cell r="W954">
            <v>17.381451769993873</v>
          </cell>
          <cell r="X954">
            <v>-9.4345429399982095</v>
          </cell>
          <cell r="Y954">
            <v>9.8698837300034938</v>
          </cell>
          <cell r="Z954">
            <v>6.3479376999894157</v>
          </cell>
          <cell r="AA954">
            <v>-5.0409369900007732</v>
          </cell>
          <cell r="AB954">
            <v>1.2308403100178111</v>
          </cell>
          <cell r="AC954">
            <v>6.3829425599979004</v>
          </cell>
          <cell r="AD954">
            <v>-3.9719293000016478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0.19392281980253756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0.19392282000626437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0</v>
          </cell>
          <cell r="CQ954">
            <v>0</v>
          </cell>
          <cell r="CR954">
            <v>0</v>
          </cell>
          <cell r="CS954">
            <v>0</v>
          </cell>
          <cell r="CT954">
            <v>0</v>
          </cell>
          <cell r="CU954">
            <v>0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  <cell r="DD954">
            <v>0</v>
          </cell>
          <cell r="DE954">
            <v>0</v>
          </cell>
          <cell r="DF954">
            <v>0</v>
          </cell>
          <cell r="DG954">
            <v>0</v>
          </cell>
          <cell r="DH954">
            <v>0</v>
          </cell>
          <cell r="DI954">
            <v>0</v>
          </cell>
          <cell r="DJ954">
            <v>0</v>
          </cell>
          <cell r="DK954">
            <v>0</v>
          </cell>
          <cell r="DL954">
            <v>0</v>
          </cell>
          <cell r="DM954">
            <v>0</v>
          </cell>
          <cell r="DN954">
            <v>0</v>
          </cell>
          <cell r="DO954">
            <v>0</v>
          </cell>
          <cell r="DP954">
            <v>0</v>
          </cell>
          <cell r="DQ954">
            <v>0</v>
          </cell>
          <cell r="DR954">
            <v>0</v>
          </cell>
          <cell r="DS954">
            <v>0</v>
          </cell>
          <cell r="DT954">
            <v>0</v>
          </cell>
          <cell r="DU954">
            <v>0</v>
          </cell>
          <cell r="DV954">
            <v>0</v>
          </cell>
          <cell r="DW954">
            <v>0</v>
          </cell>
          <cell r="DX954">
            <v>0</v>
          </cell>
          <cell r="DY954">
            <v>0</v>
          </cell>
          <cell r="DZ954">
            <v>0</v>
          </cell>
          <cell r="EA954">
            <v>0</v>
          </cell>
          <cell r="EB954">
            <v>0</v>
          </cell>
          <cell r="EC954">
            <v>0</v>
          </cell>
          <cell r="ED954">
            <v>0</v>
          </cell>
          <cell r="EE954">
            <v>0</v>
          </cell>
          <cell r="EF954">
            <v>0</v>
          </cell>
          <cell r="EG954">
            <v>0</v>
          </cell>
          <cell r="EH954">
            <v>0</v>
          </cell>
          <cell r="EI954">
            <v>0</v>
          </cell>
          <cell r="EJ954">
            <v>0</v>
          </cell>
          <cell r="EK954">
            <v>0</v>
          </cell>
          <cell r="EL954">
            <v>0</v>
          </cell>
          <cell r="EM954">
            <v>0</v>
          </cell>
          <cell r="EN954">
            <v>0</v>
          </cell>
          <cell r="EO954">
            <v>0</v>
          </cell>
          <cell r="EP954">
            <v>0</v>
          </cell>
          <cell r="EQ954">
            <v>0</v>
          </cell>
          <cell r="ER954">
            <v>-682.25536671024747</v>
          </cell>
          <cell r="ES954">
            <v>0</v>
          </cell>
          <cell r="ET954">
            <v>0</v>
          </cell>
          <cell r="EU954">
            <v>-22.18287505999615</v>
          </cell>
          <cell r="EV954">
            <v>-778.96630512000411</v>
          </cell>
          <cell r="EW954">
            <v>118.89381347000017</v>
          </cell>
          <cell r="EX954">
            <v>0</v>
          </cell>
          <cell r="EY954">
            <v>0</v>
          </cell>
          <cell r="EZ954">
            <v>0</v>
          </cell>
          <cell r="FA954">
            <v>0</v>
          </cell>
          <cell r="FB954">
            <v>0</v>
          </cell>
          <cell r="FC954">
            <v>0</v>
          </cell>
          <cell r="FD954">
            <v>0</v>
          </cell>
          <cell r="FE954">
            <v>471.17956054001115</v>
          </cell>
          <cell r="FF954">
            <v>0</v>
          </cell>
          <cell r="FG954">
            <v>0</v>
          </cell>
          <cell r="FH954">
            <v>264.76367704999575</v>
          </cell>
          <cell r="FI954">
            <v>-54.731151610001689</v>
          </cell>
          <cell r="FJ954">
            <v>261.14703510000254</v>
          </cell>
          <cell r="FK954">
            <v>0</v>
          </cell>
          <cell r="FL954">
            <v>0</v>
          </cell>
          <cell r="FM954">
            <v>0</v>
          </cell>
          <cell r="FN954">
            <v>0</v>
          </cell>
          <cell r="FO954">
            <v>0</v>
          </cell>
          <cell r="FP954">
            <v>0</v>
          </cell>
          <cell r="FQ954">
            <v>0</v>
          </cell>
          <cell r="FR954">
            <v>-469.15231559006497</v>
          </cell>
          <cell r="FS954">
            <v>0</v>
          </cell>
          <cell r="FT954">
            <v>0</v>
          </cell>
          <cell r="FU954">
            <v>111.1077382699732</v>
          </cell>
          <cell r="FV954">
            <v>-291.9655561499967</v>
          </cell>
          <cell r="FW954">
            <v>-288.29449771001237</v>
          </cell>
          <cell r="FX954">
            <v>0</v>
          </cell>
          <cell r="FY954">
            <v>0</v>
          </cell>
          <cell r="FZ954">
            <v>0</v>
          </cell>
          <cell r="GA954">
            <v>0</v>
          </cell>
          <cell r="GB954">
            <v>0</v>
          </cell>
          <cell r="GC954">
            <v>0</v>
          </cell>
          <cell r="GD954">
            <v>0</v>
          </cell>
          <cell r="GE954">
            <v>1.1409287799615413</v>
          </cell>
          <cell r="GF954">
            <v>0</v>
          </cell>
          <cell r="GG954">
            <v>0</v>
          </cell>
          <cell r="GH954">
            <v>-360.63592706000782</v>
          </cell>
          <cell r="GI954">
            <v>190.65979555000376</v>
          </cell>
          <cell r="GJ954">
            <v>171.11706028998015</v>
          </cell>
          <cell r="GK954">
            <v>0</v>
          </cell>
          <cell r="GL954">
            <v>0</v>
          </cell>
          <cell r="GM954">
            <v>0</v>
          </cell>
          <cell r="GN954">
            <v>0</v>
          </cell>
          <cell r="GO954">
            <v>0</v>
          </cell>
          <cell r="GP954">
            <v>0</v>
          </cell>
          <cell r="GQ954">
            <v>0</v>
          </cell>
          <cell r="GR954">
            <v>-272.01951938983984</v>
          </cell>
          <cell r="GS954">
            <v>0</v>
          </cell>
          <cell r="GT954">
            <v>0</v>
          </cell>
          <cell r="GU954">
            <v>-47.619839270002558</v>
          </cell>
          <cell r="GV954">
            <v>0</v>
          </cell>
          <cell r="GW954">
            <v>-224.3996801199828</v>
          </cell>
          <cell r="GX954">
            <v>0</v>
          </cell>
          <cell r="GY954">
            <v>0</v>
          </cell>
          <cell r="GZ954">
            <v>0</v>
          </cell>
          <cell r="HA954">
            <v>0</v>
          </cell>
          <cell r="HB954">
            <v>0</v>
          </cell>
          <cell r="HC954">
            <v>0</v>
          </cell>
          <cell r="HD954">
            <v>0</v>
          </cell>
          <cell r="HE954">
            <v>319.09253081004135</v>
          </cell>
          <cell r="HF954">
            <v>0</v>
          </cell>
          <cell r="HG954">
            <v>0</v>
          </cell>
          <cell r="HH954">
            <v>0</v>
          </cell>
          <cell r="HI954">
            <v>67.254057390004164</v>
          </cell>
          <cell r="HJ954">
            <v>251.83847341999353</v>
          </cell>
          <cell r="HK954">
            <v>0</v>
          </cell>
          <cell r="HL954">
            <v>0</v>
          </cell>
          <cell r="HM954">
            <v>0</v>
          </cell>
          <cell r="HN954">
            <v>0</v>
          </cell>
          <cell r="HO954">
            <v>0</v>
          </cell>
          <cell r="HP954">
            <v>0</v>
          </cell>
          <cell r="HQ954">
            <v>0</v>
          </cell>
          <cell r="HR954">
            <v>-10.526649459963664</v>
          </cell>
          <cell r="HS954">
            <v>0</v>
          </cell>
          <cell r="HT954">
            <v>0</v>
          </cell>
          <cell r="HU954">
            <v>0</v>
          </cell>
          <cell r="HV954">
            <v>0</v>
          </cell>
          <cell r="HW954">
            <v>-10.526649459992768</v>
          </cell>
          <cell r="HX954">
            <v>0</v>
          </cell>
          <cell r="HY954">
            <v>0</v>
          </cell>
          <cell r="HZ954">
            <v>0</v>
          </cell>
          <cell r="IA954">
            <v>0</v>
          </cell>
          <cell r="IB954">
            <v>0</v>
          </cell>
          <cell r="IC954">
            <v>0</v>
          </cell>
          <cell r="ID954">
            <v>0</v>
          </cell>
          <cell r="IE954">
            <v>0</v>
          </cell>
          <cell r="IF954">
            <v>0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 t="str">
            <v>PVS.PC.WSF._.FB_.Faraday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0</v>
          </cell>
          <cell r="CQ955">
            <v>0</v>
          </cell>
          <cell r="CR955">
            <v>0</v>
          </cell>
          <cell r="CS955">
            <v>0</v>
          </cell>
          <cell r="CT955">
            <v>0</v>
          </cell>
          <cell r="CU955">
            <v>0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  <cell r="DD955">
            <v>0</v>
          </cell>
          <cell r="DE955">
            <v>0</v>
          </cell>
          <cell r="DF955">
            <v>0</v>
          </cell>
          <cell r="DG955">
            <v>0</v>
          </cell>
          <cell r="DH955">
            <v>0</v>
          </cell>
          <cell r="DI955">
            <v>0</v>
          </cell>
          <cell r="DJ955">
            <v>0</v>
          </cell>
          <cell r="DK955">
            <v>0</v>
          </cell>
          <cell r="DL955">
            <v>0</v>
          </cell>
          <cell r="DM955">
            <v>0</v>
          </cell>
          <cell r="DN955">
            <v>0</v>
          </cell>
          <cell r="DO955">
            <v>0</v>
          </cell>
          <cell r="DP955">
            <v>0</v>
          </cell>
          <cell r="DQ955">
            <v>0</v>
          </cell>
          <cell r="DR955">
            <v>0</v>
          </cell>
          <cell r="DS955">
            <v>0</v>
          </cell>
          <cell r="DT955">
            <v>0</v>
          </cell>
          <cell r="DU955">
            <v>0</v>
          </cell>
          <cell r="DV955">
            <v>0</v>
          </cell>
          <cell r="DW955">
            <v>0</v>
          </cell>
          <cell r="DX955">
            <v>0</v>
          </cell>
          <cell r="DY955">
            <v>0</v>
          </cell>
          <cell r="DZ955">
            <v>0</v>
          </cell>
          <cell r="EA955">
            <v>0</v>
          </cell>
          <cell r="EB955">
            <v>0</v>
          </cell>
          <cell r="EC955">
            <v>0</v>
          </cell>
          <cell r="ED955">
            <v>0</v>
          </cell>
          <cell r="EE955">
            <v>0</v>
          </cell>
          <cell r="EF955">
            <v>0</v>
          </cell>
          <cell r="EG955">
            <v>0</v>
          </cell>
          <cell r="EH955">
            <v>0</v>
          </cell>
          <cell r="EI955">
            <v>0</v>
          </cell>
          <cell r="EJ955">
            <v>0</v>
          </cell>
          <cell r="EK955">
            <v>0</v>
          </cell>
          <cell r="EL955">
            <v>0</v>
          </cell>
          <cell r="EM955">
            <v>0</v>
          </cell>
          <cell r="EN955">
            <v>0</v>
          </cell>
          <cell r="EO955">
            <v>0</v>
          </cell>
          <cell r="EP955">
            <v>0</v>
          </cell>
          <cell r="EQ955">
            <v>0</v>
          </cell>
          <cell r="ER955">
            <v>0</v>
          </cell>
          <cell r="ES955">
            <v>0</v>
          </cell>
          <cell r="ET955">
            <v>0</v>
          </cell>
          <cell r="EU955">
            <v>0</v>
          </cell>
          <cell r="EV955">
            <v>0</v>
          </cell>
          <cell r="EW955">
            <v>0</v>
          </cell>
          <cell r="EX955">
            <v>0</v>
          </cell>
          <cell r="EY955">
            <v>0</v>
          </cell>
          <cell r="EZ955">
            <v>0</v>
          </cell>
          <cell r="FA955">
            <v>0</v>
          </cell>
          <cell r="FB955">
            <v>0</v>
          </cell>
          <cell r="FC955">
            <v>0</v>
          </cell>
          <cell r="FD955">
            <v>0</v>
          </cell>
          <cell r="FE955">
            <v>0</v>
          </cell>
          <cell r="FF955">
            <v>0</v>
          </cell>
          <cell r="FG955">
            <v>0</v>
          </cell>
          <cell r="FH955">
            <v>0</v>
          </cell>
          <cell r="FI955">
            <v>0</v>
          </cell>
          <cell r="FJ955">
            <v>0</v>
          </cell>
          <cell r="FK955">
            <v>0</v>
          </cell>
          <cell r="FL955">
            <v>0</v>
          </cell>
          <cell r="FM955">
            <v>0</v>
          </cell>
          <cell r="FN955">
            <v>0</v>
          </cell>
          <cell r="FO955">
            <v>0</v>
          </cell>
          <cell r="FP955">
            <v>0</v>
          </cell>
          <cell r="FQ955">
            <v>0</v>
          </cell>
          <cell r="FR955">
            <v>0</v>
          </cell>
          <cell r="FS955">
            <v>0</v>
          </cell>
          <cell r="FT955">
            <v>0</v>
          </cell>
          <cell r="FU955">
            <v>0</v>
          </cell>
          <cell r="FV955">
            <v>0</v>
          </cell>
          <cell r="FW955">
            <v>0</v>
          </cell>
          <cell r="FX955">
            <v>0</v>
          </cell>
          <cell r="FY955">
            <v>0</v>
          </cell>
          <cell r="FZ955">
            <v>0</v>
          </cell>
          <cell r="GA955">
            <v>0</v>
          </cell>
          <cell r="GB955">
            <v>0</v>
          </cell>
          <cell r="GC955">
            <v>0</v>
          </cell>
          <cell r="GD955">
            <v>0</v>
          </cell>
          <cell r="GE955">
            <v>0</v>
          </cell>
          <cell r="GF955">
            <v>0</v>
          </cell>
          <cell r="GG955">
            <v>0</v>
          </cell>
          <cell r="GH955">
            <v>0</v>
          </cell>
          <cell r="GI955">
            <v>0</v>
          </cell>
          <cell r="GJ955">
            <v>0</v>
          </cell>
          <cell r="GK955">
            <v>0</v>
          </cell>
          <cell r="GL955">
            <v>0</v>
          </cell>
          <cell r="GM955">
            <v>0</v>
          </cell>
          <cell r="GN955">
            <v>0</v>
          </cell>
          <cell r="GO955">
            <v>0</v>
          </cell>
          <cell r="GP955">
            <v>0</v>
          </cell>
          <cell r="GQ955">
            <v>0</v>
          </cell>
          <cell r="GR955">
            <v>0</v>
          </cell>
          <cell r="GS955">
            <v>0</v>
          </cell>
          <cell r="GT955">
            <v>0</v>
          </cell>
          <cell r="GU955">
            <v>0</v>
          </cell>
          <cell r="GV955">
            <v>0</v>
          </cell>
          <cell r="GW955">
            <v>0</v>
          </cell>
          <cell r="GX955">
            <v>0</v>
          </cell>
          <cell r="GY955">
            <v>0</v>
          </cell>
          <cell r="GZ955">
            <v>0</v>
          </cell>
          <cell r="HA955">
            <v>0</v>
          </cell>
          <cell r="HB955">
            <v>0</v>
          </cell>
          <cell r="HC955">
            <v>0</v>
          </cell>
          <cell r="HD955">
            <v>0</v>
          </cell>
          <cell r="HE955">
            <v>0</v>
          </cell>
          <cell r="HF955">
            <v>0</v>
          </cell>
          <cell r="HG955">
            <v>0</v>
          </cell>
          <cell r="HH955">
            <v>0</v>
          </cell>
          <cell r="HI955">
            <v>0</v>
          </cell>
          <cell r="HJ955">
            <v>0</v>
          </cell>
          <cell r="HK955">
            <v>0</v>
          </cell>
          <cell r="HL955">
            <v>0</v>
          </cell>
          <cell r="HM955">
            <v>0</v>
          </cell>
          <cell r="HN955">
            <v>0</v>
          </cell>
          <cell r="HO955">
            <v>0</v>
          </cell>
          <cell r="HP955">
            <v>0</v>
          </cell>
          <cell r="HQ955">
            <v>0</v>
          </cell>
          <cell r="HR955">
            <v>0</v>
          </cell>
          <cell r="HS955">
            <v>0</v>
          </cell>
          <cell r="HT955">
            <v>0</v>
          </cell>
          <cell r="HU955">
            <v>0</v>
          </cell>
          <cell r="HV955">
            <v>0</v>
          </cell>
          <cell r="HW955">
            <v>0</v>
          </cell>
          <cell r="HX955">
            <v>0</v>
          </cell>
          <cell r="HY955">
            <v>0</v>
          </cell>
          <cell r="HZ955">
            <v>0</v>
          </cell>
          <cell r="IA955">
            <v>0</v>
          </cell>
          <cell r="IB955">
            <v>0</v>
          </cell>
          <cell r="IC955">
            <v>0</v>
          </cell>
          <cell r="ID955">
            <v>0</v>
          </cell>
          <cell r="IE955">
            <v>0</v>
          </cell>
          <cell r="IF955">
            <v>0</v>
          </cell>
          <cell r="IG955">
            <v>0</v>
          </cell>
          <cell r="IH955">
            <v>0</v>
          </cell>
          <cell r="II955">
            <v>0</v>
          </cell>
          <cell r="IJ955">
            <v>0</v>
          </cell>
          <cell r="IK955">
            <v>0</v>
          </cell>
          <cell r="IL955">
            <v>0</v>
          </cell>
          <cell r="IM955">
            <v>0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  <cell r="IW955">
            <v>0</v>
          </cell>
          <cell r="IX955">
            <v>0</v>
          </cell>
          <cell r="IY955">
            <v>0</v>
          </cell>
          <cell r="IZ955">
            <v>0</v>
          </cell>
          <cell r="JA955">
            <v>0</v>
          </cell>
          <cell r="JB955">
            <v>0</v>
          </cell>
          <cell r="JC955">
            <v>0</v>
          </cell>
          <cell r="JD955">
            <v>0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0</v>
          </cell>
          <cell r="CQ956">
            <v>0</v>
          </cell>
          <cell r="CR956">
            <v>0</v>
          </cell>
          <cell r="CS956">
            <v>0</v>
          </cell>
          <cell r="CT956">
            <v>0</v>
          </cell>
          <cell r="CU956">
            <v>0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  <cell r="DD956">
            <v>0</v>
          </cell>
          <cell r="DE956">
            <v>0</v>
          </cell>
          <cell r="DF956">
            <v>0</v>
          </cell>
          <cell r="DG956">
            <v>0</v>
          </cell>
          <cell r="DH956">
            <v>0</v>
          </cell>
          <cell r="DI956">
            <v>0</v>
          </cell>
          <cell r="DJ956">
            <v>0</v>
          </cell>
          <cell r="DK956">
            <v>0</v>
          </cell>
          <cell r="DL956">
            <v>0</v>
          </cell>
          <cell r="DM956">
            <v>0</v>
          </cell>
          <cell r="DN956">
            <v>0</v>
          </cell>
          <cell r="DO956">
            <v>0</v>
          </cell>
          <cell r="DP956">
            <v>0</v>
          </cell>
          <cell r="DQ956">
            <v>0</v>
          </cell>
          <cell r="DR956">
            <v>0</v>
          </cell>
          <cell r="DS956">
            <v>0</v>
          </cell>
          <cell r="DT956">
            <v>0</v>
          </cell>
          <cell r="DU956">
            <v>0</v>
          </cell>
          <cell r="DV956">
            <v>0</v>
          </cell>
          <cell r="DW956">
            <v>0</v>
          </cell>
          <cell r="DX956">
            <v>0</v>
          </cell>
          <cell r="DY956">
            <v>0</v>
          </cell>
          <cell r="DZ956">
            <v>0</v>
          </cell>
          <cell r="EA956">
            <v>0</v>
          </cell>
          <cell r="EB956">
            <v>0</v>
          </cell>
          <cell r="EC956">
            <v>0</v>
          </cell>
          <cell r="ED956">
            <v>0</v>
          </cell>
          <cell r="EE956">
            <v>0</v>
          </cell>
          <cell r="EF956">
            <v>0</v>
          </cell>
          <cell r="EG956">
            <v>0</v>
          </cell>
          <cell r="EH956">
            <v>0</v>
          </cell>
          <cell r="EI956">
            <v>0</v>
          </cell>
          <cell r="EJ956">
            <v>0</v>
          </cell>
          <cell r="EK956">
            <v>0</v>
          </cell>
          <cell r="EL956">
            <v>0</v>
          </cell>
          <cell r="EM956">
            <v>0</v>
          </cell>
          <cell r="EN956">
            <v>0</v>
          </cell>
          <cell r="EO956">
            <v>0</v>
          </cell>
          <cell r="EP956">
            <v>0</v>
          </cell>
          <cell r="EQ956">
            <v>0</v>
          </cell>
          <cell r="ER956">
            <v>0</v>
          </cell>
          <cell r="ES956">
            <v>0</v>
          </cell>
          <cell r="ET956">
            <v>0</v>
          </cell>
          <cell r="EU956">
            <v>0</v>
          </cell>
          <cell r="EV956">
            <v>0</v>
          </cell>
          <cell r="EW956">
            <v>0</v>
          </cell>
          <cell r="EX956">
            <v>0</v>
          </cell>
          <cell r="EY956">
            <v>0</v>
          </cell>
          <cell r="EZ956">
            <v>0</v>
          </cell>
          <cell r="FA956">
            <v>0</v>
          </cell>
          <cell r="FB956">
            <v>0</v>
          </cell>
          <cell r="FC956">
            <v>0</v>
          </cell>
          <cell r="FD956">
            <v>0</v>
          </cell>
          <cell r="FE956">
            <v>0</v>
          </cell>
          <cell r="FF956">
            <v>0</v>
          </cell>
          <cell r="FG956">
            <v>0</v>
          </cell>
          <cell r="FH956">
            <v>0</v>
          </cell>
          <cell r="FI956">
            <v>0</v>
          </cell>
          <cell r="FJ956">
            <v>0</v>
          </cell>
          <cell r="FK956">
            <v>0</v>
          </cell>
          <cell r="FL956">
            <v>0</v>
          </cell>
          <cell r="FM956">
            <v>0</v>
          </cell>
          <cell r="FN956">
            <v>0</v>
          </cell>
          <cell r="FO956">
            <v>0</v>
          </cell>
          <cell r="FP956">
            <v>0</v>
          </cell>
          <cell r="FQ956">
            <v>0</v>
          </cell>
          <cell r="FR956">
            <v>0</v>
          </cell>
          <cell r="FS956">
            <v>0</v>
          </cell>
          <cell r="FT956">
            <v>0</v>
          </cell>
          <cell r="FU956">
            <v>0</v>
          </cell>
          <cell r="FV956">
            <v>0</v>
          </cell>
          <cell r="FW956">
            <v>0</v>
          </cell>
          <cell r="FX956">
            <v>0</v>
          </cell>
          <cell r="FY956">
            <v>0</v>
          </cell>
          <cell r="FZ956">
            <v>0</v>
          </cell>
          <cell r="GA956">
            <v>0</v>
          </cell>
          <cell r="GB956">
            <v>0</v>
          </cell>
          <cell r="GC956">
            <v>0</v>
          </cell>
          <cell r="GD956">
            <v>0</v>
          </cell>
          <cell r="GE956">
            <v>0</v>
          </cell>
          <cell r="GF956">
            <v>0</v>
          </cell>
          <cell r="GG956">
            <v>0</v>
          </cell>
          <cell r="GH956">
            <v>0</v>
          </cell>
          <cell r="GI956">
            <v>0</v>
          </cell>
          <cell r="GJ956">
            <v>0</v>
          </cell>
          <cell r="GK956">
            <v>0</v>
          </cell>
          <cell r="GL956">
            <v>0</v>
          </cell>
          <cell r="GM956">
            <v>0</v>
          </cell>
          <cell r="GN956">
            <v>0</v>
          </cell>
          <cell r="GO956">
            <v>0</v>
          </cell>
          <cell r="GP956">
            <v>0</v>
          </cell>
          <cell r="GQ956">
            <v>0</v>
          </cell>
          <cell r="GR956">
            <v>0</v>
          </cell>
          <cell r="GS956">
            <v>0</v>
          </cell>
          <cell r="GT956">
            <v>0</v>
          </cell>
          <cell r="GU956">
            <v>0</v>
          </cell>
          <cell r="GV956">
            <v>0</v>
          </cell>
          <cell r="GW956">
            <v>0</v>
          </cell>
          <cell r="GX956">
            <v>0</v>
          </cell>
          <cell r="GY956">
            <v>0</v>
          </cell>
          <cell r="GZ956">
            <v>0</v>
          </cell>
          <cell r="HA956">
            <v>0</v>
          </cell>
          <cell r="HB956">
            <v>0</v>
          </cell>
          <cell r="HC956">
            <v>0</v>
          </cell>
          <cell r="HD956">
            <v>0</v>
          </cell>
          <cell r="HE956">
            <v>0</v>
          </cell>
          <cell r="HF956">
            <v>0</v>
          </cell>
          <cell r="HG956">
            <v>0</v>
          </cell>
          <cell r="HH956">
            <v>0</v>
          </cell>
          <cell r="HI956">
            <v>0</v>
          </cell>
          <cell r="HJ956">
            <v>0</v>
          </cell>
          <cell r="HK956">
            <v>0</v>
          </cell>
          <cell r="HL956">
            <v>0</v>
          </cell>
          <cell r="HM956">
            <v>0</v>
          </cell>
          <cell r="HN956">
            <v>0</v>
          </cell>
          <cell r="HO956">
            <v>0</v>
          </cell>
          <cell r="HP956">
            <v>0</v>
          </cell>
          <cell r="HQ956">
            <v>0</v>
          </cell>
          <cell r="HR956">
            <v>0</v>
          </cell>
          <cell r="HS956">
            <v>0</v>
          </cell>
          <cell r="HT956">
            <v>0</v>
          </cell>
          <cell r="HU956">
            <v>0</v>
          </cell>
          <cell r="HV956">
            <v>0</v>
          </cell>
          <cell r="HW956">
            <v>0</v>
          </cell>
          <cell r="HX956">
            <v>0</v>
          </cell>
          <cell r="HY956">
            <v>0</v>
          </cell>
          <cell r="HZ956">
            <v>0</v>
          </cell>
          <cell r="IA956">
            <v>0</v>
          </cell>
          <cell r="IB956">
            <v>0</v>
          </cell>
          <cell r="IC956">
            <v>0</v>
          </cell>
          <cell r="ID956">
            <v>0</v>
          </cell>
          <cell r="IE956">
            <v>0</v>
          </cell>
          <cell r="IF956">
            <v>0</v>
          </cell>
          <cell r="IG956">
            <v>0</v>
          </cell>
          <cell r="IH956">
            <v>0</v>
          </cell>
          <cell r="II956">
            <v>0</v>
          </cell>
          <cell r="IJ956">
            <v>0</v>
          </cell>
          <cell r="IK956">
            <v>0</v>
          </cell>
          <cell r="IL956">
            <v>0</v>
          </cell>
          <cell r="IM956">
            <v>0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  <cell r="IW956">
            <v>0</v>
          </cell>
          <cell r="IX956">
            <v>0</v>
          </cell>
          <cell r="IY956">
            <v>0</v>
          </cell>
          <cell r="IZ956">
            <v>0</v>
          </cell>
          <cell r="JA956">
            <v>0</v>
          </cell>
          <cell r="JB956">
            <v>0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0</v>
          </cell>
          <cell r="CG957">
            <v>0</v>
          </cell>
          <cell r="CH957">
            <v>0</v>
          </cell>
          <cell r="CI957">
            <v>0</v>
          </cell>
          <cell r="CJ957">
            <v>0</v>
          </cell>
          <cell r="CK957">
            <v>0</v>
          </cell>
          <cell r="CL957">
            <v>0</v>
          </cell>
          <cell r="CM957">
            <v>0</v>
          </cell>
          <cell r="CN957">
            <v>0</v>
          </cell>
          <cell r="CO957">
            <v>0</v>
          </cell>
          <cell r="CP957">
            <v>0</v>
          </cell>
          <cell r="CQ957">
            <v>0</v>
          </cell>
          <cell r="CR957">
            <v>0</v>
          </cell>
          <cell r="CS957">
            <v>0</v>
          </cell>
          <cell r="CT957">
            <v>0</v>
          </cell>
          <cell r="CU957">
            <v>0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  <cell r="DD957">
            <v>0</v>
          </cell>
          <cell r="DE957">
            <v>0</v>
          </cell>
          <cell r="DF957">
            <v>0</v>
          </cell>
          <cell r="DG957">
            <v>0</v>
          </cell>
          <cell r="DH957">
            <v>0</v>
          </cell>
          <cell r="DI957">
            <v>0</v>
          </cell>
          <cell r="DJ957">
            <v>0</v>
          </cell>
          <cell r="DK957">
            <v>0</v>
          </cell>
          <cell r="DL957">
            <v>0</v>
          </cell>
          <cell r="DM957">
            <v>0</v>
          </cell>
          <cell r="DN957">
            <v>0</v>
          </cell>
          <cell r="DO957">
            <v>0</v>
          </cell>
          <cell r="DP957">
            <v>0</v>
          </cell>
          <cell r="DQ957">
            <v>0</v>
          </cell>
          <cell r="DR957">
            <v>0</v>
          </cell>
          <cell r="DS957">
            <v>0</v>
          </cell>
          <cell r="DT957">
            <v>0</v>
          </cell>
          <cell r="DU957">
            <v>0</v>
          </cell>
          <cell r="DV957">
            <v>0</v>
          </cell>
          <cell r="DW957">
            <v>0</v>
          </cell>
          <cell r="DX957">
            <v>0</v>
          </cell>
          <cell r="DY957">
            <v>0</v>
          </cell>
          <cell r="DZ957">
            <v>0</v>
          </cell>
          <cell r="EA957">
            <v>0</v>
          </cell>
          <cell r="EB957">
            <v>0</v>
          </cell>
          <cell r="EC957">
            <v>0</v>
          </cell>
          <cell r="ED957">
            <v>0</v>
          </cell>
          <cell r="EE957">
            <v>0</v>
          </cell>
          <cell r="EF957">
            <v>0</v>
          </cell>
          <cell r="EG957">
            <v>0</v>
          </cell>
          <cell r="EH957">
            <v>0</v>
          </cell>
          <cell r="EI957">
            <v>0</v>
          </cell>
          <cell r="EJ957">
            <v>0</v>
          </cell>
          <cell r="EK957">
            <v>0</v>
          </cell>
          <cell r="EL957">
            <v>0</v>
          </cell>
          <cell r="EM957">
            <v>0</v>
          </cell>
          <cell r="EN957">
            <v>0</v>
          </cell>
          <cell r="EO957">
            <v>0</v>
          </cell>
          <cell r="EP957">
            <v>0</v>
          </cell>
          <cell r="EQ957">
            <v>0</v>
          </cell>
          <cell r="ER957">
            <v>0</v>
          </cell>
          <cell r="ES957">
            <v>0</v>
          </cell>
          <cell r="ET957">
            <v>0</v>
          </cell>
          <cell r="EU957">
            <v>0</v>
          </cell>
          <cell r="EV957">
            <v>0</v>
          </cell>
          <cell r="EW957">
            <v>0</v>
          </cell>
          <cell r="EX957">
            <v>0</v>
          </cell>
          <cell r="EY957">
            <v>0</v>
          </cell>
          <cell r="EZ957">
            <v>0</v>
          </cell>
          <cell r="FA957">
            <v>0</v>
          </cell>
          <cell r="FB957">
            <v>0</v>
          </cell>
          <cell r="FC957">
            <v>0</v>
          </cell>
          <cell r="FD957">
            <v>0</v>
          </cell>
          <cell r="FE957">
            <v>0</v>
          </cell>
          <cell r="FF957">
            <v>0</v>
          </cell>
          <cell r="FG957">
            <v>0</v>
          </cell>
          <cell r="FH957">
            <v>0</v>
          </cell>
          <cell r="FI957">
            <v>0</v>
          </cell>
          <cell r="FJ957">
            <v>0</v>
          </cell>
          <cell r="FK957">
            <v>0</v>
          </cell>
          <cell r="FL957">
            <v>0</v>
          </cell>
          <cell r="FM957">
            <v>0</v>
          </cell>
          <cell r="FN957">
            <v>0</v>
          </cell>
          <cell r="FO957">
            <v>0</v>
          </cell>
          <cell r="FP957">
            <v>0</v>
          </cell>
          <cell r="FQ957">
            <v>0</v>
          </cell>
          <cell r="FR957">
            <v>0</v>
          </cell>
          <cell r="FS957">
            <v>0</v>
          </cell>
          <cell r="FT957">
            <v>0</v>
          </cell>
          <cell r="FU957">
            <v>0</v>
          </cell>
          <cell r="FV957">
            <v>0</v>
          </cell>
          <cell r="FW957">
            <v>0</v>
          </cell>
          <cell r="FX957">
            <v>0</v>
          </cell>
          <cell r="FY957">
            <v>0</v>
          </cell>
          <cell r="FZ957">
            <v>0</v>
          </cell>
          <cell r="GA957">
            <v>0</v>
          </cell>
          <cell r="GB957">
            <v>0</v>
          </cell>
          <cell r="GC957">
            <v>0</v>
          </cell>
          <cell r="GD957">
            <v>0</v>
          </cell>
          <cell r="GE957">
            <v>0</v>
          </cell>
          <cell r="GF957">
            <v>0</v>
          </cell>
          <cell r="GG957">
            <v>0</v>
          </cell>
          <cell r="GH957">
            <v>0</v>
          </cell>
          <cell r="GI957">
            <v>0</v>
          </cell>
          <cell r="GJ957">
            <v>0</v>
          </cell>
          <cell r="GK957">
            <v>0</v>
          </cell>
          <cell r="GL957">
            <v>0</v>
          </cell>
          <cell r="GM957">
            <v>0</v>
          </cell>
          <cell r="GN957">
            <v>0</v>
          </cell>
          <cell r="GO957">
            <v>0</v>
          </cell>
          <cell r="GP957">
            <v>0</v>
          </cell>
          <cell r="GQ957">
            <v>0</v>
          </cell>
          <cell r="GR957">
            <v>0</v>
          </cell>
          <cell r="GS957">
            <v>0</v>
          </cell>
          <cell r="GT957">
            <v>0</v>
          </cell>
          <cell r="GU957">
            <v>0</v>
          </cell>
          <cell r="GV957">
            <v>0</v>
          </cell>
          <cell r="GW957">
            <v>0</v>
          </cell>
          <cell r="GX957">
            <v>0</v>
          </cell>
          <cell r="GY957">
            <v>0</v>
          </cell>
          <cell r="GZ957">
            <v>0</v>
          </cell>
          <cell r="HA957">
            <v>0</v>
          </cell>
          <cell r="HB957">
            <v>0</v>
          </cell>
          <cell r="HC957">
            <v>0</v>
          </cell>
          <cell r="HD957">
            <v>0</v>
          </cell>
          <cell r="HE957">
            <v>0</v>
          </cell>
          <cell r="HF957">
            <v>0</v>
          </cell>
          <cell r="HG957">
            <v>0</v>
          </cell>
          <cell r="HH957">
            <v>0</v>
          </cell>
          <cell r="HI957">
            <v>0</v>
          </cell>
          <cell r="HJ957">
            <v>0</v>
          </cell>
          <cell r="HK957">
            <v>0</v>
          </cell>
          <cell r="HL957">
            <v>0</v>
          </cell>
          <cell r="HM957">
            <v>0</v>
          </cell>
          <cell r="HN957">
            <v>0</v>
          </cell>
          <cell r="HO957">
            <v>0</v>
          </cell>
          <cell r="HP957">
            <v>0</v>
          </cell>
          <cell r="HQ957">
            <v>0</v>
          </cell>
          <cell r="HR957">
            <v>0</v>
          </cell>
          <cell r="HS957">
            <v>0</v>
          </cell>
          <cell r="HT957">
            <v>0</v>
          </cell>
          <cell r="HU957">
            <v>0</v>
          </cell>
          <cell r="HV957">
            <v>0</v>
          </cell>
          <cell r="HW957">
            <v>0</v>
          </cell>
          <cell r="HX957">
            <v>0</v>
          </cell>
          <cell r="HY957">
            <v>0</v>
          </cell>
          <cell r="HZ957">
            <v>0</v>
          </cell>
          <cell r="IA957">
            <v>0</v>
          </cell>
          <cell r="IB957">
            <v>0</v>
          </cell>
          <cell r="IC957">
            <v>0</v>
          </cell>
          <cell r="ID957">
            <v>0</v>
          </cell>
          <cell r="IE957">
            <v>0</v>
          </cell>
          <cell r="IF957">
            <v>0</v>
          </cell>
          <cell r="IG957">
            <v>0</v>
          </cell>
          <cell r="IH957">
            <v>0</v>
          </cell>
          <cell r="II957">
            <v>0</v>
          </cell>
          <cell r="IJ957">
            <v>0</v>
          </cell>
          <cell r="IK957">
            <v>0</v>
          </cell>
          <cell r="IL957">
            <v>0</v>
          </cell>
          <cell r="IM957">
            <v>0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  <cell r="IW957">
            <v>0</v>
          </cell>
          <cell r="IX957">
            <v>0</v>
          </cell>
          <cell r="IY957">
            <v>0</v>
          </cell>
          <cell r="IZ957">
            <v>0</v>
          </cell>
          <cell r="JA957">
            <v>0</v>
          </cell>
          <cell r="JB957">
            <v>0</v>
          </cell>
          <cell r="JC957">
            <v>0</v>
          </cell>
          <cell r="JD957">
            <v>0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</v>
          </cell>
          <cell r="CQ958">
            <v>0</v>
          </cell>
          <cell r="CR958">
            <v>0</v>
          </cell>
          <cell r="CS958">
            <v>0</v>
          </cell>
          <cell r="CT958">
            <v>0</v>
          </cell>
          <cell r="CU958">
            <v>0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  <cell r="DD958">
            <v>0</v>
          </cell>
          <cell r="DE958">
            <v>0</v>
          </cell>
          <cell r="DF958">
            <v>0</v>
          </cell>
          <cell r="DG958">
            <v>0</v>
          </cell>
          <cell r="DH958">
            <v>0</v>
          </cell>
          <cell r="DI958">
            <v>0</v>
          </cell>
          <cell r="DJ958">
            <v>0</v>
          </cell>
          <cell r="DK958">
            <v>0</v>
          </cell>
          <cell r="DL958">
            <v>0</v>
          </cell>
          <cell r="DM958">
            <v>0</v>
          </cell>
          <cell r="DN958">
            <v>0</v>
          </cell>
          <cell r="DO958">
            <v>0</v>
          </cell>
          <cell r="DP958">
            <v>0</v>
          </cell>
          <cell r="DQ958">
            <v>0</v>
          </cell>
          <cell r="DR958">
            <v>0</v>
          </cell>
          <cell r="DS958">
            <v>0</v>
          </cell>
          <cell r="DT958">
            <v>0</v>
          </cell>
          <cell r="DU958">
            <v>0</v>
          </cell>
          <cell r="DV958">
            <v>0</v>
          </cell>
          <cell r="DW958">
            <v>0</v>
          </cell>
          <cell r="DX958">
            <v>0</v>
          </cell>
          <cell r="DY958">
            <v>0</v>
          </cell>
          <cell r="DZ958">
            <v>0</v>
          </cell>
          <cell r="EA958">
            <v>0</v>
          </cell>
          <cell r="EB958">
            <v>0</v>
          </cell>
          <cell r="EC958">
            <v>0</v>
          </cell>
          <cell r="ED958">
            <v>0</v>
          </cell>
          <cell r="EE958">
            <v>0</v>
          </cell>
          <cell r="EF958">
            <v>0</v>
          </cell>
          <cell r="EG958">
            <v>0</v>
          </cell>
          <cell r="EH958">
            <v>0</v>
          </cell>
          <cell r="EI958">
            <v>0</v>
          </cell>
          <cell r="EJ958">
            <v>0</v>
          </cell>
          <cell r="EK958">
            <v>0</v>
          </cell>
          <cell r="EL958">
            <v>0</v>
          </cell>
          <cell r="EM958">
            <v>0</v>
          </cell>
          <cell r="EN958">
            <v>0</v>
          </cell>
          <cell r="EO958">
            <v>0</v>
          </cell>
          <cell r="EP958">
            <v>0</v>
          </cell>
          <cell r="EQ958">
            <v>0</v>
          </cell>
          <cell r="ER958">
            <v>0</v>
          </cell>
          <cell r="ES958">
            <v>0</v>
          </cell>
          <cell r="ET958">
            <v>0</v>
          </cell>
          <cell r="EU958">
            <v>0</v>
          </cell>
          <cell r="EV958">
            <v>0</v>
          </cell>
          <cell r="EW958">
            <v>0</v>
          </cell>
          <cell r="EX958">
            <v>0</v>
          </cell>
          <cell r="EY958">
            <v>0</v>
          </cell>
          <cell r="EZ958">
            <v>0</v>
          </cell>
          <cell r="FA958">
            <v>0</v>
          </cell>
          <cell r="FB958">
            <v>0</v>
          </cell>
          <cell r="FC958">
            <v>0</v>
          </cell>
          <cell r="FD958">
            <v>0</v>
          </cell>
          <cell r="FE958">
            <v>0</v>
          </cell>
          <cell r="FF958">
            <v>0</v>
          </cell>
          <cell r="FG958">
            <v>0</v>
          </cell>
          <cell r="FH958">
            <v>0</v>
          </cell>
          <cell r="FI958">
            <v>0</v>
          </cell>
          <cell r="FJ958">
            <v>0</v>
          </cell>
          <cell r="FK958">
            <v>0</v>
          </cell>
          <cell r="FL958">
            <v>0</v>
          </cell>
          <cell r="FM958">
            <v>0</v>
          </cell>
          <cell r="FN958">
            <v>0</v>
          </cell>
          <cell r="FO958">
            <v>0</v>
          </cell>
          <cell r="FP958">
            <v>0</v>
          </cell>
          <cell r="FQ958">
            <v>0</v>
          </cell>
          <cell r="FR958">
            <v>0</v>
          </cell>
          <cell r="FS958">
            <v>0</v>
          </cell>
          <cell r="FT958">
            <v>0</v>
          </cell>
          <cell r="FU958">
            <v>0</v>
          </cell>
          <cell r="FV958">
            <v>0</v>
          </cell>
          <cell r="FW958">
            <v>0</v>
          </cell>
          <cell r="FX958">
            <v>0</v>
          </cell>
          <cell r="FY958">
            <v>0</v>
          </cell>
          <cell r="FZ958">
            <v>0</v>
          </cell>
          <cell r="GA958">
            <v>0</v>
          </cell>
          <cell r="GB958">
            <v>0</v>
          </cell>
          <cell r="GC958">
            <v>0</v>
          </cell>
          <cell r="GD958">
            <v>0</v>
          </cell>
          <cell r="GE958">
            <v>0</v>
          </cell>
          <cell r="GF958">
            <v>0</v>
          </cell>
          <cell r="GG958">
            <v>0</v>
          </cell>
          <cell r="GH958">
            <v>0</v>
          </cell>
          <cell r="GI958">
            <v>0</v>
          </cell>
          <cell r="GJ958">
            <v>0</v>
          </cell>
          <cell r="GK958">
            <v>0</v>
          </cell>
          <cell r="GL958">
            <v>0</v>
          </cell>
          <cell r="GM958">
            <v>0</v>
          </cell>
          <cell r="GN958">
            <v>0</v>
          </cell>
          <cell r="GO958">
            <v>0</v>
          </cell>
          <cell r="GP958">
            <v>0</v>
          </cell>
          <cell r="GQ958">
            <v>0</v>
          </cell>
          <cell r="GR958">
            <v>0</v>
          </cell>
          <cell r="GS958">
            <v>0</v>
          </cell>
          <cell r="GT958">
            <v>0</v>
          </cell>
          <cell r="GU958">
            <v>0</v>
          </cell>
          <cell r="GV958">
            <v>0</v>
          </cell>
          <cell r="GW958">
            <v>0</v>
          </cell>
          <cell r="GX958">
            <v>0</v>
          </cell>
          <cell r="GY958">
            <v>0</v>
          </cell>
          <cell r="GZ958">
            <v>0</v>
          </cell>
          <cell r="HA958">
            <v>0</v>
          </cell>
          <cell r="HB958">
            <v>0</v>
          </cell>
          <cell r="HC958">
            <v>0</v>
          </cell>
          <cell r="HD958">
            <v>0</v>
          </cell>
          <cell r="HE958">
            <v>0</v>
          </cell>
          <cell r="HF958">
            <v>0</v>
          </cell>
          <cell r="HG958">
            <v>0</v>
          </cell>
          <cell r="HH958">
            <v>0</v>
          </cell>
          <cell r="HI958">
            <v>0</v>
          </cell>
          <cell r="HJ958">
            <v>0</v>
          </cell>
          <cell r="HK958">
            <v>0</v>
          </cell>
          <cell r="HL958">
            <v>0</v>
          </cell>
          <cell r="HM958">
            <v>0</v>
          </cell>
          <cell r="HN958">
            <v>0</v>
          </cell>
          <cell r="HO958">
            <v>0</v>
          </cell>
          <cell r="HP958">
            <v>0</v>
          </cell>
          <cell r="HQ958">
            <v>0</v>
          </cell>
          <cell r="HR958">
            <v>0</v>
          </cell>
          <cell r="HS958">
            <v>0</v>
          </cell>
          <cell r="HT958">
            <v>0</v>
          </cell>
          <cell r="HU958">
            <v>0</v>
          </cell>
          <cell r="HV958">
            <v>0</v>
          </cell>
          <cell r="HW958">
            <v>0</v>
          </cell>
          <cell r="HX958">
            <v>0</v>
          </cell>
          <cell r="HY958">
            <v>0</v>
          </cell>
          <cell r="HZ958">
            <v>0</v>
          </cell>
          <cell r="IA958">
            <v>0</v>
          </cell>
          <cell r="IB958">
            <v>0</v>
          </cell>
          <cell r="IC958">
            <v>0</v>
          </cell>
          <cell r="ID958">
            <v>0</v>
          </cell>
          <cell r="IE958">
            <v>0</v>
          </cell>
          <cell r="IF958">
            <v>0</v>
          </cell>
          <cell r="IG958">
            <v>0</v>
          </cell>
          <cell r="IH958">
            <v>0</v>
          </cell>
          <cell r="II958">
            <v>0</v>
          </cell>
          <cell r="IJ958">
            <v>0</v>
          </cell>
          <cell r="IK958">
            <v>0</v>
          </cell>
          <cell r="IL958">
            <v>0</v>
          </cell>
          <cell r="IM958">
            <v>0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  <cell r="IW958">
            <v>0</v>
          </cell>
          <cell r="IX958">
            <v>0</v>
          </cell>
          <cell r="IY958">
            <v>0</v>
          </cell>
          <cell r="IZ958">
            <v>0</v>
          </cell>
          <cell r="JA958">
            <v>0</v>
          </cell>
          <cell r="JB958">
            <v>0</v>
          </cell>
          <cell r="JC958">
            <v>0</v>
          </cell>
          <cell r="JD958">
            <v>0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  <cell r="CH959">
            <v>0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0</v>
          </cell>
          <cell r="CQ959">
            <v>0</v>
          </cell>
          <cell r="CR959">
            <v>0</v>
          </cell>
          <cell r="CS959">
            <v>0</v>
          </cell>
          <cell r="CT959">
            <v>0</v>
          </cell>
          <cell r="CU959">
            <v>0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  <cell r="DD959">
            <v>0</v>
          </cell>
          <cell r="DE959">
            <v>0</v>
          </cell>
          <cell r="DF959">
            <v>0</v>
          </cell>
          <cell r="DG959">
            <v>0</v>
          </cell>
          <cell r="DH959">
            <v>0</v>
          </cell>
          <cell r="DI959">
            <v>0</v>
          </cell>
          <cell r="DJ959">
            <v>0</v>
          </cell>
          <cell r="DK959">
            <v>0</v>
          </cell>
          <cell r="DL959">
            <v>0</v>
          </cell>
          <cell r="DM959">
            <v>0</v>
          </cell>
          <cell r="DN959">
            <v>0</v>
          </cell>
          <cell r="DO959">
            <v>0</v>
          </cell>
          <cell r="DP959">
            <v>0</v>
          </cell>
          <cell r="DQ959">
            <v>0</v>
          </cell>
          <cell r="DR959">
            <v>0</v>
          </cell>
          <cell r="DS959">
            <v>0</v>
          </cell>
          <cell r="DT959">
            <v>0</v>
          </cell>
          <cell r="DU959">
            <v>0</v>
          </cell>
          <cell r="DV959">
            <v>0</v>
          </cell>
          <cell r="DW959">
            <v>0</v>
          </cell>
          <cell r="DX959">
            <v>0</v>
          </cell>
          <cell r="DY959">
            <v>0</v>
          </cell>
          <cell r="DZ959">
            <v>0</v>
          </cell>
          <cell r="EA959">
            <v>0</v>
          </cell>
          <cell r="EB959">
            <v>0</v>
          </cell>
          <cell r="EC959">
            <v>0</v>
          </cell>
          <cell r="ED959">
            <v>0</v>
          </cell>
          <cell r="EE959">
            <v>0</v>
          </cell>
          <cell r="EF959">
            <v>0</v>
          </cell>
          <cell r="EG959">
            <v>0</v>
          </cell>
          <cell r="EH959">
            <v>0</v>
          </cell>
          <cell r="EI959">
            <v>0</v>
          </cell>
          <cell r="EJ959">
            <v>0</v>
          </cell>
          <cell r="EK959">
            <v>0</v>
          </cell>
          <cell r="EL959">
            <v>0</v>
          </cell>
          <cell r="EM959">
            <v>0</v>
          </cell>
          <cell r="EN959">
            <v>0</v>
          </cell>
          <cell r="EO959">
            <v>0</v>
          </cell>
          <cell r="EP959">
            <v>0</v>
          </cell>
          <cell r="EQ959">
            <v>0</v>
          </cell>
          <cell r="ER959">
            <v>0</v>
          </cell>
          <cell r="ES959">
            <v>0</v>
          </cell>
          <cell r="ET959">
            <v>0</v>
          </cell>
          <cell r="EU959">
            <v>0</v>
          </cell>
          <cell r="EV959">
            <v>0</v>
          </cell>
          <cell r="EW959">
            <v>0</v>
          </cell>
          <cell r="EX959">
            <v>0</v>
          </cell>
          <cell r="EY959">
            <v>0</v>
          </cell>
          <cell r="EZ959">
            <v>0</v>
          </cell>
          <cell r="FA959">
            <v>0</v>
          </cell>
          <cell r="FB959">
            <v>0</v>
          </cell>
          <cell r="FC959">
            <v>0</v>
          </cell>
          <cell r="FD959">
            <v>0</v>
          </cell>
          <cell r="FE959">
            <v>0</v>
          </cell>
          <cell r="FF959">
            <v>0</v>
          </cell>
          <cell r="FG959">
            <v>0</v>
          </cell>
          <cell r="FH959">
            <v>0</v>
          </cell>
          <cell r="FI959">
            <v>0</v>
          </cell>
          <cell r="FJ959">
            <v>0</v>
          </cell>
          <cell r="FK959">
            <v>0</v>
          </cell>
          <cell r="FL959">
            <v>0</v>
          </cell>
          <cell r="FM959">
            <v>0</v>
          </cell>
          <cell r="FN959">
            <v>0</v>
          </cell>
          <cell r="FO959">
            <v>0</v>
          </cell>
          <cell r="FP959">
            <v>0</v>
          </cell>
          <cell r="FQ959">
            <v>0</v>
          </cell>
          <cell r="FR959">
            <v>0</v>
          </cell>
          <cell r="FS959">
            <v>0</v>
          </cell>
          <cell r="FT959">
            <v>0</v>
          </cell>
          <cell r="FU959">
            <v>0</v>
          </cell>
          <cell r="FV959">
            <v>0</v>
          </cell>
          <cell r="FW959">
            <v>0</v>
          </cell>
          <cell r="FX959">
            <v>0</v>
          </cell>
          <cell r="FY959">
            <v>0</v>
          </cell>
          <cell r="FZ959">
            <v>0</v>
          </cell>
          <cell r="GA959">
            <v>0</v>
          </cell>
          <cell r="GB959">
            <v>0</v>
          </cell>
          <cell r="GC959">
            <v>0</v>
          </cell>
          <cell r="GD959">
            <v>0</v>
          </cell>
          <cell r="GE959">
            <v>0</v>
          </cell>
          <cell r="GF959">
            <v>0</v>
          </cell>
          <cell r="GG959">
            <v>0</v>
          </cell>
          <cell r="GH959">
            <v>0</v>
          </cell>
          <cell r="GI959">
            <v>0</v>
          </cell>
          <cell r="GJ959">
            <v>0</v>
          </cell>
          <cell r="GK959">
            <v>0</v>
          </cell>
          <cell r="GL959">
            <v>0</v>
          </cell>
          <cell r="GM959">
            <v>0</v>
          </cell>
          <cell r="GN959">
            <v>0</v>
          </cell>
          <cell r="GO959">
            <v>0</v>
          </cell>
          <cell r="GP959">
            <v>0</v>
          </cell>
          <cell r="GQ959">
            <v>0</v>
          </cell>
          <cell r="GR959">
            <v>0</v>
          </cell>
          <cell r="GS959">
            <v>0</v>
          </cell>
          <cell r="GT959">
            <v>0</v>
          </cell>
          <cell r="GU959">
            <v>0</v>
          </cell>
          <cell r="GV959">
            <v>0</v>
          </cell>
          <cell r="GW959">
            <v>0</v>
          </cell>
          <cell r="GX959">
            <v>0</v>
          </cell>
          <cell r="GY959">
            <v>0</v>
          </cell>
          <cell r="GZ959">
            <v>0</v>
          </cell>
          <cell r="HA959">
            <v>0</v>
          </cell>
          <cell r="HB959">
            <v>0</v>
          </cell>
          <cell r="HC959">
            <v>0</v>
          </cell>
          <cell r="HD959">
            <v>0</v>
          </cell>
          <cell r="HE959">
            <v>0</v>
          </cell>
          <cell r="HF959">
            <v>0</v>
          </cell>
          <cell r="HG959">
            <v>0</v>
          </cell>
          <cell r="HH959">
            <v>0</v>
          </cell>
          <cell r="HI959">
            <v>0</v>
          </cell>
          <cell r="HJ959">
            <v>0</v>
          </cell>
          <cell r="HK959">
            <v>0</v>
          </cell>
          <cell r="HL959">
            <v>0</v>
          </cell>
          <cell r="HM959">
            <v>0</v>
          </cell>
          <cell r="HN959">
            <v>0</v>
          </cell>
          <cell r="HO959">
            <v>0</v>
          </cell>
          <cell r="HP959">
            <v>0</v>
          </cell>
          <cell r="HQ959">
            <v>0</v>
          </cell>
          <cell r="HR959">
            <v>0</v>
          </cell>
          <cell r="HS959">
            <v>0</v>
          </cell>
          <cell r="HT959">
            <v>0</v>
          </cell>
          <cell r="HU959">
            <v>0</v>
          </cell>
          <cell r="HV959">
            <v>0</v>
          </cell>
          <cell r="HW959">
            <v>0</v>
          </cell>
          <cell r="HX959">
            <v>0</v>
          </cell>
          <cell r="HY959">
            <v>0</v>
          </cell>
          <cell r="HZ959">
            <v>0</v>
          </cell>
          <cell r="IA959">
            <v>0</v>
          </cell>
          <cell r="IB959">
            <v>0</v>
          </cell>
          <cell r="IC959">
            <v>0</v>
          </cell>
          <cell r="ID959">
            <v>0</v>
          </cell>
          <cell r="IE959">
            <v>0</v>
          </cell>
          <cell r="IF959">
            <v>0</v>
          </cell>
          <cell r="IG959">
            <v>0</v>
          </cell>
          <cell r="IH959">
            <v>0</v>
          </cell>
          <cell r="II959">
            <v>0</v>
          </cell>
          <cell r="IJ959">
            <v>0</v>
          </cell>
          <cell r="IK959">
            <v>0</v>
          </cell>
          <cell r="IL959">
            <v>0</v>
          </cell>
          <cell r="IM959">
            <v>0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  <cell r="IW959">
            <v>0</v>
          </cell>
          <cell r="IX959">
            <v>0</v>
          </cell>
          <cell r="IY959">
            <v>0</v>
          </cell>
          <cell r="IZ959">
            <v>0</v>
          </cell>
          <cell r="JA959">
            <v>0</v>
          </cell>
          <cell r="JB959">
            <v>0</v>
          </cell>
          <cell r="JC959">
            <v>0</v>
          </cell>
          <cell r="JD959">
            <v>0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0</v>
          </cell>
          <cell r="CG960">
            <v>0</v>
          </cell>
          <cell r="CH960">
            <v>0</v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</v>
          </cell>
          <cell r="CQ960">
            <v>0</v>
          </cell>
          <cell r="CR960">
            <v>0</v>
          </cell>
          <cell r="CS960">
            <v>0</v>
          </cell>
          <cell r="CT960">
            <v>0</v>
          </cell>
          <cell r="CU960">
            <v>0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  <cell r="DD960">
            <v>0</v>
          </cell>
          <cell r="DE960">
            <v>0</v>
          </cell>
          <cell r="DF960">
            <v>0</v>
          </cell>
          <cell r="DG960">
            <v>0</v>
          </cell>
          <cell r="DH960">
            <v>0</v>
          </cell>
          <cell r="DI960">
            <v>0</v>
          </cell>
          <cell r="DJ960">
            <v>0</v>
          </cell>
          <cell r="DK960">
            <v>0</v>
          </cell>
          <cell r="DL960">
            <v>0</v>
          </cell>
          <cell r="DM960">
            <v>0</v>
          </cell>
          <cell r="DN960">
            <v>0</v>
          </cell>
          <cell r="DO960">
            <v>0</v>
          </cell>
          <cell r="DP960">
            <v>0</v>
          </cell>
          <cell r="DQ960">
            <v>0</v>
          </cell>
          <cell r="DR960">
            <v>0</v>
          </cell>
          <cell r="DS960">
            <v>0</v>
          </cell>
          <cell r="DT960">
            <v>0</v>
          </cell>
          <cell r="DU960">
            <v>0</v>
          </cell>
          <cell r="DV960">
            <v>0</v>
          </cell>
          <cell r="DW960">
            <v>0</v>
          </cell>
          <cell r="DX960">
            <v>0</v>
          </cell>
          <cell r="DY960">
            <v>0</v>
          </cell>
          <cell r="DZ960">
            <v>0</v>
          </cell>
          <cell r="EA960">
            <v>0</v>
          </cell>
          <cell r="EB960">
            <v>0</v>
          </cell>
          <cell r="EC960">
            <v>0</v>
          </cell>
          <cell r="ED960">
            <v>0</v>
          </cell>
          <cell r="EE960">
            <v>0</v>
          </cell>
          <cell r="EF960">
            <v>0</v>
          </cell>
          <cell r="EG960">
            <v>0</v>
          </cell>
          <cell r="EH960">
            <v>0</v>
          </cell>
          <cell r="EI960">
            <v>0</v>
          </cell>
          <cell r="EJ960">
            <v>0</v>
          </cell>
          <cell r="EK960">
            <v>0</v>
          </cell>
          <cell r="EL960">
            <v>0</v>
          </cell>
          <cell r="EM960">
            <v>0</v>
          </cell>
          <cell r="EN960">
            <v>0</v>
          </cell>
          <cell r="EO960">
            <v>0</v>
          </cell>
          <cell r="EP960">
            <v>0</v>
          </cell>
          <cell r="EQ960">
            <v>0</v>
          </cell>
          <cell r="ER960">
            <v>0</v>
          </cell>
          <cell r="ES960">
            <v>0</v>
          </cell>
          <cell r="ET960">
            <v>0</v>
          </cell>
          <cell r="EU960">
            <v>0</v>
          </cell>
          <cell r="EV960">
            <v>0</v>
          </cell>
          <cell r="EW960">
            <v>0</v>
          </cell>
          <cell r="EX960">
            <v>0</v>
          </cell>
          <cell r="EY960">
            <v>0</v>
          </cell>
          <cell r="EZ960">
            <v>0</v>
          </cell>
          <cell r="FA960">
            <v>0</v>
          </cell>
          <cell r="FB960">
            <v>0</v>
          </cell>
          <cell r="FC960">
            <v>0</v>
          </cell>
          <cell r="FD960">
            <v>0</v>
          </cell>
          <cell r="FE960">
            <v>0</v>
          </cell>
          <cell r="FF960">
            <v>0</v>
          </cell>
          <cell r="FG960">
            <v>0</v>
          </cell>
          <cell r="FH960">
            <v>0</v>
          </cell>
          <cell r="FI960">
            <v>0</v>
          </cell>
          <cell r="FJ960">
            <v>0</v>
          </cell>
          <cell r="FK960">
            <v>0</v>
          </cell>
          <cell r="FL960">
            <v>0</v>
          </cell>
          <cell r="FM960">
            <v>0</v>
          </cell>
          <cell r="FN960">
            <v>0</v>
          </cell>
          <cell r="FO960">
            <v>0</v>
          </cell>
          <cell r="FP960">
            <v>0</v>
          </cell>
          <cell r="FQ960">
            <v>0</v>
          </cell>
          <cell r="FR960">
            <v>0</v>
          </cell>
          <cell r="FS960">
            <v>0</v>
          </cell>
          <cell r="FT960">
            <v>0</v>
          </cell>
          <cell r="FU960">
            <v>0</v>
          </cell>
          <cell r="FV960">
            <v>0</v>
          </cell>
          <cell r="FW960">
            <v>0</v>
          </cell>
          <cell r="FX960">
            <v>0</v>
          </cell>
          <cell r="FY960">
            <v>0</v>
          </cell>
          <cell r="FZ960">
            <v>0</v>
          </cell>
          <cell r="GA960">
            <v>0</v>
          </cell>
          <cell r="GB960">
            <v>0</v>
          </cell>
          <cell r="GC960">
            <v>0</v>
          </cell>
          <cell r="GD960">
            <v>0</v>
          </cell>
          <cell r="GE960">
            <v>0</v>
          </cell>
          <cell r="GF960">
            <v>0</v>
          </cell>
          <cell r="GG960">
            <v>0</v>
          </cell>
          <cell r="GH960">
            <v>0</v>
          </cell>
          <cell r="GI960">
            <v>0</v>
          </cell>
          <cell r="GJ960">
            <v>0</v>
          </cell>
          <cell r="GK960">
            <v>0</v>
          </cell>
          <cell r="GL960">
            <v>0</v>
          </cell>
          <cell r="GM960">
            <v>0</v>
          </cell>
          <cell r="GN960">
            <v>0</v>
          </cell>
          <cell r="GO960">
            <v>0</v>
          </cell>
          <cell r="GP960">
            <v>0</v>
          </cell>
          <cell r="GQ960">
            <v>0</v>
          </cell>
          <cell r="GR960">
            <v>0</v>
          </cell>
          <cell r="GS960">
            <v>0</v>
          </cell>
          <cell r="GT960">
            <v>0</v>
          </cell>
          <cell r="GU960">
            <v>0</v>
          </cell>
          <cell r="GV960">
            <v>0</v>
          </cell>
          <cell r="GW960">
            <v>0</v>
          </cell>
          <cell r="GX960">
            <v>0</v>
          </cell>
          <cell r="GY960">
            <v>0</v>
          </cell>
          <cell r="GZ960">
            <v>0</v>
          </cell>
          <cell r="HA960">
            <v>0</v>
          </cell>
          <cell r="HB960">
            <v>0</v>
          </cell>
          <cell r="HC960">
            <v>0</v>
          </cell>
          <cell r="HD960">
            <v>0</v>
          </cell>
          <cell r="HE960">
            <v>0</v>
          </cell>
          <cell r="HF960">
            <v>0</v>
          </cell>
          <cell r="HG960">
            <v>0</v>
          </cell>
          <cell r="HH960">
            <v>0</v>
          </cell>
          <cell r="HI960">
            <v>0</v>
          </cell>
          <cell r="HJ960">
            <v>0</v>
          </cell>
          <cell r="HK960">
            <v>0</v>
          </cell>
          <cell r="HL960">
            <v>0</v>
          </cell>
          <cell r="HM960">
            <v>0</v>
          </cell>
          <cell r="HN960">
            <v>0</v>
          </cell>
          <cell r="HO960">
            <v>0</v>
          </cell>
          <cell r="HP960">
            <v>0</v>
          </cell>
          <cell r="HQ960">
            <v>0</v>
          </cell>
          <cell r="HR960">
            <v>0</v>
          </cell>
          <cell r="HS960">
            <v>0</v>
          </cell>
          <cell r="HT960">
            <v>0</v>
          </cell>
          <cell r="HU960">
            <v>0</v>
          </cell>
          <cell r="HV960">
            <v>0</v>
          </cell>
          <cell r="HW960">
            <v>0</v>
          </cell>
          <cell r="HX960">
            <v>0</v>
          </cell>
          <cell r="HY960">
            <v>0</v>
          </cell>
          <cell r="HZ960">
            <v>0</v>
          </cell>
          <cell r="IA960">
            <v>0</v>
          </cell>
          <cell r="IB960">
            <v>0</v>
          </cell>
          <cell r="IC960">
            <v>0</v>
          </cell>
          <cell r="ID960">
            <v>0</v>
          </cell>
          <cell r="IE960">
            <v>0</v>
          </cell>
          <cell r="IF960">
            <v>0</v>
          </cell>
          <cell r="IG960">
            <v>0</v>
          </cell>
          <cell r="IH960">
            <v>0</v>
          </cell>
          <cell r="II960">
            <v>0</v>
          </cell>
          <cell r="IJ960">
            <v>0</v>
          </cell>
          <cell r="IK960">
            <v>0</v>
          </cell>
          <cell r="IL960">
            <v>0</v>
          </cell>
          <cell r="IM960">
            <v>0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  <cell r="IW960">
            <v>0</v>
          </cell>
          <cell r="IX960">
            <v>0</v>
          </cell>
          <cell r="IY960">
            <v>0</v>
          </cell>
          <cell r="IZ960">
            <v>0</v>
          </cell>
          <cell r="JA960">
            <v>0</v>
          </cell>
          <cell r="JB960">
            <v>0</v>
          </cell>
          <cell r="JC960">
            <v>0</v>
          </cell>
          <cell r="JD960">
            <v>0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F961">
            <v>-7.8948119500419125</v>
          </cell>
          <cell r="G961">
            <v>-15.362376209930517</v>
          </cell>
          <cell r="H961">
            <v>-113.16843939002138</v>
          </cell>
          <cell r="I961">
            <v>-91.755415869993158</v>
          </cell>
          <cell r="J961">
            <v>-62.09147378988564</v>
          </cell>
          <cell r="K961">
            <v>-57.771750259911641</v>
          </cell>
          <cell r="L961">
            <v>-1.8869765399722382</v>
          </cell>
          <cell r="M961">
            <v>-74.825997809995897</v>
          </cell>
          <cell r="N961">
            <v>-103.73099576006643</v>
          </cell>
          <cell r="O961">
            <v>-143.62976784002967</v>
          </cell>
          <cell r="P961">
            <v>0</v>
          </cell>
          <cell r="Q961">
            <v>0</v>
          </cell>
          <cell r="R961">
            <v>-813.4574491083622</v>
          </cell>
          <cell r="S961">
            <v>-5.5522345100180246</v>
          </cell>
          <cell r="T961">
            <v>-49.372770310146734</v>
          </cell>
          <cell r="U961">
            <v>-42.057739940006286</v>
          </cell>
          <cell r="V961">
            <v>-130.71361408999655</v>
          </cell>
          <cell r="W961">
            <v>4.9716785199707374</v>
          </cell>
          <cell r="X961">
            <v>-97.158891570055857</v>
          </cell>
          <cell r="Y961">
            <v>-83.787059420021251</v>
          </cell>
          <cell r="Z961">
            <v>-90.205648279981688</v>
          </cell>
          <cell r="AA961">
            <v>-146.05988681002054</v>
          </cell>
          <cell r="AB961">
            <v>-157.46872826991603</v>
          </cell>
          <cell r="AC961">
            <v>6.3829425600124523</v>
          </cell>
          <cell r="AD961">
            <v>-22.435496990015963</v>
          </cell>
          <cell r="AE961">
            <v>-529.28738351911306</v>
          </cell>
          <cell r="AF961">
            <v>0</v>
          </cell>
          <cell r="AG961">
            <v>-29.41162389999954</v>
          </cell>
          <cell r="AH961">
            <v>-46.053897890029475</v>
          </cell>
          <cell r="AI961">
            <v>-148.50517657998716</v>
          </cell>
          <cell r="AJ961">
            <v>-17.747213060036302</v>
          </cell>
          <cell r="AK961">
            <v>-12.858857070095837</v>
          </cell>
          <cell r="AL961">
            <v>-53.753571270033717</v>
          </cell>
          <cell r="AM961">
            <v>-1.4616985799511895</v>
          </cell>
          <cell r="AN961">
            <v>-63.207256280002184</v>
          </cell>
          <cell r="AO961">
            <v>-131.60814553999808</v>
          </cell>
          <cell r="AP961">
            <v>-17.742316289979499</v>
          </cell>
          <cell r="AQ961">
            <v>-6.9376270599896088</v>
          </cell>
          <cell r="AR961">
            <v>-529.68063488975167</v>
          </cell>
          <cell r="AS961">
            <v>-46.659918379969895</v>
          </cell>
          <cell r="AT961">
            <v>-37.64978798001539</v>
          </cell>
          <cell r="AU961">
            <v>-76.31181765004294</v>
          </cell>
          <cell r="AV961">
            <v>-122.76083607005421</v>
          </cell>
          <cell r="AW961">
            <v>-47.222457160009071</v>
          </cell>
          <cell r="AX961">
            <v>-15.015237640123814</v>
          </cell>
          <cell r="AY961">
            <v>-49.46766915009357</v>
          </cell>
          <cell r="AZ961">
            <v>-9.8499784000450745</v>
          </cell>
          <cell r="BA961">
            <v>-22.17793225008063</v>
          </cell>
          <cell r="BB961">
            <v>-70.755375569919124</v>
          </cell>
          <cell r="BC961">
            <v>-29.551075479947031</v>
          </cell>
          <cell r="BD961">
            <v>-2.2585491599747911</v>
          </cell>
          <cell r="BE961">
            <v>-444.96932028979063</v>
          </cell>
          <cell r="BF961">
            <v>-2.1877406099811196</v>
          </cell>
          <cell r="BG961">
            <v>-4.2429859599797055</v>
          </cell>
          <cell r="BH961">
            <v>-48.402555089967791</v>
          </cell>
          <cell r="BI961">
            <v>-127.67890303011518</v>
          </cell>
          <cell r="BJ961">
            <v>-252.47568814002443</v>
          </cell>
          <cell r="BK961">
            <v>0</v>
          </cell>
          <cell r="BL961">
            <v>0</v>
          </cell>
          <cell r="BM961">
            <v>-9.0259631199296564</v>
          </cell>
          <cell r="BN961">
            <v>0</v>
          </cell>
          <cell r="BO961">
            <v>-0.95548433996737003</v>
          </cell>
          <cell r="BP961">
            <v>0</v>
          </cell>
          <cell r="BQ961">
            <v>0</v>
          </cell>
          <cell r="BR961">
            <v>-135.17527099139988</v>
          </cell>
          <cell r="BS961">
            <v>0</v>
          </cell>
          <cell r="BT961">
            <v>1.6184052500175312</v>
          </cell>
          <cell r="BU961">
            <v>-95.798035710002296</v>
          </cell>
          <cell r="BV961">
            <v>-16.768196349963546</v>
          </cell>
          <cell r="BW961">
            <v>-9.7499750601127744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-14.477469120000023</v>
          </cell>
          <cell r="CC961">
            <v>0</v>
          </cell>
          <cell r="CD961">
            <v>0</v>
          </cell>
          <cell r="CE961">
            <v>-90.573025710880756</v>
          </cell>
          <cell r="CF961">
            <v>0</v>
          </cell>
          <cell r="CG961">
            <v>0</v>
          </cell>
          <cell r="CH961">
            <v>-64.068191789963748</v>
          </cell>
          <cell r="CI961">
            <v>-16.80485872994177</v>
          </cell>
          <cell r="CJ961">
            <v>-9.6999751899857074</v>
          </cell>
          <cell r="CK961">
            <v>0</v>
          </cell>
          <cell r="CL961">
            <v>0</v>
          </cell>
          <cell r="CM961">
            <v>0</v>
          </cell>
          <cell r="CN961">
            <v>0</v>
          </cell>
          <cell r="CO961">
            <v>0</v>
          </cell>
          <cell r="CP961">
            <v>0</v>
          </cell>
          <cell r="CQ961">
            <v>0</v>
          </cell>
          <cell r="CR961">
            <v>-172.52813571877778</v>
          </cell>
          <cell r="CS961">
            <v>-1.7092930800281465</v>
          </cell>
          <cell r="CT961">
            <v>-2.2551769799902104</v>
          </cell>
          <cell r="CU961">
            <v>-68.495299529982731</v>
          </cell>
          <cell r="CV961">
            <v>-9.6807385899592191</v>
          </cell>
          <cell r="CW961">
            <v>-33.565086900023744</v>
          </cell>
          <cell r="CX961">
            <v>-46.849713369971141</v>
          </cell>
          <cell r="CY961">
            <v>0</v>
          </cell>
          <cell r="CZ961">
            <v>-9.9728272699285299</v>
          </cell>
          <cell r="DA961">
            <v>0</v>
          </cell>
          <cell r="DB961">
            <v>0</v>
          </cell>
          <cell r="DC961">
            <v>0</v>
          </cell>
          <cell r="DD961">
            <v>0</v>
          </cell>
          <cell r="DE961">
            <v>-174.23321287985891</v>
          </cell>
          <cell r="DF961">
            <v>0</v>
          </cell>
          <cell r="DG961">
            <v>0</v>
          </cell>
          <cell r="DH961">
            <v>-58.928262640023604</v>
          </cell>
          <cell r="DI961">
            <v>-12.571999549982138</v>
          </cell>
          <cell r="DJ961">
            <v>-12.243028219905682</v>
          </cell>
          <cell r="DK961">
            <v>-56.95783259999007</v>
          </cell>
          <cell r="DL961">
            <v>-17.012703040032648</v>
          </cell>
          <cell r="DM961">
            <v>0</v>
          </cell>
          <cell r="DN961">
            <v>0</v>
          </cell>
          <cell r="DO961">
            <v>-16.519386829982977</v>
          </cell>
          <cell r="DP961">
            <v>0</v>
          </cell>
          <cell r="DQ961">
            <v>0</v>
          </cell>
          <cell r="DR961">
            <v>-84.738538789562881</v>
          </cell>
          <cell r="DS961">
            <v>0</v>
          </cell>
          <cell r="DT961">
            <v>0</v>
          </cell>
          <cell r="DU961">
            <v>-51.897693149978295</v>
          </cell>
          <cell r="DV961">
            <v>-19.119965069985483</v>
          </cell>
          <cell r="DW961">
            <v>-9.1770970500074327</v>
          </cell>
          <cell r="DX961">
            <v>0</v>
          </cell>
          <cell r="DY961">
            <v>0</v>
          </cell>
          <cell r="DZ961">
            <v>0</v>
          </cell>
          <cell r="EA961">
            <v>0</v>
          </cell>
          <cell r="EB961">
            <v>-3.4265828999923542</v>
          </cell>
          <cell r="EC961">
            <v>-1.1172006200067699</v>
          </cell>
          <cell r="ED961">
            <v>0</v>
          </cell>
          <cell r="EE961">
            <v>-631.53643679898232</v>
          </cell>
          <cell r="EF961">
            <v>-3.6311127000371926</v>
          </cell>
          <cell r="EG961">
            <v>0</v>
          </cell>
          <cell r="EH961">
            <v>-436.66508701990824</v>
          </cell>
          <cell r="EI961">
            <v>-126.08982400991954</v>
          </cell>
          <cell r="EJ961">
            <v>-31.256919299950823</v>
          </cell>
          <cell r="EK961">
            <v>0</v>
          </cell>
          <cell r="EL961">
            <v>0</v>
          </cell>
          <cell r="EM961">
            <v>0</v>
          </cell>
          <cell r="EN961">
            <v>0</v>
          </cell>
          <cell r="EO961">
            <v>0</v>
          </cell>
          <cell r="EP961">
            <v>-33.893493769981433</v>
          </cell>
          <cell r="EQ961">
            <v>0</v>
          </cell>
          <cell r="ER961">
            <v>31.016960640437901</v>
          </cell>
          <cell r="ES961">
            <v>0</v>
          </cell>
          <cell r="ET961">
            <v>0</v>
          </cell>
          <cell r="EU961">
            <v>-3.9435020800447091</v>
          </cell>
          <cell r="EV961">
            <v>12.226247660000809</v>
          </cell>
          <cell r="EW961">
            <v>71.047962149954401</v>
          </cell>
          <cell r="EX961">
            <v>-40.596014519920573</v>
          </cell>
          <cell r="EY961">
            <v>0</v>
          </cell>
          <cell r="EZ961">
            <v>-7.717732570017688</v>
          </cell>
          <cell r="FA961">
            <v>0</v>
          </cell>
          <cell r="FB961">
            <v>0</v>
          </cell>
          <cell r="FC961">
            <v>0</v>
          </cell>
          <cell r="FD961">
            <v>0</v>
          </cell>
          <cell r="FE961">
            <v>-21.992254349403083</v>
          </cell>
          <cell r="FF961">
            <v>0</v>
          </cell>
          <cell r="FG961">
            <v>0</v>
          </cell>
          <cell r="FH961">
            <v>-231.60232495999662</v>
          </cell>
          <cell r="FI961">
            <v>-66.838624779949896</v>
          </cell>
          <cell r="FJ961">
            <v>288.96204889984801</v>
          </cell>
          <cell r="FK961">
            <v>-12.513353510061279</v>
          </cell>
          <cell r="FL961">
            <v>0</v>
          </cell>
          <cell r="FM961">
            <v>0</v>
          </cell>
          <cell r="FN961">
            <v>0</v>
          </cell>
          <cell r="FO961">
            <v>0</v>
          </cell>
          <cell r="FP961">
            <v>0</v>
          </cell>
          <cell r="FQ961">
            <v>0</v>
          </cell>
          <cell r="FR961">
            <v>102.23944699019194</v>
          </cell>
          <cell r="FS961">
            <v>0</v>
          </cell>
          <cell r="FT961">
            <v>-1.331984710006509</v>
          </cell>
          <cell r="FU961">
            <v>281.07843881996814</v>
          </cell>
          <cell r="FV961">
            <v>24.755782180000097</v>
          </cell>
          <cell r="FW961">
            <v>-195.919832669897</v>
          </cell>
          <cell r="FX961">
            <v>0</v>
          </cell>
          <cell r="FY961">
            <v>-3.9195369200315326</v>
          </cell>
          <cell r="FZ961">
            <v>-1.0633261200273409</v>
          </cell>
          <cell r="GA961">
            <v>0</v>
          </cell>
          <cell r="GB961">
            <v>-1.3600935899885371</v>
          </cell>
          <cell r="GC961">
            <v>0</v>
          </cell>
          <cell r="GD961">
            <v>0</v>
          </cell>
          <cell r="GE961">
            <v>42.82399507984519</v>
          </cell>
          <cell r="GF961">
            <v>0</v>
          </cell>
          <cell r="GG961">
            <v>-3.6153414699947461</v>
          </cell>
          <cell r="GH961">
            <v>-107.15686496003764</v>
          </cell>
          <cell r="GI961">
            <v>-206.29795994999586</v>
          </cell>
          <cell r="GJ961">
            <v>361.50277769006789</v>
          </cell>
          <cell r="GK961">
            <v>0</v>
          </cell>
          <cell r="GL961">
            <v>-1.6086162300780416</v>
          </cell>
          <cell r="GM961">
            <v>0</v>
          </cell>
          <cell r="GN961">
            <v>0</v>
          </cell>
          <cell r="GO961">
            <v>0</v>
          </cell>
          <cell r="GP961">
            <v>0</v>
          </cell>
          <cell r="GQ961">
            <v>0</v>
          </cell>
          <cell r="GR961">
            <v>-597.12776140030473</v>
          </cell>
          <cell r="GS961">
            <v>0</v>
          </cell>
          <cell r="GT961">
            <v>-3.3498758799978532</v>
          </cell>
          <cell r="GU961">
            <v>-48.691294139949605</v>
          </cell>
          <cell r="GV961">
            <v>-49.554758750018664</v>
          </cell>
          <cell r="GW961">
            <v>-432.64749136986211</v>
          </cell>
          <cell r="GX961">
            <v>-0.17364481999538839</v>
          </cell>
          <cell r="GY961">
            <v>0</v>
          </cell>
          <cell r="GZ961">
            <v>0</v>
          </cell>
          <cell r="HA961">
            <v>-7.5781260300427675</v>
          </cell>
          <cell r="HB961">
            <v>-55.132570410030894</v>
          </cell>
          <cell r="HC961">
            <v>0</v>
          </cell>
          <cell r="HD961">
            <v>0</v>
          </cell>
          <cell r="HE961">
            <v>-417.58296896051615</v>
          </cell>
          <cell r="HF961">
            <v>0</v>
          </cell>
          <cell r="HG961">
            <v>-1.6892495200154372</v>
          </cell>
          <cell r="HH961">
            <v>-78.392630569986068</v>
          </cell>
          <cell r="HI961">
            <v>-242.27465075999498</v>
          </cell>
          <cell r="HJ961">
            <v>-79.040537470020354</v>
          </cell>
          <cell r="HK961">
            <v>-8.1915783800650388</v>
          </cell>
          <cell r="HL961">
            <v>0</v>
          </cell>
          <cell r="HM961">
            <v>0</v>
          </cell>
          <cell r="HN961">
            <v>-0.74932262999936938</v>
          </cell>
          <cell r="HO961">
            <v>-7.244999629969243</v>
          </cell>
          <cell r="HP961">
            <v>0</v>
          </cell>
          <cell r="HQ961">
            <v>0</v>
          </cell>
          <cell r="HR961">
            <v>-99.080018750391901</v>
          </cell>
          <cell r="HS961">
            <v>0</v>
          </cell>
          <cell r="HT961">
            <v>-4.4851652700453997</v>
          </cell>
          <cell r="HU961">
            <v>0</v>
          </cell>
          <cell r="HV961">
            <v>-10.914574269903824</v>
          </cell>
          <cell r="HW961">
            <v>-65.320309390081093</v>
          </cell>
          <cell r="HX961">
            <v>0</v>
          </cell>
          <cell r="HY961">
            <v>0</v>
          </cell>
          <cell r="HZ961">
            <v>0</v>
          </cell>
          <cell r="IA961">
            <v>-9.1799832299584523</v>
          </cell>
          <cell r="IB961">
            <v>-9.1799865899956785</v>
          </cell>
          <cell r="IC961">
            <v>0</v>
          </cell>
          <cell r="ID961">
            <v>0</v>
          </cell>
          <cell r="IE961">
            <v>-25.632870580069721</v>
          </cell>
          <cell r="IF961">
            <v>0</v>
          </cell>
          <cell r="IG961">
            <v>0</v>
          </cell>
          <cell r="IH961">
            <v>0</v>
          </cell>
          <cell r="II961">
            <v>0</v>
          </cell>
          <cell r="IJ961">
            <v>-10.63564737001434</v>
          </cell>
          <cell r="IK961">
            <v>-12.787264119950123</v>
          </cell>
          <cell r="IL961">
            <v>0</v>
          </cell>
          <cell r="IM961">
            <v>0</v>
          </cell>
          <cell r="IN961">
            <v>-2.2099590899888426</v>
          </cell>
          <cell r="IO961">
            <v>0</v>
          </cell>
          <cell r="IP961">
            <v>0</v>
          </cell>
          <cell r="IQ961">
            <v>0</v>
          </cell>
          <cell r="IR961">
            <v>-47.830134459771216</v>
          </cell>
          <cell r="IS961">
            <v>0</v>
          </cell>
          <cell r="IT961">
            <v>0</v>
          </cell>
          <cell r="IU961">
            <v>-10.732217359996866</v>
          </cell>
          <cell r="IV961">
            <v>0</v>
          </cell>
          <cell r="IW961">
            <v>-30.12277800985612</v>
          </cell>
          <cell r="IX961">
            <v>-6.9751390900928527</v>
          </cell>
          <cell r="IY961">
            <v>0</v>
          </cell>
          <cell r="IZ961">
            <v>0</v>
          </cell>
          <cell r="JA961">
            <v>0</v>
          </cell>
          <cell r="JB961">
            <v>0</v>
          </cell>
          <cell r="JC961">
            <v>0</v>
          </cell>
          <cell r="JD961">
            <v>0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3">
          <cell r="D963" t="str">
            <v>WD_.PC.GOE._.___.Cedar Creek</v>
          </cell>
          <cell r="F963">
            <v>0</v>
          </cell>
          <cell r="G963">
            <v>1.2636055299954023</v>
          </cell>
          <cell r="H963">
            <v>5.7969274499992025</v>
          </cell>
          <cell r="I963">
            <v>-147.79670234001242</v>
          </cell>
          <cell r="J963">
            <v>17.191624949999095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140.43848770000477</v>
          </cell>
          <cell r="P963">
            <v>0</v>
          </cell>
          <cell r="Q963">
            <v>0</v>
          </cell>
          <cell r="R963">
            <v>-38.167932870215736</v>
          </cell>
          <cell r="S963">
            <v>-179.96222398999089</v>
          </cell>
          <cell r="T963">
            <v>352.04391134999605</v>
          </cell>
          <cell r="U963">
            <v>0.25318921999132726</v>
          </cell>
          <cell r="V963">
            <v>-411.74453040000662</v>
          </cell>
          <cell r="W963">
            <v>598.27801208000164</v>
          </cell>
          <cell r="X963">
            <v>-562.71924089000095</v>
          </cell>
          <cell r="Y963">
            <v>-0.65981838999869069</v>
          </cell>
          <cell r="Z963">
            <v>0</v>
          </cell>
          <cell r="AA963">
            <v>0</v>
          </cell>
          <cell r="AB963">
            <v>24.157783670008939</v>
          </cell>
          <cell r="AC963">
            <v>0</v>
          </cell>
          <cell r="AD963">
            <v>142.18498447998718</v>
          </cell>
          <cell r="AE963">
            <v>27.230301029980183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27.230301030002011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-19.662930589984171</v>
          </cell>
          <cell r="AS963">
            <v>0</v>
          </cell>
          <cell r="AT963">
            <v>0</v>
          </cell>
          <cell r="AU963">
            <v>0</v>
          </cell>
          <cell r="AV963">
            <v>-19.662930589998723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</v>
          </cell>
          <cell r="CQ963">
            <v>0</v>
          </cell>
          <cell r="CR963">
            <v>0</v>
          </cell>
          <cell r="CS963">
            <v>0</v>
          </cell>
          <cell r="CT963">
            <v>0</v>
          </cell>
          <cell r="CU963">
            <v>0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  <cell r="DD963">
            <v>0</v>
          </cell>
          <cell r="DE963">
            <v>-777.41476851992775</v>
          </cell>
          <cell r="DF963">
            <v>0</v>
          </cell>
          <cell r="DG963">
            <v>0</v>
          </cell>
          <cell r="DH963">
            <v>-566.78983972000424</v>
          </cell>
          <cell r="DI963">
            <v>-210.62492880000354</v>
          </cell>
          <cell r="DJ963">
            <v>0</v>
          </cell>
          <cell r="DK963">
            <v>0</v>
          </cell>
          <cell r="DL963">
            <v>0</v>
          </cell>
          <cell r="DM963">
            <v>0</v>
          </cell>
          <cell r="DN963">
            <v>0</v>
          </cell>
          <cell r="DO963">
            <v>0</v>
          </cell>
          <cell r="DP963">
            <v>0</v>
          </cell>
          <cell r="DQ963">
            <v>0</v>
          </cell>
          <cell r="DR963">
            <v>41.32817406009417</v>
          </cell>
          <cell r="DS963">
            <v>0</v>
          </cell>
          <cell r="DT963">
            <v>0</v>
          </cell>
          <cell r="DU963">
            <v>54.058147330004431</v>
          </cell>
          <cell r="DV963">
            <v>86.582746760002919</v>
          </cell>
          <cell r="DW963">
            <v>-99.312720030000492</v>
          </cell>
          <cell r="DX963">
            <v>0</v>
          </cell>
          <cell r="DY963">
            <v>0</v>
          </cell>
          <cell r="DZ963">
            <v>0</v>
          </cell>
          <cell r="EA963">
            <v>0</v>
          </cell>
          <cell r="EB963">
            <v>0</v>
          </cell>
          <cell r="EC963">
            <v>0</v>
          </cell>
          <cell r="ED963">
            <v>0</v>
          </cell>
          <cell r="EE963">
            <v>32.168426560005173</v>
          </cell>
          <cell r="EF963">
            <v>0</v>
          </cell>
          <cell r="EG963">
            <v>0</v>
          </cell>
          <cell r="EH963">
            <v>84.332838139998785</v>
          </cell>
          <cell r="EI963">
            <v>-42.65444633000152</v>
          </cell>
          <cell r="EJ963">
            <v>-9.5099652500066441</v>
          </cell>
          <cell r="EK963">
            <v>0</v>
          </cell>
          <cell r="EL963">
            <v>0</v>
          </cell>
          <cell r="EM963">
            <v>0</v>
          </cell>
          <cell r="EN963">
            <v>0</v>
          </cell>
          <cell r="EO963">
            <v>0</v>
          </cell>
          <cell r="EP963">
            <v>0</v>
          </cell>
          <cell r="EQ963">
            <v>0</v>
          </cell>
          <cell r="ER963">
            <v>0</v>
          </cell>
          <cell r="ES963">
            <v>0</v>
          </cell>
          <cell r="ET963">
            <v>0</v>
          </cell>
          <cell r="EU963">
            <v>0</v>
          </cell>
          <cell r="EV963">
            <v>0</v>
          </cell>
          <cell r="EW963">
            <v>0</v>
          </cell>
          <cell r="EX963">
            <v>0</v>
          </cell>
          <cell r="EY963">
            <v>0</v>
          </cell>
          <cell r="EZ963">
            <v>0</v>
          </cell>
          <cell r="FA963">
            <v>0</v>
          </cell>
          <cell r="FB963">
            <v>0</v>
          </cell>
          <cell r="FC963">
            <v>0</v>
          </cell>
          <cell r="FD963">
            <v>0</v>
          </cell>
          <cell r="FE963">
            <v>122.88437700003851</v>
          </cell>
          <cell r="FF963">
            <v>0</v>
          </cell>
          <cell r="FG963">
            <v>0</v>
          </cell>
          <cell r="FH963">
            <v>125.01063960000465</v>
          </cell>
          <cell r="FI963">
            <v>0</v>
          </cell>
          <cell r="FJ963">
            <v>-2.1262626000025193</v>
          </cell>
          <cell r="FK963">
            <v>0</v>
          </cell>
          <cell r="FL963">
            <v>0</v>
          </cell>
          <cell r="FM963">
            <v>0</v>
          </cell>
          <cell r="FN963">
            <v>0</v>
          </cell>
          <cell r="FO963">
            <v>0</v>
          </cell>
          <cell r="FP963">
            <v>0</v>
          </cell>
          <cell r="FQ963">
            <v>0</v>
          </cell>
          <cell r="FR963">
            <v>0</v>
          </cell>
          <cell r="FS963">
            <v>0</v>
          </cell>
          <cell r="FT963">
            <v>0</v>
          </cell>
          <cell r="FU963">
            <v>0</v>
          </cell>
          <cell r="FV963">
            <v>0</v>
          </cell>
          <cell r="FW963">
            <v>0</v>
          </cell>
          <cell r="FX963">
            <v>0</v>
          </cell>
          <cell r="FY963">
            <v>0</v>
          </cell>
          <cell r="FZ963">
            <v>0</v>
          </cell>
          <cell r="GA963">
            <v>0</v>
          </cell>
          <cell r="GB963">
            <v>0</v>
          </cell>
          <cell r="GC963">
            <v>0</v>
          </cell>
          <cell r="GD963">
            <v>0</v>
          </cell>
          <cell r="GE963">
            <v>0</v>
          </cell>
          <cell r="GF963">
            <v>0</v>
          </cell>
          <cell r="GG963">
            <v>0</v>
          </cell>
          <cell r="GH963">
            <v>0</v>
          </cell>
          <cell r="GI963">
            <v>0</v>
          </cell>
          <cell r="GJ963">
            <v>0</v>
          </cell>
          <cell r="GK963">
            <v>0</v>
          </cell>
          <cell r="GL963">
            <v>0</v>
          </cell>
          <cell r="GM963">
            <v>0</v>
          </cell>
          <cell r="GN963">
            <v>0</v>
          </cell>
          <cell r="GO963">
            <v>0</v>
          </cell>
          <cell r="GP963">
            <v>0</v>
          </cell>
          <cell r="GQ963">
            <v>0</v>
          </cell>
          <cell r="GR963">
            <v>0</v>
          </cell>
          <cell r="GS963">
            <v>0</v>
          </cell>
          <cell r="GT963">
            <v>0</v>
          </cell>
          <cell r="GU963">
            <v>0</v>
          </cell>
          <cell r="GV963">
            <v>0</v>
          </cell>
          <cell r="GW963">
            <v>0</v>
          </cell>
          <cell r="GX963">
            <v>0</v>
          </cell>
          <cell r="GY963">
            <v>0</v>
          </cell>
          <cell r="GZ963">
            <v>0</v>
          </cell>
          <cell r="HA963">
            <v>0</v>
          </cell>
          <cell r="HB963">
            <v>0</v>
          </cell>
          <cell r="HC963">
            <v>0</v>
          </cell>
          <cell r="HD963">
            <v>0</v>
          </cell>
          <cell r="HE963">
            <v>0</v>
          </cell>
          <cell r="HF963">
            <v>0</v>
          </cell>
          <cell r="HG963">
            <v>0</v>
          </cell>
          <cell r="HH963">
            <v>0</v>
          </cell>
          <cell r="HI963">
            <v>0</v>
          </cell>
          <cell r="HJ963">
            <v>0</v>
          </cell>
          <cell r="HK963">
            <v>0</v>
          </cell>
          <cell r="HL963">
            <v>0</v>
          </cell>
          <cell r="HM963">
            <v>0</v>
          </cell>
          <cell r="HN963">
            <v>0</v>
          </cell>
          <cell r="HO963">
            <v>0</v>
          </cell>
          <cell r="HP963">
            <v>0</v>
          </cell>
          <cell r="HQ963">
            <v>0</v>
          </cell>
          <cell r="HR963">
            <v>0</v>
          </cell>
          <cell r="HS963">
            <v>0</v>
          </cell>
          <cell r="HT963">
            <v>0</v>
          </cell>
          <cell r="HU963">
            <v>0</v>
          </cell>
          <cell r="HV963">
            <v>0</v>
          </cell>
          <cell r="HW963">
            <v>0</v>
          </cell>
          <cell r="HX963">
            <v>0</v>
          </cell>
          <cell r="HY963">
            <v>0</v>
          </cell>
          <cell r="HZ963">
            <v>0</v>
          </cell>
          <cell r="IA963">
            <v>0</v>
          </cell>
          <cell r="IB963">
            <v>0</v>
          </cell>
          <cell r="IC963">
            <v>0</v>
          </cell>
          <cell r="ID963">
            <v>0</v>
          </cell>
          <cell r="IE963">
            <v>0</v>
          </cell>
          <cell r="IF963">
            <v>0</v>
          </cell>
          <cell r="IG963">
            <v>0</v>
          </cell>
          <cell r="IH963">
            <v>0</v>
          </cell>
          <cell r="II963">
            <v>0</v>
          </cell>
          <cell r="IJ963">
            <v>0</v>
          </cell>
          <cell r="IK963">
            <v>0</v>
          </cell>
          <cell r="IL963">
            <v>0</v>
          </cell>
          <cell r="IM963">
            <v>0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  <cell r="IW963">
            <v>0</v>
          </cell>
          <cell r="IX963">
            <v>0</v>
          </cell>
          <cell r="IY963">
            <v>0</v>
          </cell>
          <cell r="IZ963">
            <v>0</v>
          </cell>
          <cell r="JA963">
            <v>0</v>
          </cell>
          <cell r="JB963">
            <v>0</v>
          </cell>
          <cell r="JC963">
            <v>0</v>
          </cell>
          <cell r="JD963">
            <v>0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 t="str">
            <v>WD_.PC.GOE._.___.Wolverine Creek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0</v>
          </cell>
          <cell r="CQ964">
            <v>0</v>
          </cell>
          <cell r="CR964">
            <v>0</v>
          </cell>
          <cell r="CS964">
            <v>0</v>
          </cell>
          <cell r="CT964">
            <v>0</v>
          </cell>
          <cell r="CU964">
            <v>0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  <cell r="DD964">
            <v>0</v>
          </cell>
          <cell r="DE964">
            <v>0</v>
          </cell>
          <cell r="DF964">
            <v>0</v>
          </cell>
          <cell r="DG964">
            <v>0</v>
          </cell>
          <cell r="DH964">
            <v>0</v>
          </cell>
          <cell r="DI964">
            <v>0</v>
          </cell>
          <cell r="DJ964">
            <v>0</v>
          </cell>
          <cell r="DK964">
            <v>0</v>
          </cell>
          <cell r="DL964">
            <v>0</v>
          </cell>
          <cell r="DM964">
            <v>0</v>
          </cell>
          <cell r="DN964">
            <v>0</v>
          </cell>
          <cell r="DO964">
            <v>0</v>
          </cell>
          <cell r="DP964">
            <v>0</v>
          </cell>
          <cell r="DQ964">
            <v>0</v>
          </cell>
          <cell r="DR964">
            <v>0</v>
          </cell>
          <cell r="DS964">
            <v>0</v>
          </cell>
          <cell r="DT964">
            <v>0</v>
          </cell>
          <cell r="DU964">
            <v>0</v>
          </cell>
          <cell r="DV964">
            <v>0</v>
          </cell>
          <cell r="DW964">
            <v>0</v>
          </cell>
          <cell r="DX964">
            <v>0</v>
          </cell>
          <cell r="DY964">
            <v>0</v>
          </cell>
          <cell r="DZ964">
            <v>0</v>
          </cell>
          <cell r="EA964">
            <v>0</v>
          </cell>
          <cell r="EB964">
            <v>0</v>
          </cell>
          <cell r="EC964">
            <v>0</v>
          </cell>
          <cell r="ED964">
            <v>0</v>
          </cell>
          <cell r="EE964">
            <v>0</v>
          </cell>
          <cell r="EF964">
            <v>0</v>
          </cell>
          <cell r="EG964">
            <v>0</v>
          </cell>
          <cell r="EH964">
            <v>0</v>
          </cell>
          <cell r="EI964">
            <v>0</v>
          </cell>
          <cell r="EJ964">
            <v>0</v>
          </cell>
          <cell r="EK964">
            <v>0</v>
          </cell>
          <cell r="EL964">
            <v>0</v>
          </cell>
          <cell r="EM964">
            <v>0</v>
          </cell>
          <cell r="EN964">
            <v>0</v>
          </cell>
          <cell r="EO964">
            <v>0</v>
          </cell>
          <cell r="EP964">
            <v>0</v>
          </cell>
          <cell r="EQ964">
            <v>0</v>
          </cell>
          <cell r="ER964">
            <v>0</v>
          </cell>
          <cell r="ES964">
            <v>0</v>
          </cell>
          <cell r="ET964">
            <v>0</v>
          </cell>
          <cell r="EU964">
            <v>0</v>
          </cell>
          <cell r="EV964">
            <v>0</v>
          </cell>
          <cell r="EW964">
            <v>0</v>
          </cell>
          <cell r="EX964">
            <v>0</v>
          </cell>
          <cell r="EY964">
            <v>0</v>
          </cell>
          <cell r="EZ964">
            <v>0</v>
          </cell>
          <cell r="FA964">
            <v>0</v>
          </cell>
          <cell r="FB964">
            <v>0</v>
          </cell>
          <cell r="FC964">
            <v>0</v>
          </cell>
          <cell r="FD964">
            <v>0</v>
          </cell>
          <cell r="FE964">
            <v>0</v>
          </cell>
          <cell r="FF964">
            <v>0</v>
          </cell>
          <cell r="FG964">
            <v>0</v>
          </cell>
          <cell r="FH964">
            <v>0</v>
          </cell>
          <cell r="FI964">
            <v>0</v>
          </cell>
          <cell r="FJ964">
            <v>0</v>
          </cell>
          <cell r="FK964">
            <v>0</v>
          </cell>
          <cell r="FL964">
            <v>0</v>
          </cell>
          <cell r="FM964">
            <v>0</v>
          </cell>
          <cell r="FN964">
            <v>0</v>
          </cell>
          <cell r="FO964">
            <v>0</v>
          </cell>
          <cell r="FP964">
            <v>0</v>
          </cell>
          <cell r="FQ964">
            <v>0</v>
          </cell>
          <cell r="FR964">
            <v>0</v>
          </cell>
          <cell r="FS964">
            <v>0</v>
          </cell>
          <cell r="FT964">
            <v>0</v>
          </cell>
          <cell r="FU964">
            <v>0</v>
          </cell>
          <cell r="FV964">
            <v>0</v>
          </cell>
          <cell r="FW964">
            <v>0</v>
          </cell>
          <cell r="FX964">
            <v>0</v>
          </cell>
          <cell r="FY964">
            <v>0</v>
          </cell>
          <cell r="FZ964">
            <v>0</v>
          </cell>
          <cell r="GA964">
            <v>0</v>
          </cell>
          <cell r="GB964">
            <v>0</v>
          </cell>
          <cell r="GC964">
            <v>0</v>
          </cell>
          <cell r="GD964">
            <v>0</v>
          </cell>
          <cell r="GE964">
            <v>0</v>
          </cell>
          <cell r="GF964">
            <v>0</v>
          </cell>
          <cell r="GG964">
            <v>0</v>
          </cell>
          <cell r="GH964">
            <v>0</v>
          </cell>
          <cell r="GI964">
            <v>0</v>
          </cell>
          <cell r="GJ964">
            <v>0</v>
          </cell>
          <cell r="GK964">
            <v>0</v>
          </cell>
          <cell r="GL964">
            <v>0</v>
          </cell>
          <cell r="GM964">
            <v>0</v>
          </cell>
          <cell r="GN964">
            <v>0</v>
          </cell>
          <cell r="GO964">
            <v>0</v>
          </cell>
          <cell r="GP964">
            <v>0</v>
          </cell>
          <cell r="GQ964">
            <v>0</v>
          </cell>
          <cell r="GR964">
            <v>0</v>
          </cell>
          <cell r="GS964">
            <v>0</v>
          </cell>
          <cell r="GT964">
            <v>0</v>
          </cell>
          <cell r="GU964">
            <v>0</v>
          </cell>
          <cell r="GV964">
            <v>0</v>
          </cell>
          <cell r="GW964">
            <v>0</v>
          </cell>
          <cell r="GX964">
            <v>0</v>
          </cell>
          <cell r="GY964">
            <v>0</v>
          </cell>
          <cell r="GZ964">
            <v>0</v>
          </cell>
          <cell r="HA964">
            <v>0</v>
          </cell>
          <cell r="HB964">
            <v>0</v>
          </cell>
          <cell r="HC964">
            <v>0</v>
          </cell>
          <cell r="HD964">
            <v>0</v>
          </cell>
          <cell r="HE964">
            <v>0</v>
          </cell>
          <cell r="HF964">
            <v>0</v>
          </cell>
          <cell r="HG964">
            <v>0</v>
          </cell>
          <cell r="HH964">
            <v>0</v>
          </cell>
          <cell r="HI964">
            <v>0</v>
          </cell>
          <cell r="HJ964">
            <v>0</v>
          </cell>
          <cell r="HK964">
            <v>0</v>
          </cell>
          <cell r="HL964">
            <v>0</v>
          </cell>
          <cell r="HM964">
            <v>0</v>
          </cell>
          <cell r="HN964">
            <v>0</v>
          </cell>
          <cell r="HO964">
            <v>0</v>
          </cell>
          <cell r="HP964">
            <v>0</v>
          </cell>
          <cell r="HQ964">
            <v>0</v>
          </cell>
          <cell r="HR964">
            <v>0</v>
          </cell>
          <cell r="HS964">
            <v>0</v>
          </cell>
          <cell r="HT964">
            <v>0</v>
          </cell>
          <cell r="HU964">
            <v>0</v>
          </cell>
          <cell r="HV964">
            <v>0</v>
          </cell>
          <cell r="HW964">
            <v>0</v>
          </cell>
          <cell r="HX964">
            <v>0</v>
          </cell>
          <cell r="HY964">
            <v>0</v>
          </cell>
          <cell r="HZ964">
            <v>0</v>
          </cell>
          <cell r="IA964">
            <v>0</v>
          </cell>
          <cell r="IB964">
            <v>0</v>
          </cell>
          <cell r="IC964">
            <v>0</v>
          </cell>
          <cell r="ID964">
            <v>0</v>
          </cell>
          <cell r="IE964">
            <v>0</v>
          </cell>
          <cell r="IF964">
            <v>0</v>
          </cell>
          <cell r="IG964">
            <v>0</v>
          </cell>
          <cell r="IH964">
            <v>0</v>
          </cell>
          <cell r="II964">
            <v>0</v>
          </cell>
          <cell r="IJ964">
            <v>0</v>
          </cell>
          <cell r="IK964">
            <v>0</v>
          </cell>
          <cell r="IL964">
            <v>0</v>
          </cell>
          <cell r="IM964">
            <v>0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  <cell r="IW964">
            <v>0</v>
          </cell>
          <cell r="IX964">
            <v>0</v>
          </cell>
          <cell r="IY964">
            <v>0</v>
          </cell>
          <cell r="IZ964">
            <v>0</v>
          </cell>
          <cell r="JA964">
            <v>0</v>
          </cell>
          <cell r="JB964">
            <v>0</v>
          </cell>
          <cell r="JC964">
            <v>0</v>
          </cell>
          <cell r="JD964">
            <v>0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 t="str">
            <v>WD_.PC.WYE._.___.Anticline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0</v>
          </cell>
          <cell r="CD965">
            <v>0</v>
          </cell>
          <cell r="CE965">
            <v>0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>
            <v>0</v>
          </cell>
          <cell r="CN965">
            <v>0</v>
          </cell>
          <cell r="CO965">
            <v>0</v>
          </cell>
          <cell r="CP965">
            <v>0</v>
          </cell>
          <cell r="CQ965">
            <v>0</v>
          </cell>
          <cell r="CR965">
            <v>0</v>
          </cell>
          <cell r="CS965">
            <v>0</v>
          </cell>
          <cell r="CT965">
            <v>0</v>
          </cell>
          <cell r="CU965">
            <v>0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  <cell r="DD965">
            <v>0</v>
          </cell>
          <cell r="DE965">
            <v>0</v>
          </cell>
          <cell r="DF965">
            <v>0</v>
          </cell>
          <cell r="DG965">
            <v>0</v>
          </cell>
          <cell r="DH965">
            <v>0</v>
          </cell>
          <cell r="DI965">
            <v>0</v>
          </cell>
          <cell r="DJ965">
            <v>0</v>
          </cell>
          <cell r="DK965">
            <v>0</v>
          </cell>
          <cell r="DL965">
            <v>0</v>
          </cell>
          <cell r="DM965">
            <v>0</v>
          </cell>
          <cell r="DN965">
            <v>0</v>
          </cell>
          <cell r="DO965">
            <v>0</v>
          </cell>
          <cell r="DP965">
            <v>0</v>
          </cell>
          <cell r="DQ965">
            <v>0</v>
          </cell>
          <cell r="DR965">
            <v>-206.67073554999661</v>
          </cell>
          <cell r="DS965">
            <v>0</v>
          </cell>
          <cell r="DT965">
            <v>38.967066000001068</v>
          </cell>
          <cell r="DU965">
            <v>-108.51004590999764</v>
          </cell>
          <cell r="DV965">
            <v>-113.45407169999817</v>
          </cell>
          <cell r="DW965">
            <v>49.404281110004376</v>
          </cell>
          <cell r="DX965">
            <v>-73.077965050000785</v>
          </cell>
          <cell r="DY965">
            <v>0</v>
          </cell>
          <cell r="DZ965">
            <v>0</v>
          </cell>
          <cell r="EA965">
            <v>0</v>
          </cell>
          <cell r="EB965">
            <v>0</v>
          </cell>
          <cell r="EC965">
            <v>0</v>
          </cell>
          <cell r="ED965">
            <v>0</v>
          </cell>
          <cell r="EE965">
            <v>-307.6384794000187</v>
          </cell>
          <cell r="EF965">
            <v>0</v>
          </cell>
          <cell r="EG965">
            <v>0</v>
          </cell>
          <cell r="EH965">
            <v>-132.77607594000074</v>
          </cell>
          <cell r="EI965">
            <v>-63.408970170003158</v>
          </cell>
          <cell r="EJ965">
            <v>-111.45343329000025</v>
          </cell>
          <cell r="EK965">
            <v>0</v>
          </cell>
          <cell r="EL965">
            <v>0</v>
          </cell>
          <cell r="EM965">
            <v>0</v>
          </cell>
          <cell r="EN965">
            <v>0</v>
          </cell>
          <cell r="EO965">
            <v>0</v>
          </cell>
          <cell r="EP965">
            <v>0</v>
          </cell>
          <cell r="EQ965">
            <v>0</v>
          </cell>
          <cell r="ER965">
            <v>-188.79737529001432</v>
          </cell>
          <cell r="ES965">
            <v>0</v>
          </cell>
          <cell r="ET965">
            <v>0</v>
          </cell>
          <cell r="EU965">
            <v>-217.24138779000168</v>
          </cell>
          <cell r="EV965">
            <v>74.914910999999847</v>
          </cell>
          <cell r="EW965">
            <v>-46.470898499999748</v>
          </cell>
          <cell r="EX965">
            <v>0</v>
          </cell>
          <cell r="EY965">
            <v>0</v>
          </cell>
          <cell r="EZ965">
            <v>0</v>
          </cell>
          <cell r="FA965">
            <v>0</v>
          </cell>
          <cell r="FB965">
            <v>0</v>
          </cell>
          <cell r="FC965">
            <v>0</v>
          </cell>
          <cell r="FD965">
            <v>0</v>
          </cell>
          <cell r="FE965">
            <v>-364.21595250000246</v>
          </cell>
          <cell r="FF965">
            <v>0</v>
          </cell>
          <cell r="FG965">
            <v>0</v>
          </cell>
          <cell r="FH965">
            <v>-251.3949539999976</v>
          </cell>
          <cell r="FI965">
            <v>-112.82099850000668</v>
          </cell>
          <cell r="FJ965">
            <v>0</v>
          </cell>
          <cell r="FK965">
            <v>0</v>
          </cell>
          <cell r="FL965">
            <v>0</v>
          </cell>
          <cell r="FM965">
            <v>0</v>
          </cell>
          <cell r="FN965">
            <v>0</v>
          </cell>
          <cell r="FO965">
            <v>0</v>
          </cell>
          <cell r="FP965">
            <v>0</v>
          </cell>
          <cell r="FQ965">
            <v>0</v>
          </cell>
          <cell r="FR965">
            <v>-54.549892499984708</v>
          </cell>
          <cell r="FS965">
            <v>0</v>
          </cell>
          <cell r="FT965">
            <v>0</v>
          </cell>
          <cell r="FU965">
            <v>-26.701844999999594</v>
          </cell>
          <cell r="FV965">
            <v>12.725812500000757</v>
          </cell>
          <cell r="FW965">
            <v>-40.573860000000423</v>
          </cell>
          <cell r="FX965">
            <v>0</v>
          </cell>
          <cell r="FY965">
            <v>0</v>
          </cell>
          <cell r="FZ965">
            <v>0</v>
          </cell>
          <cell r="GA965">
            <v>0</v>
          </cell>
          <cell r="GB965">
            <v>0</v>
          </cell>
          <cell r="GC965">
            <v>0</v>
          </cell>
          <cell r="GD965">
            <v>0</v>
          </cell>
          <cell r="GE965">
            <v>1048.238429470046</v>
          </cell>
          <cell r="GF965">
            <v>0</v>
          </cell>
          <cell r="GG965">
            <v>0</v>
          </cell>
          <cell r="GH965">
            <v>994.34568448999744</v>
          </cell>
          <cell r="GI965">
            <v>63.211363279999205</v>
          </cell>
          <cell r="GJ965">
            <v>-9.3186182999997982</v>
          </cell>
          <cell r="GK965">
            <v>0</v>
          </cell>
          <cell r="GL965">
            <v>0</v>
          </cell>
          <cell r="GM965">
            <v>0</v>
          </cell>
          <cell r="GN965">
            <v>0</v>
          </cell>
          <cell r="GO965">
            <v>0</v>
          </cell>
          <cell r="GP965">
            <v>0</v>
          </cell>
          <cell r="GQ965">
            <v>0</v>
          </cell>
          <cell r="GR965">
            <v>156.57119867997244</v>
          </cell>
          <cell r="GS965">
            <v>0</v>
          </cell>
          <cell r="GT965">
            <v>0</v>
          </cell>
          <cell r="GU965">
            <v>50.083484640001188</v>
          </cell>
          <cell r="GV965">
            <v>103.37914853999973</v>
          </cell>
          <cell r="GW965">
            <v>3.1085655000024417</v>
          </cell>
          <cell r="GX965">
            <v>0</v>
          </cell>
          <cell r="GY965">
            <v>0</v>
          </cell>
          <cell r="GZ965">
            <v>0</v>
          </cell>
          <cell r="HA965">
            <v>0</v>
          </cell>
          <cell r="HB965">
            <v>0</v>
          </cell>
          <cell r="HC965">
            <v>0</v>
          </cell>
          <cell r="HD965">
            <v>0</v>
          </cell>
          <cell r="HE965">
            <v>-430.29288674000418</v>
          </cell>
          <cell r="HF965">
            <v>0</v>
          </cell>
          <cell r="HG965">
            <v>0</v>
          </cell>
          <cell r="HH965">
            <v>-161.06439581999439</v>
          </cell>
          <cell r="HI965">
            <v>-259.35386341999765</v>
          </cell>
          <cell r="HJ965">
            <v>-9.8746274999975867</v>
          </cell>
          <cell r="HK965">
            <v>0</v>
          </cell>
          <cell r="HL965">
            <v>0</v>
          </cell>
          <cell r="HM965">
            <v>0</v>
          </cell>
          <cell r="HN965">
            <v>0</v>
          </cell>
          <cell r="HO965">
            <v>0</v>
          </cell>
          <cell r="HP965">
            <v>0</v>
          </cell>
          <cell r="HQ965">
            <v>0</v>
          </cell>
          <cell r="HR965">
            <v>23.336084219976328</v>
          </cell>
          <cell r="HS965">
            <v>0</v>
          </cell>
          <cell r="HT965">
            <v>0</v>
          </cell>
          <cell r="HU965">
            <v>-123.87208681999982</v>
          </cell>
          <cell r="HV965">
            <v>56.064136129996768</v>
          </cell>
          <cell r="HW965">
            <v>91.144034909997572</v>
          </cell>
          <cell r="HX965">
            <v>0</v>
          </cell>
          <cell r="HY965">
            <v>0</v>
          </cell>
          <cell r="HZ965">
            <v>0</v>
          </cell>
          <cell r="IA965">
            <v>0</v>
          </cell>
          <cell r="IB965">
            <v>0</v>
          </cell>
          <cell r="IC965">
            <v>0</v>
          </cell>
          <cell r="ID965">
            <v>0</v>
          </cell>
          <cell r="IE965">
            <v>-202.46471745002782</v>
          </cell>
          <cell r="IF965">
            <v>0</v>
          </cell>
          <cell r="IG965">
            <v>0</v>
          </cell>
          <cell r="IH965">
            <v>28.572853500001656</v>
          </cell>
          <cell r="II965">
            <v>-231.03757095000037</v>
          </cell>
          <cell r="IJ965">
            <v>0</v>
          </cell>
          <cell r="IK965">
            <v>0</v>
          </cell>
          <cell r="IL965">
            <v>0</v>
          </cell>
          <cell r="IM965">
            <v>0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424.32031528989319</v>
          </cell>
          <cell r="IS965">
            <v>0</v>
          </cell>
          <cell r="IT965">
            <v>0</v>
          </cell>
          <cell r="IU965">
            <v>577.81838729000083</v>
          </cell>
          <cell r="IV965">
            <v>-153.4980719999985</v>
          </cell>
          <cell r="IW965">
            <v>0</v>
          </cell>
          <cell r="IX965">
            <v>0</v>
          </cell>
          <cell r="IY965">
            <v>0</v>
          </cell>
          <cell r="IZ965">
            <v>0</v>
          </cell>
          <cell r="JA965">
            <v>0</v>
          </cell>
          <cell r="JB965">
            <v>0</v>
          </cell>
          <cell r="JC965">
            <v>0</v>
          </cell>
          <cell r="JD965">
            <v>0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 t="str">
            <v>WD_.PC.WYE._.___.Boswell_Springs</v>
          </cell>
          <cell r="F966">
            <v>-113.16055465002137</v>
          </cell>
          <cell r="G966">
            <v>-141.62309205000929</v>
          </cell>
          <cell r="H966">
            <v>-1.2713467099965783</v>
          </cell>
          <cell r="I966">
            <v>-201.95935499999905</v>
          </cell>
          <cell r="J966">
            <v>80.696002649994625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280.16370593989268</v>
          </cell>
          <cell r="S966">
            <v>54.445292270000209</v>
          </cell>
          <cell r="T966">
            <v>-150.08579863000341</v>
          </cell>
          <cell r="U966">
            <v>-210.08481092999864</v>
          </cell>
          <cell r="V966">
            <v>237.48300288998871</v>
          </cell>
          <cell r="W966">
            <v>-345.57233632000134</v>
          </cell>
          <cell r="X966">
            <v>696.25794902000052</v>
          </cell>
          <cell r="Y966">
            <v>0</v>
          </cell>
          <cell r="Z966">
            <v>0</v>
          </cell>
          <cell r="AA966">
            <v>0</v>
          </cell>
          <cell r="AB966">
            <v>23.389478810015135</v>
          </cell>
          <cell r="AC966">
            <v>0</v>
          </cell>
          <cell r="AD966">
            <v>-25.669071170006646</v>
          </cell>
          <cell r="AE966">
            <v>-87.24946964008268</v>
          </cell>
          <cell r="AF966">
            <v>0</v>
          </cell>
          <cell r="AG966">
            <v>-6.7033271200052695</v>
          </cell>
          <cell r="AH966">
            <v>0</v>
          </cell>
          <cell r="AI966">
            <v>0</v>
          </cell>
          <cell r="AJ966">
            <v>0</v>
          </cell>
          <cell r="AK966">
            <v>-78.207274120002694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-2.3388684000092326</v>
          </cell>
          <cell r="AR966">
            <v>-249.85646223998629</v>
          </cell>
          <cell r="AS966">
            <v>0</v>
          </cell>
          <cell r="AT966">
            <v>0</v>
          </cell>
          <cell r="AU966">
            <v>-238.48068470999715</v>
          </cell>
          <cell r="AV966">
            <v>-11.375777530003688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</v>
          </cell>
          <cell r="CQ966">
            <v>0</v>
          </cell>
          <cell r="CR966">
            <v>0</v>
          </cell>
          <cell r="CS966">
            <v>0</v>
          </cell>
          <cell r="CT966">
            <v>0</v>
          </cell>
          <cell r="CU966">
            <v>0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  <cell r="DD966">
            <v>0</v>
          </cell>
          <cell r="DE966">
            <v>0</v>
          </cell>
          <cell r="DF966">
            <v>0</v>
          </cell>
          <cell r="DG966">
            <v>0</v>
          </cell>
          <cell r="DH966">
            <v>0</v>
          </cell>
          <cell r="DI966">
            <v>0</v>
          </cell>
          <cell r="DJ966">
            <v>0</v>
          </cell>
          <cell r="DK966">
            <v>0</v>
          </cell>
          <cell r="DL966">
            <v>0</v>
          </cell>
          <cell r="DM966">
            <v>0</v>
          </cell>
          <cell r="DN966">
            <v>0</v>
          </cell>
          <cell r="DO966">
            <v>0</v>
          </cell>
          <cell r="DP966">
            <v>0</v>
          </cell>
          <cell r="DQ966">
            <v>0</v>
          </cell>
          <cell r="DR966">
            <v>-255.21587886998896</v>
          </cell>
          <cell r="DS966">
            <v>0</v>
          </cell>
          <cell r="DT966">
            <v>-106.11208378999436</v>
          </cell>
          <cell r="DU966">
            <v>-394.91088600999501</v>
          </cell>
          <cell r="DV966">
            <v>-496.71744915000454</v>
          </cell>
          <cell r="DW966">
            <v>460.19844028000807</v>
          </cell>
          <cell r="DX966">
            <v>282.32609979999688</v>
          </cell>
          <cell r="DY966">
            <v>0</v>
          </cell>
          <cell r="DZ966">
            <v>0</v>
          </cell>
          <cell r="EA966">
            <v>0</v>
          </cell>
          <cell r="EB966">
            <v>0</v>
          </cell>
          <cell r="EC966">
            <v>0</v>
          </cell>
          <cell r="ED966">
            <v>0</v>
          </cell>
          <cell r="EE966">
            <v>-1030.0115253200056</v>
          </cell>
          <cell r="EF966">
            <v>0</v>
          </cell>
          <cell r="EG966">
            <v>0</v>
          </cell>
          <cell r="EH966">
            <v>-1103.0290921900014</v>
          </cell>
          <cell r="EI966">
            <v>-5.0548791499895742</v>
          </cell>
          <cell r="EJ966">
            <v>78.072446020007192</v>
          </cell>
          <cell r="EK966">
            <v>0</v>
          </cell>
          <cell r="EL966">
            <v>0</v>
          </cell>
          <cell r="EM966">
            <v>0</v>
          </cell>
          <cell r="EN966">
            <v>0</v>
          </cell>
          <cell r="EO966">
            <v>0</v>
          </cell>
          <cell r="EP966">
            <v>0</v>
          </cell>
          <cell r="EQ966">
            <v>0</v>
          </cell>
          <cell r="ER966">
            <v>300.83141462004278</v>
          </cell>
          <cell r="ES966">
            <v>0</v>
          </cell>
          <cell r="ET966">
            <v>0</v>
          </cell>
          <cell r="EU966">
            <v>448.75397126999451</v>
          </cell>
          <cell r="EV966">
            <v>-518.74495664999995</v>
          </cell>
          <cell r="EW966">
            <v>370.82240000000456</v>
          </cell>
          <cell r="EX966">
            <v>0</v>
          </cell>
          <cell r="EY966">
            <v>0</v>
          </cell>
          <cell r="EZ966">
            <v>0</v>
          </cell>
          <cell r="FA966">
            <v>0</v>
          </cell>
          <cell r="FB966">
            <v>0</v>
          </cell>
          <cell r="FC966">
            <v>0</v>
          </cell>
          <cell r="FD966">
            <v>0</v>
          </cell>
          <cell r="FE966">
            <v>2742.3503733699908</v>
          </cell>
          <cell r="FF966">
            <v>0</v>
          </cell>
          <cell r="FG966">
            <v>0</v>
          </cell>
          <cell r="FH966">
            <v>2758.7331920300057</v>
          </cell>
          <cell r="FI966">
            <v>238.08579036999436</v>
          </cell>
          <cell r="FJ966">
            <v>-254.4686090299947</v>
          </cell>
          <cell r="FK966">
            <v>0</v>
          </cell>
          <cell r="FL966">
            <v>0</v>
          </cell>
          <cell r="FM966">
            <v>0</v>
          </cell>
          <cell r="FN966">
            <v>0</v>
          </cell>
          <cell r="FO966">
            <v>0</v>
          </cell>
          <cell r="FP966">
            <v>0</v>
          </cell>
          <cell r="FQ966">
            <v>0</v>
          </cell>
          <cell r="FR966">
            <v>971.7620661300607</v>
          </cell>
          <cell r="FS966">
            <v>0</v>
          </cell>
          <cell r="FT966">
            <v>0</v>
          </cell>
          <cell r="FU966">
            <v>562.03504378997604</v>
          </cell>
          <cell r="FV966">
            <v>294.30039483000292</v>
          </cell>
          <cell r="FW966">
            <v>115.42662751000171</v>
          </cell>
          <cell r="FX966">
            <v>0</v>
          </cell>
          <cell r="FY966">
            <v>0</v>
          </cell>
          <cell r="FZ966">
            <v>0</v>
          </cell>
          <cell r="GA966">
            <v>0</v>
          </cell>
          <cell r="GB966">
            <v>0</v>
          </cell>
          <cell r="GC966">
            <v>0</v>
          </cell>
          <cell r="GD966">
            <v>0</v>
          </cell>
          <cell r="GE966">
            <v>1565.9542167198379</v>
          </cell>
          <cell r="GF966">
            <v>0</v>
          </cell>
          <cell r="GG966">
            <v>0</v>
          </cell>
          <cell r="GH966">
            <v>1341.5267023199849</v>
          </cell>
          <cell r="GI966">
            <v>107.28438560999348</v>
          </cell>
          <cell r="GJ966">
            <v>117.14312878999044</v>
          </cell>
          <cell r="GK966">
            <v>0</v>
          </cell>
          <cell r="GL966">
            <v>0</v>
          </cell>
          <cell r="GM966">
            <v>0</v>
          </cell>
          <cell r="GN966">
            <v>0</v>
          </cell>
          <cell r="GO966">
            <v>0</v>
          </cell>
          <cell r="GP966">
            <v>0</v>
          </cell>
          <cell r="GQ966">
            <v>0</v>
          </cell>
          <cell r="GR966">
            <v>0.78479886997956783</v>
          </cell>
          <cell r="GS966">
            <v>0</v>
          </cell>
          <cell r="GT966">
            <v>0</v>
          </cell>
          <cell r="GU966">
            <v>147.13508207000268</v>
          </cell>
          <cell r="GV966">
            <v>-126.29316640002071</v>
          </cell>
          <cell r="GW966">
            <v>-20.057116800002404</v>
          </cell>
          <cell r="GX966">
            <v>0</v>
          </cell>
          <cell r="GY966">
            <v>0</v>
          </cell>
          <cell r="GZ966">
            <v>0</v>
          </cell>
          <cell r="HA966">
            <v>0</v>
          </cell>
          <cell r="HB966">
            <v>0</v>
          </cell>
          <cell r="HC966">
            <v>0</v>
          </cell>
          <cell r="HD966">
            <v>0</v>
          </cell>
          <cell r="HE966">
            <v>76.731808470096439</v>
          </cell>
          <cell r="HF966">
            <v>0</v>
          </cell>
          <cell r="HG966">
            <v>0</v>
          </cell>
          <cell r="HH966">
            <v>-224.51223784999456</v>
          </cell>
          <cell r="HI966">
            <v>325.9559431000016</v>
          </cell>
          <cell r="HJ966">
            <v>-24.711896779997915</v>
          </cell>
          <cell r="HK966">
            <v>0</v>
          </cell>
          <cell r="HL966">
            <v>0</v>
          </cell>
          <cell r="HM966">
            <v>0</v>
          </cell>
          <cell r="HN966">
            <v>0</v>
          </cell>
          <cell r="HO966">
            <v>0</v>
          </cell>
          <cell r="HP966">
            <v>0</v>
          </cell>
          <cell r="HQ966">
            <v>0</v>
          </cell>
          <cell r="HR966">
            <v>-1712.8787020100281</v>
          </cell>
          <cell r="HS966">
            <v>0</v>
          </cell>
          <cell r="HT966">
            <v>0</v>
          </cell>
          <cell r="HU966">
            <v>-1662.1963599099836</v>
          </cell>
          <cell r="HV966">
            <v>113.67127817000437</v>
          </cell>
          <cell r="HW966">
            <v>-164.35362026999792</v>
          </cell>
          <cell r="HX966">
            <v>0</v>
          </cell>
          <cell r="HY966">
            <v>0</v>
          </cell>
          <cell r="HZ966">
            <v>0</v>
          </cell>
          <cell r="IA966">
            <v>0</v>
          </cell>
          <cell r="IB966">
            <v>0</v>
          </cell>
          <cell r="IC966">
            <v>0</v>
          </cell>
          <cell r="ID966">
            <v>0</v>
          </cell>
          <cell r="IE966">
            <v>-2021.501232030103</v>
          </cell>
          <cell r="IF966">
            <v>0</v>
          </cell>
          <cell r="IG966">
            <v>0</v>
          </cell>
          <cell r="IH966">
            <v>-2467.2961335099972</v>
          </cell>
          <cell r="II966">
            <v>-188.20740181999281</v>
          </cell>
          <cell r="IJ966">
            <v>634.00230329998885</v>
          </cell>
          <cell r="IK966">
            <v>0</v>
          </cell>
          <cell r="IL966">
            <v>0</v>
          </cell>
          <cell r="IM966">
            <v>0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2079.7051850401331</v>
          </cell>
          <cell r="IS966">
            <v>0</v>
          </cell>
          <cell r="IT966">
            <v>0</v>
          </cell>
          <cell r="IU966">
            <v>1539.0381246600009</v>
          </cell>
          <cell r="IV966">
            <v>349.83986037998693</v>
          </cell>
          <cell r="IW966">
            <v>190.82719999999972</v>
          </cell>
          <cell r="IX966">
            <v>0</v>
          </cell>
          <cell r="IY966">
            <v>0</v>
          </cell>
          <cell r="IZ966">
            <v>0</v>
          </cell>
          <cell r="JA966">
            <v>0</v>
          </cell>
          <cell r="JB966">
            <v>0</v>
          </cell>
          <cell r="JC966">
            <v>0</v>
          </cell>
          <cell r="JD966">
            <v>0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 t="str">
            <v>WD_.PC.WYE._.___.Cedar Springs I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447.62947216001339</v>
          </cell>
          <cell r="S967">
            <v>0</v>
          </cell>
          <cell r="T967">
            <v>0</v>
          </cell>
          <cell r="U967">
            <v>-149.70254099999875</v>
          </cell>
          <cell r="V967">
            <v>-133.91205499999342</v>
          </cell>
          <cell r="W967">
            <v>597.98046059999615</v>
          </cell>
          <cell r="X967">
            <v>133.26360756000213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134.45811481005512</v>
          </cell>
          <cell r="AS967">
            <v>0</v>
          </cell>
          <cell r="AT967">
            <v>0</v>
          </cell>
          <cell r="AU967">
            <v>134.45811481000419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-942.61958662990946</v>
          </cell>
          <cell r="BS967">
            <v>0</v>
          </cell>
          <cell r="BT967">
            <v>-96.579556049997336</v>
          </cell>
          <cell r="BU967">
            <v>-163.07851790999848</v>
          </cell>
          <cell r="BV967">
            <v>-181.29615837999154</v>
          </cell>
          <cell r="BW967">
            <v>133.67356752999331</v>
          </cell>
          <cell r="BX967">
            <v>-635.33892182000272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0</v>
          </cell>
          <cell r="CD967">
            <v>0</v>
          </cell>
          <cell r="CE967">
            <v>138.23395390994847</v>
          </cell>
          <cell r="CF967">
            <v>0</v>
          </cell>
          <cell r="CG967">
            <v>241.30954208999174</v>
          </cell>
          <cell r="CH967">
            <v>2.9156464299958316</v>
          </cell>
          <cell r="CI967">
            <v>-187.55003170999407</v>
          </cell>
          <cell r="CJ967">
            <v>-35.575488350004889</v>
          </cell>
          <cell r="CK967">
            <v>117.13428545000352</v>
          </cell>
          <cell r="CL967">
            <v>0</v>
          </cell>
          <cell r="CM967">
            <v>0</v>
          </cell>
          <cell r="CN967">
            <v>0</v>
          </cell>
          <cell r="CO967">
            <v>0</v>
          </cell>
          <cell r="CP967">
            <v>0</v>
          </cell>
          <cell r="CQ967">
            <v>0</v>
          </cell>
          <cell r="CR967">
            <v>-388.55008721980266</v>
          </cell>
          <cell r="CS967">
            <v>0</v>
          </cell>
          <cell r="CT967">
            <v>-258.10674979999749</v>
          </cell>
          <cell r="CU967">
            <v>-613.33306736999657</v>
          </cell>
          <cell r="CV967">
            <v>-54.627088319997711</v>
          </cell>
          <cell r="CW967">
            <v>-5.6239692899980582</v>
          </cell>
          <cell r="CX967">
            <v>543.14078755999799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-116.3910184300039</v>
          </cell>
          <cell r="DF967">
            <v>0</v>
          </cell>
          <cell r="DG967">
            <v>139.6875679299992</v>
          </cell>
          <cell r="DH967">
            <v>0.36575554000592092</v>
          </cell>
          <cell r="DI967">
            <v>-225.73923765999643</v>
          </cell>
          <cell r="DJ967">
            <v>14.540203979995567</v>
          </cell>
          <cell r="DK967">
            <v>-45.245308220000879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-408.79906364995986</v>
          </cell>
          <cell r="DS967">
            <v>0</v>
          </cell>
          <cell r="DT967">
            <v>0</v>
          </cell>
          <cell r="DU967">
            <v>321.08986344000004</v>
          </cell>
          <cell r="DV967">
            <v>-631.83664094999403</v>
          </cell>
          <cell r="DW967">
            <v>-297.45228613999643</v>
          </cell>
          <cell r="DX967">
            <v>199.40000000000873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28.347236750065349</v>
          </cell>
          <cell r="EF967">
            <v>0</v>
          </cell>
          <cell r="EG967">
            <v>0</v>
          </cell>
          <cell r="EH967">
            <v>81.909028200003377</v>
          </cell>
          <cell r="EI967">
            <v>41.385852250001335</v>
          </cell>
          <cell r="EJ967">
            <v>-94.94764369999757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74.575263889972121</v>
          </cell>
          <cell r="ES967">
            <v>0</v>
          </cell>
          <cell r="ET967">
            <v>0</v>
          </cell>
          <cell r="EU967">
            <v>-172.31658468000387</v>
          </cell>
          <cell r="EV967">
            <v>246.8918485700051</v>
          </cell>
          <cell r="EW967">
            <v>0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-1080.9531348199816</v>
          </cell>
          <cell r="FF967">
            <v>0</v>
          </cell>
          <cell r="FG967">
            <v>0</v>
          </cell>
          <cell r="FH967">
            <v>-614.04674489999888</v>
          </cell>
          <cell r="FI967">
            <v>-92.756588169999304</v>
          </cell>
          <cell r="FJ967">
            <v>-374.14980174999801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-941.7406593200285</v>
          </cell>
          <cell r="FS967">
            <v>0</v>
          </cell>
          <cell r="FT967">
            <v>0</v>
          </cell>
          <cell r="FU967">
            <v>-517.66798006000317</v>
          </cell>
          <cell r="FV967">
            <v>-347.30192499999976</v>
          </cell>
          <cell r="FW967">
            <v>-76.770754260003741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505.17884155001957</v>
          </cell>
          <cell r="GF967">
            <v>0</v>
          </cell>
          <cell r="GG967">
            <v>0</v>
          </cell>
          <cell r="GH967">
            <v>64.87632966000092</v>
          </cell>
          <cell r="GI967">
            <v>420.20964926000306</v>
          </cell>
          <cell r="GJ967">
            <v>20.092862630001036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 t="str">
            <v>WD_.PC.WYE._.___.Cedar Springs III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274.55026162002468</v>
          </cell>
          <cell r="S968">
            <v>0</v>
          </cell>
          <cell r="T968">
            <v>0</v>
          </cell>
          <cell r="U968">
            <v>-35.68202757999461</v>
          </cell>
          <cell r="V968">
            <v>-89.520947500001057</v>
          </cell>
          <cell r="W968">
            <v>399.75323669999852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94.172584299987648</v>
          </cell>
          <cell r="AS968">
            <v>0</v>
          </cell>
          <cell r="AT968">
            <v>0</v>
          </cell>
          <cell r="AU968">
            <v>94.172584299998562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-187.04369330999907</v>
          </cell>
          <cell r="BS968">
            <v>0</v>
          </cell>
          <cell r="BT968">
            <v>-7.7568757299959543</v>
          </cell>
          <cell r="BU968">
            <v>0</v>
          </cell>
          <cell r="BV968">
            <v>-29.205032249999931</v>
          </cell>
          <cell r="BW968">
            <v>-9.1333773799997289</v>
          </cell>
          <cell r="BX968">
            <v>-19.556060539998725</v>
          </cell>
          <cell r="BY968">
            <v>0</v>
          </cell>
          <cell r="BZ968">
            <v>1.4026972699975886</v>
          </cell>
          <cell r="CA968">
            <v>0</v>
          </cell>
          <cell r="CB968">
            <v>-122.7950446800096</v>
          </cell>
          <cell r="CC968">
            <v>0</v>
          </cell>
          <cell r="CD968">
            <v>0</v>
          </cell>
          <cell r="CE968">
            <v>-353.84031438000966</v>
          </cell>
          <cell r="CF968">
            <v>0</v>
          </cell>
          <cell r="CG968">
            <v>0</v>
          </cell>
          <cell r="CH968">
            <v>-7.890547199996945</v>
          </cell>
          <cell r="CI968">
            <v>-61.481537289997505</v>
          </cell>
          <cell r="CJ968">
            <v>-19.000497200002428</v>
          </cell>
          <cell r="CK968">
            <v>-19.362495509998553</v>
          </cell>
          <cell r="CL968">
            <v>0</v>
          </cell>
          <cell r="CM968">
            <v>0</v>
          </cell>
          <cell r="CN968">
            <v>-62.642865780002467</v>
          </cell>
          <cell r="CO968">
            <v>-183.46237139999721</v>
          </cell>
          <cell r="CP968">
            <v>0</v>
          </cell>
          <cell r="CQ968">
            <v>0</v>
          </cell>
          <cell r="CR968">
            <v>-187.8288037100574</v>
          </cell>
          <cell r="CS968">
            <v>0</v>
          </cell>
          <cell r="CT968">
            <v>0</v>
          </cell>
          <cell r="CU968">
            <v>-12.196017410005879</v>
          </cell>
          <cell r="CV968">
            <v>-22.406285759996535</v>
          </cell>
          <cell r="CW968">
            <v>-9.6599717600001895</v>
          </cell>
          <cell r="CX968">
            <v>-18.562938309998572</v>
          </cell>
          <cell r="CY968">
            <v>0</v>
          </cell>
          <cell r="CZ968">
            <v>0</v>
          </cell>
          <cell r="DA968">
            <v>0</v>
          </cell>
          <cell r="DB968">
            <v>-125.00359046999802</v>
          </cell>
          <cell r="DC968">
            <v>0</v>
          </cell>
          <cell r="DD968">
            <v>0</v>
          </cell>
          <cell r="DE968">
            <v>-146.66074269003002</v>
          </cell>
          <cell r="DF968">
            <v>0</v>
          </cell>
          <cell r="DG968">
            <v>0</v>
          </cell>
          <cell r="DH968">
            <v>-2.5960187400014547</v>
          </cell>
          <cell r="DI968">
            <v>-11.655852730000333</v>
          </cell>
          <cell r="DJ968">
            <v>0</v>
          </cell>
          <cell r="DK968">
            <v>-26.941874210006063</v>
          </cell>
          <cell r="DL968">
            <v>3.7065595600033703</v>
          </cell>
          <cell r="DM968">
            <v>0</v>
          </cell>
          <cell r="DN968">
            <v>0</v>
          </cell>
          <cell r="DO968">
            <v>-109.17355657000007</v>
          </cell>
          <cell r="DP968">
            <v>0</v>
          </cell>
          <cell r="DQ968">
            <v>0</v>
          </cell>
          <cell r="DR968">
            <v>-99.510751859983429</v>
          </cell>
          <cell r="DS968">
            <v>0</v>
          </cell>
          <cell r="DT968">
            <v>0</v>
          </cell>
          <cell r="DU968">
            <v>0</v>
          </cell>
          <cell r="DV968">
            <v>-10.707965960002184</v>
          </cell>
          <cell r="DW968">
            <v>0</v>
          </cell>
          <cell r="DX968">
            <v>-7.7385885000003327</v>
          </cell>
          <cell r="DY968">
            <v>0</v>
          </cell>
          <cell r="DZ968">
            <v>0</v>
          </cell>
          <cell r="EA968">
            <v>0</v>
          </cell>
          <cell r="EB968">
            <v>-81.06419740000274</v>
          </cell>
          <cell r="EC968">
            <v>0</v>
          </cell>
          <cell r="ED968">
            <v>0</v>
          </cell>
          <cell r="EE968">
            <v>-43.58215629006736</v>
          </cell>
          <cell r="EF968">
            <v>0</v>
          </cell>
          <cell r="EG968">
            <v>0</v>
          </cell>
          <cell r="EH968">
            <v>0</v>
          </cell>
          <cell r="EI968">
            <v>-24.819461010007217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-18.762695279998297</v>
          </cell>
          <cell r="EP968">
            <v>0</v>
          </cell>
          <cell r="EQ968">
            <v>0</v>
          </cell>
          <cell r="ER968">
            <v>-29.891706760041416</v>
          </cell>
          <cell r="ES968">
            <v>0</v>
          </cell>
          <cell r="ET968">
            <v>0</v>
          </cell>
          <cell r="EU968">
            <v>-10.753127839998342</v>
          </cell>
          <cell r="EV968">
            <v>-14.106524920003721</v>
          </cell>
          <cell r="EW968">
            <v>-5.0320540000029723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-30.517550479969941</v>
          </cell>
          <cell r="FF968">
            <v>0</v>
          </cell>
          <cell r="FG968">
            <v>0</v>
          </cell>
          <cell r="FH968">
            <v>-3.9756783800003177</v>
          </cell>
          <cell r="FI968">
            <v>-5.5772676899905491</v>
          </cell>
          <cell r="FJ968">
            <v>-20.964604410000902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-36.823566369945183</v>
          </cell>
          <cell r="FS968">
            <v>0</v>
          </cell>
          <cell r="FT968">
            <v>0</v>
          </cell>
          <cell r="FU968">
            <v>-1.8577542500061099</v>
          </cell>
          <cell r="FV968">
            <v>-6.0158806000035838</v>
          </cell>
          <cell r="FW968">
            <v>-28.949931519997335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-52.448365449905396</v>
          </cell>
          <cell r="GF968">
            <v>0</v>
          </cell>
          <cell r="GG968">
            <v>0</v>
          </cell>
          <cell r="GH968">
            <v>-4.7133989199937787</v>
          </cell>
          <cell r="GI968">
            <v>-19.834057199994277</v>
          </cell>
          <cell r="GJ968">
            <v>-27.900909330001014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 t="str">
            <v>WD_.PC.WYE._.___.Cedar Springs IV</v>
          </cell>
          <cell r="F969">
            <v>99.622555290028686</v>
          </cell>
          <cell r="G969">
            <v>118.30993768999178</v>
          </cell>
          <cell r="H969">
            <v>-18.604453090010793</v>
          </cell>
          <cell r="I969">
            <v>238.58041759001208</v>
          </cell>
          <cell r="J969">
            <v>-143.5953457600117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-139.78331662996789</v>
          </cell>
          <cell r="P969">
            <v>0</v>
          </cell>
          <cell r="Q969">
            <v>0</v>
          </cell>
          <cell r="R969">
            <v>-1885.5708735601511</v>
          </cell>
          <cell r="S969">
            <v>111.76581181999063</v>
          </cell>
          <cell r="T969">
            <v>-248.53158851001353</v>
          </cell>
          <cell r="U969">
            <v>32.571785319989431</v>
          </cell>
          <cell r="V969">
            <v>468.85629866001545</v>
          </cell>
          <cell r="W969">
            <v>-1680.1347057800158</v>
          </cell>
          <cell r="X969">
            <v>-333.2668151800026</v>
          </cell>
          <cell r="Y969">
            <v>-0.65981839000596665</v>
          </cell>
          <cell r="Z969">
            <v>0</v>
          </cell>
          <cell r="AA969">
            <v>0</v>
          </cell>
          <cell r="AB969">
            <v>-87.477804869995452</v>
          </cell>
          <cell r="AC969">
            <v>-19.405348560001585</v>
          </cell>
          <cell r="AD969">
            <v>-129.28868806996616</v>
          </cell>
          <cell r="AE969">
            <v>-111.25522553012706</v>
          </cell>
          <cell r="AF969">
            <v>-1.9795461099711247</v>
          </cell>
          <cell r="AG969">
            <v>0</v>
          </cell>
          <cell r="AH969">
            <v>-4.9499909599981038</v>
          </cell>
          <cell r="AI969">
            <v>0</v>
          </cell>
          <cell r="AJ969">
            <v>0</v>
          </cell>
          <cell r="AK969">
            <v>-104.32568845999776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-16.640551580116153</v>
          </cell>
          <cell r="AS969">
            <v>0</v>
          </cell>
          <cell r="AT969">
            <v>0</v>
          </cell>
          <cell r="AU969">
            <v>-16.640551579999737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908.53578602988273</v>
          </cell>
          <cell r="DS969">
            <v>0</v>
          </cell>
          <cell r="DT969">
            <v>91.266169109992916</v>
          </cell>
          <cell r="DU969">
            <v>396.92027430000599</v>
          </cell>
          <cell r="DV969">
            <v>350.39999999999418</v>
          </cell>
          <cell r="DW969">
            <v>69.949342620006064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3255.2455752899405</v>
          </cell>
          <cell r="EF969">
            <v>0</v>
          </cell>
          <cell r="EG969">
            <v>0</v>
          </cell>
          <cell r="EH969">
            <v>3307.6181477000064</v>
          </cell>
          <cell r="EI969">
            <v>19.66519718998461</v>
          </cell>
          <cell r="EJ969">
            <v>-72.037769599992316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-391.28033788013272</v>
          </cell>
          <cell r="ES969">
            <v>0</v>
          </cell>
          <cell r="ET969">
            <v>0</v>
          </cell>
          <cell r="EU969">
            <v>296.22900732999551</v>
          </cell>
          <cell r="EV969">
            <v>-69.269920079997974</v>
          </cell>
          <cell r="EW969">
            <v>-618.23942512999929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-70.704424619907513</v>
          </cell>
          <cell r="FF969">
            <v>0</v>
          </cell>
          <cell r="FG969">
            <v>0</v>
          </cell>
          <cell r="FH969">
            <v>51.978881189992535</v>
          </cell>
          <cell r="FI969">
            <v>-72.708652600005735</v>
          </cell>
          <cell r="FJ969">
            <v>-49.974653209996177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1043.0519288601354</v>
          </cell>
          <cell r="FS969">
            <v>0</v>
          </cell>
          <cell r="FT969">
            <v>0</v>
          </cell>
          <cell r="FU969">
            <v>960.86958554000012</v>
          </cell>
          <cell r="FV969">
            <v>76.167462359982892</v>
          </cell>
          <cell r="FW969">
            <v>6.014880959992297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-274.18402144010179</v>
          </cell>
          <cell r="GF969">
            <v>0</v>
          </cell>
          <cell r="GG969">
            <v>0</v>
          </cell>
          <cell r="GH969">
            <v>176.27350793000369</v>
          </cell>
          <cell r="GI969">
            <v>-411.33009270999173</v>
          </cell>
          <cell r="GJ969">
            <v>-39.127436660011881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-845.55394516000524</v>
          </cell>
          <cell r="GS969">
            <v>0</v>
          </cell>
          <cell r="GT969">
            <v>0</v>
          </cell>
          <cell r="GU969">
            <v>-1111.0308394599706</v>
          </cell>
          <cell r="GV969">
            <v>252.42862139001954</v>
          </cell>
          <cell r="GW969">
            <v>13.048272910004016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-429.50445237010717</v>
          </cell>
          <cell r="HF969">
            <v>0</v>
          </cell>
          <cell r="HG969">
            <v>0</v>
          </cell>
          <cell r="HH969">
            <v>-546.57446919000358</v>
          </cell>
          <cell r="HI969">
            <v>-209.82820304998313</v>
          </cell>
          <cell r="HJ969">
            <v>326.89821986999596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1357.0505123201292</v>
          </cell>
          <cell r="HS969">
            <v>0</v>
          </cell>
          <cell r="HT969">
            <v>0</v>
          </cell>
          <cell r="HU969">
            <v>629.47062869998626</v>
          </cell>
          <cell r="HV969">
            <v>-25.816928939995705</v>
          </cell>
          <cell r="HW969">
            <v>753.39681256000767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321.31348923989572</v>
          </cell>
          <cell r="IF969">
            <v>0</v>
          </cell>
          <cell r="IG969">
            <v>0</v>
          </cell>
          <cell r="IH969">
            <v>-159.05187286999717</v>
          </cell>
          <cell r="II969">
            <v>709.99623503000475</v>
          </cell>
          <cell r="IJ969">
            <v>-229.63087292001001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272.82177208992653</v>
          </cell>
          <cell r="IS969">
            <v>0</v>
          </cell>
          <cell r="IT969">
            <v>0</v>
          </cell>
          <cell r="IU969">
            <v>260.389593290005</v>
          </cell>
          <cell r="IV969">
            <v>186.86730659999012</v>
          </cell>
          <cell r="IW969">
            <v>-174.43512779999583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 t="str">
            <v>WD_.PC.WYE._.___.Three Buttes Power (Duke)</v>
          </cell>
          <cell r="F970">
            <v>-71.34844807000627</v>
          </cell>
          <cell r="G970">
            <v>1.539875900001789</v>
          </cell>
          <cell r="H970">
            <v>-30.200410100002046</v>
          </cell>
          <cell r="I970">
            <v>-10.170940339998197</v>
          </cell>
          <cell r="J970">
            <v>-7.2783394700018107</v>
          </cell>
          <cell r="K970">
            <v>-1.6010776300026919</v>
          </cell>
          <cell r="L970">
            <v>93.036552579998897</v>
          </cell>
          <cell r="M970">
            <v>0</v>
          </cell>
          <cell r="N970">
            <v>-10.262023859999317</v>
          </cell>
          <cell r="O970">
            <v>-100.62001494000287</v>
          </cell>
          <cell r="P970">
            <v>-9.3492425099975662</v>
          </cell>
          <cell r="Q970">
            <v>59.085237679995771</v>
          </cell>
          <cell r="R970">
            <v>-180.09467629995197</v>
          </cell>
          <cell r="S970">
            <v>81.70863511999778</v>
          </cell>
          <cell r="T970">
            <v>-48.294695259999571</v>
          </cell>
          <cell r="U970">
            <v>-63.081844290005392</v>
          </cell>
          <cell r="V970">
            <v>-20.800343759998213</v>
          </cell>
          <cell r="W970">
            <v>-49.942866369996409</v>
          </cell>
          <cell r="X970">
            <v>-59.306903420001618</v>
          </cell>
          <cell r="Y970">
            <v>17.531501249999565</v>
          </cell>
          <cell r="Z970">
            <v>-8.8317964299967571</v>
          </cell>
          <cell r="AA970">
            <v>-16.307706070001586</v>
          </cell>
          <cell r="AB970">
            <v>22.772852770001919</v>
          </cell>
          <cell r="AC970">
            <v>-21.928745760000311</v>
          </cell>
          <cell r="AD970">
            <v>-13.61276407999685</v>
          </cell>
          <cell r="AE970">
            <v>-194.75060698000016</v>
          </cell>
          <cell r="AF970">
            <v>0</v>
          </cell>
          <cell r="AG970">
            <v>-64.470066980004049</v>
          </cell>
          <cell r="AH970">
            <v>-60.312566059994424</v>
          </cell>
          <cell r="AI970">
            <v>88.206769440002972</v>
          </cell>
          <cell r="AJ970">
            <v>-9.8768507499953557</v>
          </cell>
          <cell r="AK970">
            <v>-70.313642500004789</v>
          </cell>
          <cell r="AL970">
            <v>0</v>
          </cell>
          <cell r="AM970">
            <v>0</v>
          </cell>
          <cell r="AN970">
            <v>59.064996519999113</v>
          </cell>
          <cell r="AO970">
            <v>-61.775965589993575</v>
          </cell>
          <cell r="AP970">
            <v>-72.423931409997749</v>
          </cell>
          <cell r="AQ970">
            <v>-2.8493496500013862</v>
          </cell>
          <cell r="AR970">
            <v>295.90375363000203</v>
          </cell>
          <cell r="AS970">
            <v>-5.0619011599992518</v>
          </cell>
          <cell r="AT970">
            <v>0</v>
          </cell>
          <cell r="AU970">
            <v>-95.14593142999729</v>
          </cell>
          <cell r="AV970">
            <v>144.37159660999896</v>
          </cell>
          <cell r="AW970">
            <v>-9.8499748100002762</v>
          </cell>
          <cell r="AX970">
            <v>0</v>
          </cell>
          <cell r="AY970">
            <v>-16.132884220000051</v>
          </cell>
          <cell r="AZ970">
            <v>51.262892100001409</v>
          </cell>
          <cell r="BA970">
            <v>51.496434630000294</v>
          </cell>
          <cell r="BB970">
            <v>168.70046867999554</v>
          </cell>
          <cell r="BC970">
            <v>83.292971889997716</v>
          </cell>
          <cell r="BD970">
            <v>-77.029918660002295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 t="str">
            <v>WD_.PC.WYE._.___.Top of the World</v>
          </cell>
          <cell r="F971">
            <v>40.191157500012196</v>
          </cell>
          <cell r="G971">
            <v>-40.284315469994908</v>
          </cell>
          <cell r="H971">
            <v>-16.921998159996292</v>
          </cell>
          <cell r="I971">
            <v>-41.403795239995816</v>
          </cell>
          <cell r="J971">
            <v>-12.318210989997169</v>
          </cell>
          <cell r="K971">
            <v>-25.247335359999852</v>
          </cell>
          <cell r="L971">
            <v>-96.810502010001073</v>
          </cell>
          <cell r="M971">
            <v>-11.470878169995558</v>
          </cell>
          <cell r="N971">
            <v>-51.147030050000467</v>
          </cell>
          <cell r="O971">
            <v>-85.87245654000435</v>
          </cell>
          <cell r="P971">
            <v>-18.602983540011337</v>
          </cell>
          <cell r="Q971">
            <v>-271.20512216001225</v>
          </cell>
          <cell r="R971">
            <v>-280.38498324004468</v>
          </cell>
          <cell r="S971">
            <v>-90.803948139975546</v>
          </cell>
          <cell r="T971">
            <v>35.602677970004152</v>
          </cell>
          <cell r="U971">
            <v>-10.156432019997737</v>
          </cell>
          <cell r="V971">
            <v>-35.024439990003884</v>
          </cell>
          <cell r="W971">
            <v>-22.538035599998693</v>
          </cell>
          <cell r="X971">
            <v>4.2830357200073195</v>
          </cell>
          <cell r="Y971">
            <v>-10.140951609995682</v>
          </cell>
          <cell r="Z971">
            <v>-32.681171360003646</v>
          </cell>
          <cell r="AA971">
            <v>-17.727495510000153</v>
          </cell>
          <cell r="AB971">
            <v>-70.661094570001296</v>
          </cell>
          <cell r="AC971">
            <v>-14.643144999994547</v>
          </cell>
          <cell r="AD971">
            <v>-15.893983129979461</v>
          </cell>
          <cell r="AE971">
            <v>-450.58092119009234</v>
          </cell>
          <cell r="AF971">
            <v>0</v>
          </cell>
          <cell r="AG971">
            <v>-84.067116269994585</v>
          </cell>
          <cell r="AH971">
            <v>-37.738585270002659</v>
          </cell>
          <cell r="AI971">
            <v>-128.0481236100095</v>
          </cell>
          <cell r="AJ971">
            <v>-9.7807974600036687</v>
          </cell>
          <cell r="AK971">
            <v>-66.282750370002759</v>
          </cell>
          <cell r="AL971">
            <v>0</v>
          </cell>
          <cell r="AM971">
            <v>-7.0063074399986363</v>
          </cell>
          <cell r="AN971">
            <v>-62.492157630000293</v>
          </cell>
          <cell r="AO971">
            <v>-58.47873332000745</v>
          </cell>
          <cell r="AP971">
            <v>13.377746810001554</v>
          </cell>
          <cell r="AQ971">
            <v>-10.064096629997948</v>
          </cell>
          <cell r="AR971">
            <v>-757.85140875005163</v>
          </cell>
          <cell r="AS971">
            <v>1.2180743499920936</v>
          </cell>
          <cell r="AT971">
            <v>-8.63373535998835</v>
          </cell>
          <cell r="AU971">
            <v>67.280937270006689</v>
          </cell>
          <cell r="AV971">
            <v>-227.94039149000309</v>
          </cell>
          <cell r="AW971">
            <v>-0.39743858999645454</v>
          </cell>
          <cell r="AX971">
            <v>-20.461521600002015</v>
          </cell>
          <cell r="AY971">
            <v>-8.0664421099972969</v>
          </cell>
          <cell r="AZ971">
            <v>-70.962845320002089</v>
          </cell>
          <cell r="BA971">
            <v>-119.10693747000187</v>
          </cell>
          <cell r="BB971">
            <v>-290.34092332</v>
          </cell>
          <cell r="BC971">
            <v>-133.04035419000138</v>
          </cell>
          <cell r="BD971">
            <v>52.60016908000398</v>
          </cell>
          <cell r="BE971">
            <v>-274.78927476005629</v>
          </cell>
          <cell r="BF971">
            <v>0</v>
          </cell>
          <cell r="BG971">
            <v>-14.217725630005589</v>
          </cell>
          <cell r="BH971">
            <v>-59.504447609993804</v>
          </cell>
          <cell r="BI971">
            <v>39.125216369997361</v>
          </cell>
          <cell r="BJ971">
            <v>-150.80123175999688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-89.391086130002805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D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0</v>
          </cell>
          <cell r="CD972">
            <v>0</v>
          </cell>
          <cell r="CE972">
            <v>0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0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0</v>
          </cell>
          <cell r="CS972">
            <v>0</v>
          </cell>
          <cell r="CT972">
            <v>0</v>
          </cell>
          <cell r="CU972">
            <v>0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  <cell r="DD972">
            <v>0</v>
          </cell>
          <cell r="DE972">
            <v>0</v>
          </cell>
          <cell r="DF972">
            <v>0</v>
          </cell>
          <cell r="DG972">
            <v>0</v>
          </cell>
          <cell r="DH972">
            <v>0</v>
          </cell>
          <cell r="DI972">
            <v>0</v>
          </cell>
          <cell r="DJ972">
            <v>0</v>
          </cell>
          <cell r="DK972">
            <v>0</v>
          </cell>
          <cell r="DL972">
            <v>0</v>
          </cell>
          <cell r="DM972">
            <v>0</v>
          </cell>
          <cell r="DN972">
            <v>0</v>
          </cell>
          <cell r="DO972">
            <v>0</v>
          </cell>
          <cell r="DP972">
            <v>0</v>
          </cell>
          <cell r="DQ972">
            <v>0</v>
          </cell>
          <cell r="DR972">
            <v>0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0</v>
          </cell>
          <cell r="DX972">
            <v>0</v>
          </cell>
          <cell r="DY972">
            <v>0</v>
          </cell>
          <cell r="DZ972">
            <v>0</v>
          </cell>
          <cell r="EA972">
            <v>0</v>
          </cell>
          <cell r="EB972">
            <v>0</v>
          </cell>
          <cell r="EC972">
            <v>0</v>
          </cell>
          <cell r="ED972">
            <v>0</v>
          </cell>
          <cell r="EE972">
            <v>0</v>
          </cell>
          <cell r="EF972">
            <v>0</v>
          </cell>
          <cell r="EG972">
            <v>0</v>
          </cell>
          <cell r="EH972">
            <v>0</v>
          </cell>
          <cell r="EI972">
            <v>0</v>
          </cell>
          <cell r="EJ972">
            <v>0</v>
          </cell>
          <cell r="EK972">
            <v>0</v>
          </cell>
          <cell r="EL972">
            <v>0</v>
          </cell>
          <cell r="EM972">
            <v>0</v>
          </cell>
          <cell r="EN972">
            <v>0</v>
          </cell>
          <cell r="EO972">
            <v>0</v>
          </cell>
          <cell r="EP972">
            <v>0</v>
          </cell>
          <cell r="EQ972">
            <v>0</v>
          </cell>
          <cell r="ER972">
            <v>0</v>
          </cell>
          <cell r="ES972">
            <v>0</v>
          </cell>
          <cell r="ET972">
            <v>0</v>
          </cell>
          <cell r="EU972">
            <v>0</v>
          </cell>
          <cell r="EV972">
            <v>0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0</v>
          </cell>
          <cell r="FB972">
            <v>0</v>
          </cell>
          <cell r="FC972">
            <v>0</v>
          </cell>
          <cell r="FD972">
            <v>0</v>
          </cell>
          <cell r="FE972">
            <v>0</v>
          </cell>
          <cell r="FF972">
            <v>0</v>
          </cell>
          <cell r="FG972">
            <v>0</v>
          </cell>
          <cell r="FH972">
            <v>0</v>
          </cell>
          <cell r="FI972">
            <v>0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0</v>
          </cell>
          <cell r="FS972">
            <v>0</v>
          </cell>
          <cell r="FT972">
            <v>0</v>
          </cell>
          <cell r="FU972">
            <v>0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0</v>
          </cell>
          <cell r="GC972">
            <v>0</v>
          </cell>
          <cell r="GD972">
            <v>0</v>
          </cell>
          <cell r="GE972">
            <v>0</v>
          </cell>
          <cell r="GF972">
            <v>0</v>
          </cell>
          <cell r="GG972">
            <v>0</v>
          </cell>
          <cell r="GH972">
            <v>0</v>
          </cell>
          <cell r="GI972">
            <v>0</v>
          </cell>
          <cell r="GJ972">
            <v>0</v>
          </cell>
          <cell r="GK972">
            <v>0</v>
          </cell>
          <cell r="GL972">
            <v>0</v>
          </cell>
          <cell r="GM972">
            <v>0</v>
          </cell>
          <cell r="GN972">
            <v>0</v>
          </cell>
          <cell r="GO972">
            <v>0</v>
          </cell>
          <cell r="GP972">
            <v>0</v>
          </cell>
          <cell r="GQ972">
            <v>0</v>
          </cell>
          <cell r="GR972">
            <v>0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0</v>
          </cell>
          <cell r="HB972">
            <v>0</v>
          </cell>
          <cell r="HC972">
            <v>0</v>
          </cell>
          <cell r="HD972">
            <v>0</v>
          </cell>
          <cell r="HE972">
            <v>0</v>
          </cell>
          <cell r="HF972">
            <v>0</v>
          </cell>
          <cell r="HG972">
            <v>0</v>
          </cell>
          <cell r="HH972">
            <v>0</v>
          </cell>
          <cell r="HI972">
            <v>0</v>
          </cell>
          <cell r="HJ972">
            <v>0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0</v>
          </cell>
          <cell r="HP972">
            <v>0</v>
          </cell>
          <cell r="HQ972">
            <v>0</v>
          </cell>
          <cell r="HR972">
            <v>0</v>
          </cell>
          <cell r="HS972">
            <v>0</v>
          </cell>
          <cell r="HT972">
            <v>0</v>
          </cell>
          <cell r="HU972">
            <v>0</v>
          </cell>
          <cell r="HV972">
            <v>0</v>
          </cell>
          <cell r="HW972">
            <v>0</v>
          </cell>
          <cell r="HX972">
            <v>0</v>
          </cell>
          <cell r="HY972">
            <v>0</v>
          </cell>
          <cell r="HZ972">
            <v>0</v>
          </cell>
          <cell r="IA972">
            <v>0</v>
          </cell>
          <cell r="IB972">
            <v>0</v>
          </cell>
          <cell r="IC972">
            <v>0</v>
          </cell>
          <cell r="ID972">
            <v>0</v>
          </cell>
          <cell r="IE972">
            <v>0</v>
          </cell>
          <cell r="IF972">
            <v>0</v>
          </cell>
          <cell r="IG972">
            <v>0</v>
          </cell>
          <cell r="IH972">
            <v>0</v>
          </cell>
          <cell r="II972">
            <v>0</v>
          </cell>
          <cell r="IJ972">
            <v>0</v>
          </cell>
          <cell r="IK972">
            <v>0</v>
          </cell>
          <cell r="IL972">
            <v>0</v>
          </cell>
          <cell r="IM972">
            <v>0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  <cell r="IW972">
            <v>0</v>
          </cell>
          <cell r="IX972">
            <v>0</v>
          </cell>
          <cell r="IY972">
            <v>0</v>
          </cell>
          <cell r="IZ972">
            <v>0</v>
          </cell>
          <cell r="JA972">
            <v>0</v>
          </cell>
          <cell r="JB972">
            <v>0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3">
          <cell r="D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0</v>
          </cell>
          <cell r="CD973">
            <v>0</v>
          </cell>
          <cell r="CE973">
            <v>0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0</v>
          </cell>
          <cell r="CK973">
            <v>0</v>
          </cell>
          <cell r="CL973">
            <v>0</v>
          </cell>
          <cell r="CM973">
            <v>0</v>
          </cell>
          <cell r="CN973">
            <v>0</v>
          </cell>
          <cell r="CO973">
            <v>0</v>
          </cell>
          <cell r="CP973">
            <v>0</v>
          </cell>
          <cell r="CQ973">
            <v>0</v>
          </cell>
          <cell r="CR973">
            <v>0</v>
          </cell>
          <cell r="CS973">
            <v>0</v>
          </cell>
          <cell r="CT973">
            <v>0</v>
          </cell>
          <cell r="CU973">
            <v>0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  <cell r="DD973">
            <v>0</v>
          </cell>
          <cell r="DE973">
            <v>0</v>
          </cell>
          <cell r="DF973">
            <v>0</v>
          </cell>
          <cell r="DG973">
            <v>0</v>
          </cell>
          <cell r="DH973">
            <v>0</v>
          </cell>
          <cell r="DI973">
            <v>0</v>
          </cell>
          <cell r="DJ973">
            <v>0</v>
          </cell>
          <cell r="DK973">
            <v>0</v>
          </cell>
          <cell r="DL973">
            <v>0</v>
          </cell>
          <cell r="DM973">
            <v>0</v>
          </cell>
          <cell r="DN973">
            <v>0</v>
          </cell>
          <cell r="DO973">
            <v>0</v>
          </cell>
          <cell r="DP973">
            <v>0</v>
          </cell>
          <cell r="DQ973">
            <v>0</v>
          </cell>
          <cell r="DR973">
            <v>0</v>
          </cell>
          <cell r="DS973">
            <v>0</v>
          </cell>
          <cell r="DT973">
            <v>0</v>
          </cell>
          <cell r="DU973">
            <v>0</v>
          </cell>
          <cell r="DV973">
            <v>0</v>
          </cell>
          <cell r="DW973">
            <v>0</v>
          </cell>
          <cell r="DX973">
            <v>0</v>
          </cell>
          <cell r="DY973">
            <v>0</v>
          </cell>
          <cell r="DZ973">
            <v>0</v>
          </cell>
          <cell r="EA973">
            <v>0</v>
          </cell>
          <cell r="EB973">
            <v>0</v>
          </cell>
          <cell r="EC973">
            <v>0</v>
          </cell>
          <cell r="ED973">
            <v>0</v>
          </cell>
          <cell r="EE973">
            <v>0</v>
          </cell>
          <cell r="EF973">
            <v>0</v>
          </cell>
          <cell r="EG973">
            <v>0</v>
          </cell>
          <cell r="EH973">
            <v>0</v>
          </cell>
          <cell r="EI973">
            <v>0</v>
          </cell>
          <cell r="EJ973">
            <v>0</v>
          </cell>
          <cell r="EK973">
            <v>0</v>
          </cell>
          <cell r="EL973">
            <v>0</v>
          </cell>
          <cell r="EM973">
            <v>0</v>
          </cell>
          <cell r="EN973">
            <v>0</v>
          </cell>
          <cell r="EO973">
            <v>0</v>
          </cell>
          <cell r="EP973">
            <v>0</v>
          </cell>
          <cell r="EQ973">
            <v>0</v>
          </cell>
          <cell r="ER973">
            <v>0</v>
          </cell>
          <cell r="ES973">
            <v>0</v>
          </cell>
          <cell r="ET973">
            <v>0</v>
          </cell>
          <cell r="EU973">
            <v>0</v>
          </cell>
          <cell r="EV973">
            <v>0</v>
          </cell>
          <cell r="EW973">
            <v>0</v>
          </cell>
          <cell r="EX973">
            <v>0</v>
          </cell>
          <cell r="EY973">
            <v>0</v>
          </cell>
          <cell r="EZ973">
            <v>0</v>
          </cell>
          <cell r="FA973">
            <v>0</v>
          </cell>
          <cell r="FB973">
            <v>0</v>
          </cell>
          <cell r="FC973">
            <v>0</v>
          </cell>
          <cell r="FD973">
            <v>0</v>
          </cell>
          <cell r="FE973">
            <v>0</v>
          </cell>
          <cell r="FF973">
            <v>0</v>
          </cell>
          <cell r="FG973">
            <v>0</v>
          </cell>
          <cell r="FH973">
            <v>0</v>
          </cell>
          <cell r="FI973">
            <v>0</v>
          </cell>
          <cell r="FJ973">
            <v>0</v>
          </cell>
          <cell r="FK973">
            <v>0</v>
          </cell>
          <cell r="FL973">
            <v>0</v>
          </cell>
          <cell r="FM973">
            <v>0</v>
          </cell>
          <cell r="FN973">
            <v>0</v>
          </cell>
          <cell r="FO973">
            <v>0</v>
          </cell>
          <cell r="FP973">
            <v>0</v>
          </cell>
          <cell r="FQ973">
            <v>0</v>
          </cell>
          <cell r="FR973">
            <v>0</v>
          </cell>
          <cell r="FS973">
            <v>0</v>
          </cell>
          <cell r="FT973">
            <v>0</v>
          </cell>
          <cell r="FU973">
            <v>0</v>
          </cell>
          <cell r="FV973">
            <v>0</v>
          </cell>
          <cell r="FW973">
            <v>0</v>
          </cell>
          <cell r="FX973">
            <v>0</v>
          </cell>
          <cell r="FY973">
            <v>0</v>
          </cell>
          <cell r="FZ973">
            <v>0</v>
          </cell>
          <cell r="GA973">
            <v>0</v>
          </cell>
          <cell r="GB973">
            <v>0</v>
          </cell>
          <cell r="GC973">
            <v>0</v>
          </cell>
          <cell r="GD973">
            <v>0</v>
          </cell>
          <cell r="GE973">
            <v>0</v>
          </cell>
          <cell r="GF973">
            <v>0</v>
          </cell>
          <cell r="GG973">
            <v>0</v>
          </cell>
          <cell r="GH973">
            <v>0</v>
          </cell>
          <cell r="GI973">
            <v>0</v>
          </cell>
          <cell r="GJ973">
            <v>0</v>
          </cell>
          <cell r="GK973">
            <v>0</v>
          </cell>
          <cell r="GL973">
            <v>0</v>
          </cell>
          <cell r="GM973">
            <v>0</v>
          </cell>
          <cell r="GN973">
            <v>0</v>
          </cell>
          <cell r="GO973">
            <v>0</v>
          </cell>
          <cell r="GP973">
            <v>0</v>
          </cell>
          <cell r="GQ973">
            <v>0</v>
          </cell>
          <cell r="GR973">
            <v>0</v>
          </cell>
          <cell r="GS973">
            <v>0</v>
          </cell>
          <cell r="GT973">
            <v>0</v>
          </cell>
          <cell r="GU973">
            <v>0</v>
          </cell>
          <cell r="GV973">
            <v>0</v>
          </cell>
          <cell r="GW973">
            <v>0</v>
          </cell>
          <cell r="GX973">
            <v>0</v>
          </cell>
          <cell r="GY973">
            <v>0</v>
          </cell>
          <cell r="GZ973">
            <v>0</v>
          </cell>
          <cell r="HA973">
            <v>0</v>
          </cell>
          <cell r="HB973">
            <v>0</v>
          </cell>
          <cell r="HC973">
            <v>0</v>
          </cell>
          <cell r="HD973">
            <v>0</v>
          </cell>
          <cell r="HE973">
            <v>0</v>
          </cell>
          <cell r="HF973">
            <v>0</v>
          </cell>
          <cell r="HG973">
            <v>0</v>
          </cell>
          <cell r="HH973">
            <v>0</v>
          </cell>
          <cell r="HI973">
            <v>0</v>
          </cell>
          <cell r="HJ973">
            <v>0</v>
          </cell>
          <cell r="HK973">
            <v>0</v>
          </cell>
          <cell r="HL973">
            <v>0</v>
          </cell>
          <cell r="HM973">
            <v>0</v>
          </cell>
          <cell r="HN973">
            <v>0</v>
          </cell>
          <cell r="HO973">
            <v>0</v>
          </cell>
          <cell r="HP973">
            <v>0</v>
          </cell>
          <cell r="HQ973">
            <v>0</v>
          </cell>
          <cell r="HR973">
            <v>0</v>
          </cell>
          <cell r="HS973">
            <v>0</v>
          </cell>
          <cell r="HT973">
            <v>0</v>
          </cell>
          <cell r="HU973">
            <v>0</v>
          </cell>
          <cell r="HV973">
            <v>0</v>
          </cell>
          <cell r="HW973">
            <v>0</v>
          </cell>
          <cell r="HX973">
            <v>0</v>
          </cell>
          <cell r="HY973">
            <v>0</v>
          </cell>
          <cell r="HZ973">
            <v>0</v>
          </cell>
          <cell r="IA973">
            <v>0</v>
          </cell>
          <cell r="IB973">
            <v>0</v>
          </cell>
          <cell r="IC973">
            <v>0</v>
          </cell>
          <cell r="ID973">
            <v>0</v>
          </cell>
          <cell r="IE973">
            <v>0</v>
          </cell>
          <cell r="IF973">
            <v>0</v>
          </cell>
          <cell r="IG973">
            <v>0</v>
          </cell>
          <cell r="IH973">
            <v>0</v>
          </cell>
          <cell r="II973">
            <v>0</v>
          </cell>
          <cell r="IJ973">
            <v>0</v>
          </cell>
          <cell r="IK973">
            <v>0</v>
          </cell>
          <cell r="IL973">
            <v>0</v>
          </cell>
          <cell r="IM973">
            <v>0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  <cell r="IW973">
            <v>0</v>
          </cell>
          <cell r="IX973">
            <v>0</v>
          </cell>
          <cell r="IY973">
            <v>0</v>
          </cell>
          <cell r="IZ973">
            <v>0</v>
          </cell>
          <cell r="JA973">
            <v>0</v>
          </cell>
          <cell r="JB973">
            <v>0</v>
          </cell>
          <cell r="JC973">
            <v>0</v>
          </cell>
          <cell r="JD973">
            <v>0</v>
          </cell>
          <cell r="JE973">
            <v>0</v>
          </cell>
          <cell r="JF973">
            <v>0</v>
          </cell>
          <cell r="JG973">
            <v>0</v>
          </cell>
          <cell r="JH973">
            <v>0</v>
          </cell>
          <cell r="JI973">
            <v>0</v>
          </cell>
          <cell r="JJ973">
            <v>0</v>
          </cell>
          <cell r="JK973">
            <v>0</v>
          </cell>
          <cell r="JL973">
            <v>0</v>
          </cell>
          <cell r="JM973">
            <v>0</v>
          </cell>
          <cell r="JN973">
            <v>0</v>
          </cell>
          <cell r="JO973">
            <v>0</v>
          </cell>
          <cell r="JP973">
            <v>0</v>
          </cell>
          <cell r="JQ973">
            <v>0</v>
          </cell>
        </row>
        <row r="974"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</v>
          </cell>
          <cell r="CQ974">
            <v>0</v>
          </cell>
          <cell r="CR974">
            <v>0</v>
          </cell>
          <cell r="CS974">
            <v>0</v>
          </cell>
          <cell r="CT974">
            <v>0</v>
          </cell>
          <cell r="CU974">
            <v>0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  <cell r="DD974">
            <v>0</v>
          </cell>
          <cell r="DE974">
            <v>0</v>
          </cell>
          <cell r="DF974">
            <v>0</v>
          </cell>
          <cell r="DG974">
            <v>0</v>
          </cell>
          <cell r="DH974">
            <v>0</v>
          </cell>
          <cell r="DI974">
            <v>0</v>
          </cell>
          <cell r="DJ974">
            <v>0</v>
          </cell>
          <cell r="DK974">
            <v>0</v>
          </cell>
          <cell r="DL974">
            <v>0</v>
          </cell>
          <cell r="DM974">
            <v>0</v>
          </cell>
          <cell r="DN974">
            <v>0</v>
          </cell>
          <cell r="DO974">
            <v>0</v>
          </cell>
          <cell r="DP974">
            <v>0</v>
          </cell>
          <cell r="DQ974">
            <v>0</v>
          </cell>
          <cell r="DR974">
            <v>0</v>
          </cell>
          <cell r="DS974">
            <v>0</v>
          </cell>
          <cell r="DT974">
            <v>0</v>
          </cell>
          <cell r="DU974">
            <v>0</v>
          </cell>
          <cell r="DV974">
            <v>0</v>
          </cell>
          <cell r="DW974">
            <v>0</v>
          </cell>
          <cell r="DX974">
            <v>0</v>
          </cell>
          <cell r="DY974">
            <v>0</v>
          </cell>
          <cell r="DZ974">
            <v>0</v>
          </cell>
          <cell r="EA974">
            <v>0</v>
          </cell>
          <cell r="EB974">
            <v>0</v>
          </cell>
          <cell r="EC974">
            <v>0</v>
          </cell>
          <cell r="ED974">
            <v>0</v>
          </cell>
          <cell r="EE974">
            <v>0</v>
          </cell>
          <cell r="EF974">
            <v>0</v>
          </cell>
          <cell r="EG974">
            <v>0</v>
          </cell>
          <cell r="EH974">
            <v>0</v>
          </cell>
          <cell r="EI974">
            <v>0</v>
          </cell>
          <cell r="EJ974">
            <v>0</v>
          </cell>
          <cell r="EK974">
            <v>0</v>
          </cell>
          <cell r="EL974">
            <v>0</v>
          </cell>
          <cell r="EM974">
            <v>0</v>
          </cell>
          <cell r="EN974">
            <v>0</v>
          </cell>
          <cell r="EO974">
            <v>0</v>
          </cell>
          <cell r="EP974">
            <v>0</v>
          </cell>
          <cell r="EQ974">
            <v>0</v>
          </cell>
          <cell r="ER974">
            <v>0</v>
          </cell>
          <cell r="ES974">
            <v>0</v>
          </cell>
          <cell r="ET974">
            <v>0</v>
          </cell>
          <cell r="EU974">
            <v>0</v>
          </cell>
          <cell r="EV974">
            <v>0</v>
          </cell>
          <cell r="EW974">
            <v>0</v>
          </cell>
          <cell r="EX974">
            <v>0</v>
          </cell>
          <cell r="EY974">
            <v>0</v>
          </cell>
          <cell r="EZ974">
            <v>0</v>
          </cell>
          <cell r="FA974">
            <v>0</v>
          </cell>
          <cell r="FB974">
            <v>0</v>
          </cell>
          <cell r="FC974">
            <v>0</v>
          </cell>
          <cell r="FD974">
            <v>0</v>
          </cell>
          <cell r="FE974">
            <v>0</v>
          </cell>
          <cell r="FF974">
            <v>0</v>
          </cell>
          <cell r="FG974">
            <v>0</v>
          </cell>
          <cell r="FH974">
            <v>0</v>
          </cell>
          <cell r="FI974">
            <v>0</v>
          </cell>
          <cell r="FJ974">
            <v>0</v>
          </cell>
          <cell r="FK974">
            <v>0</v>
          </cell>
          <cell r="FL974">
            <v>0</v>
          </cell>
          <cell r="FM974">
            <v>0</v>
          </cell>
          <cell r="FN974">
            <v>0</v>
          </cell>
          <cell r="FO974">
            <v>0</v>
          </cell>
          <cell r="FP974">
            <v>0</v>
          </cell>
          <cell r="FQ974">
            <v>0</v>
          </cell>
          <cell r="FR974">
            <v>0</v>
          </cell>
          <cell r="FS974">
            <v>0</v>
          </cell>
          <cell r="FT974">
            <v>0</v>
          </cell>
          <cell r="FU974">
            <v>0</v>
          </cell>
          <cell r="FV974">
            <v>0</v>
          </cell>
          <cell r="FW974">
            <v>0</v>
          </cell>
          <cell r="FX974">
            <v>0</v>
          </cell>
          <cell r="FY974">
            <v>0</v>
          </cell>
          <cell r="FZ974">
            <v>0</v>
          </cell>
          <cell r="GA974">
            <v>0</v>
          </cell>
          <cell r="GB974">
            <v>0</v>
          </cell>
          <cell r="GC974">
            <v>0</v>
          </cell>
          <cell r="GD974">
            <v>0</v>
          </cell>
          <cell r="GE974">
            <v>0</v>
          </cell>
          <cell r="GF974">
            <v>0</v>
          </cell>
          <cell r="GG974">
            <v>0</v>
          </cell>
          <cell r="GH974">
            <v>0</v>
          </cell>
          <cell r="GI974">
            <v>0</v>
          </cell>
          <cell r="GJ974">
            <v>0</v>
          </cell>
          <cell r="GK974">
            <v>0</v>
          </cell>
          <cell r="GL974">
            <v>0</v>
          </cell>
          <cell r="GM974">
            <v>0</v>
          </cell>
          <cell r="GN974">
            <v>0</v>
          </cell>
          <cell r="GO974">
            <v>0</v>
          </cell>
          <cell r="GP974">
            <v>0</v>
          </cell>
          <cell r="GQ974">
            <v>0</v>
          </cell>
          <cell r="GR974">
            <v>0</v>
          </cell>
          <cell r="GS974">
            <v>0</v>
          </cell>
          <cell r="GT974">
            <v>0</v>
          </cell>
          <cell r="GU974">
            <v>0</v>
          </cell>
          <cell r="GV974">
            <v>0</v>
          </cell>
          <cell r="GW974">
            <v>0</v>
          </cell>
          <cell r="GX974">
            <v>0</v>
          </cell>
          <cell r="GY974">
            <v>0</v>
          </cell>
          <cell r="GZ974">
            <v>0</v>
          </cell>
          <cell r="HA974">
            <v>0</v>
          </cell>
          <cell r="HB974">
            <v>0</v>
          </cell>
          <cell r="HC974">
            <v>0</v>
          </cell>
          <cell r="HD974">
            <v>0</v>
          </cell>
          <cell r="HE974">
            <v>0</v>
          </cell>
          <cell r="HF974">
            <v>0</v>
          </cell>
          <cell r="HG974">
            <v>0</v>
          </cell>
          <cell r="HH974">
            <v>0</v>
          </cell>
          <cell r="HI974">
            <v>0</v>
          </cell>
          <cell r="HJ974">
            <v>0</v>
          </cell>
          <cell r="HK974">
            <v>0</v>
          </cell>
          <cell r="HL974">
            <v>0</v>
          </cell>
          <cell r="HM974">
            <v>0</v>
          </cell>
          <cell r="HN974">
            <v>0</v>
          </cell>
          <cell r="HO974">
            <v>0</v>
          </cell>
          <cell r="HP974">
            <v>0</v>
          </cell>
          <cell r="HQ974">
            <v>0</v>
          </cell>
          <cell r="HR974">
            <v>0</v>
          </cell>
          <cell r="HS974">
            <v>0</v>
          </cell>
          <cell r="HT974">
            <v>0</v>
          </cell>
          <cell r="HU974">
            <v>0</v>
          </cell>
          <cell r="HV974">
            <v>0</v>
          </cell>
          <cell r="HW974">
            <v>0</v>
          </cell>
          <cell r="HX974">
            <v>0</v>
          </cell>
          <cell r="HY974">
            <v>0</v>
          </cell>
          <cell r="HZ974">
            <v>0</v>
          </cell>
          <cell r="IA974">
            <v>0</v>
          </cell>
          <cell r="IB974">
            <v>0</v>
          </cell>
          <cell r="IC974">
            <v>0</v>
          </cell>
          <cell r="ID974">
            <v>0</v>
          </cell>
          <cell r="IE974">
            <v>0</v>
          </cell>
          <cell r="IF974">
            <v>0</v>
          </cell>
          <cell r="IG974">
            <v>0</v>
          </cell>
          <cell r="IH974">
            <v>0</v>
          </cell>
          <cell r="II974">
            <v>0</v>
          </cell>
          <cell r="IJ974">
            <v>0</v>
          </cell>
          <cell r="IK974">
            <v>0</v>
          </cell>
          <cell r="IL974">
            <v>0</v>
          </cell>
          <cell r="IM974">
            <v>0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  <cell r="IW974">
            <v>0</v>
          </cell>
          <cell r="IX974">
            <v>0</v>
          </cell>
          <cell r="IY974">
            <v>0</v>
          </cell>
          <cell r="IZ974">
            <v>0</v>
          </cell>
          <cell r="JA974">
            <v>0</v>
          </cell>
          <cell r="JB974">
            <v>0</v>
          </cell>
          <cell r="JC974">
            <v>0</v>
          </cell>
          <cell r="JD974">
            <v>0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>
            <v>0</v>
          </cell>
          <cell r="CN976">
            <v>0</v>
          </cell>
          <cell r="CO976">
            <v>0</v>
          </cell>
          <cell r="CP976">
            <v>0</v>
          </cell>
          <cell r="CQ976">
            <v>0</v>
          </cell>
          <cell r="CR976">
            <v>0</v>
          </cell>
          <cell r="CS976">
            <v>0</v>
          </cell>
          <cell r="CT976">
            <v>0</v>
          </cell>
          <cell r="CU976">
            <v>0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  <cell r="DD976">
            <v>0</v>
          </cell>
          <cell r="DE976">
            <v>0</v>
          </cell>
          <cell r="DF976">
            <v>0</v>
          </cell>
          <cell r="DG976">
            <v>0</v>
          </cell>
          <cell r="DH976">
            <v>0</v>
          </cell>
          <cell r="DI976">
            <v>0</v>
          </cell>
          <cell r="DJ976">
            <v>0</v>
          </cell>
          <cell r="DK976">
            <v>0</v>
          </cell>
          <cell r="DL976">
            <v>0</v>
          </cell>
          <cell r="DM976">
            <v>0</v>
          </cell>
          <cell r="DN976">
            <v>0</v>
          </cell>
          <cell r="DO976">
            <v>0</v>
          </cell>
          <cell r="DP976">
            <v>0</v>
          </cell>
          <cell r="DQ976">
            <v>0</v>
          </cell>
          <cell r="DR976">
            <v>0</v>
          </cell>
          <cell r="DS976">
            <v>0</v>
          </cell>
          <cell r="DT976">
            <v>0</v>
          </cell>
          <cell r="DU976">
            <v>0</v>
          </cell>
          <cell r="DV976">
            <v>0</v>
          </cell>
          <cell r="DW976">
            <v>0</v>
          </cell>
          <cell r="DX976">
            <v>0</v>
          </cell>
          <cell r="DY976">
            <v>0</v>
          </cell>
          <cell r="DZ976">
            <v>0</v>
          </cell>
          <cell r="EA976">
            <v>0</v>
          </cell>
          <cell r="EB976">
            <v>0</v>
          </cell>
          <cell r="EC976">
            <v>0</v>
          </cell>
          <cell r="ED976">
            <v>0</v>
          </cell>
          <cell r="EE976">
            <v>0</v>
          </cell>
          <cell r="EF976">
            <v>0</v>
          </cell>
          <cell r="EG976">
            <v>0</v>
          </cell>
          <cell r="EH976">
            <v>0</v>
          </cell>
          <cell r="EI976">
            <v>0</v>
          </cell>
          <cell r="EJ976">
            <v>0</v>
          </cell>
          <cell r="EK976">
            <v>0</v>
          </cell>
          <cell r="EL976">
            <v>0</v>
          </cell>
          <cell r="EM976">
            <v>0</v>
          </cell>
          <cell r="EN976">
            <v>0</v>
          </cell>
          <cell r="EO976">
            <v>0</v>
          </cell>
          <cell r="EP976">
            <v>0</v>
          </cell>
          <cell r="EQ976">
            <v>0</v>
          </cell>
          <cell r="ER976">
            <v>0</v>
          </cell>
          <cell r="ES976">
            <v>0</v>
          </cell>
          <cell r="ET976">
            <v>0</v>
          </cell>
          <cell r="EU976">
            <v>0</v>
          </cell>
          <cell r="EV976">
            <v>0</v>
          </cell>
          <cell r="EW976">
            <v>0</v>
          </cell>
          <cell r="EX976">
            <v>0</v>
          </cell>
          <cell r="EY976">
            <v>0</v>
          </cell>
          <cell r="EZ976">
            <v>0</v>
          </cell>
          <cell r="FA976">
            <v>0</v>
          </cell>
          <cell r="FB976">
            <v>0</v>
          </cell>
          <cell r="FC976">
            <v>0</v>
          </cell>
          <cell r="FD976">
            <v>0</v>
          </cell>
          <cell r="FE976">
            <v>0</v>
          </cell>
          <cell r="FF976">
            <v>0</v>
          </cell>
          <cell r="FG976">
            <v>0</v>
          </cell>
          <cell r="FH976">
            <v>0</v>
          </cell>
          <cell r="FI976">
            <v>0</v>
          </cell>
          <cell r="FJ976">
            <v>0</v>
          </cell>
          <cell r="FK976">
            <v>0</v>
          </cell>
          <cell r="FL976">
            <v>0</v>
          </cell>
          <cell r="FM976">
            <v>0</v>
          </cell>
          <cell r="FN976">
            <v>0</v>
          </cell>
          <cell r="FO976">
            <v>0</v>
          </cell>
          <cell r="FP976">
            <v>0</v>
          </cell>
          <cell r="FQ976">
            <v>0</v>
          </cell>
          <cell r="FR976">
            <v>0</v>
          </cell>
          <cell r="FS976">
            <v>0</v>
          </cell>
          <cell r="FT976">
            <v>0</v>
          </cell>
          <cell r="FU976">
            <v>0</v>
          </cell>
          <cell r="FV976">
            <v>0</v>
          </cell>
          <cell r="FW976">
            <v>0</v>
          </cell>
          <cell r="FX976">
            <v>0</v>
          </cell>
          <cell r="FY976">
            <v>0</v>
          </cell>
          <cell r="FZ976">
            <v>0</v>
          </cell>
          <cell r="GA976">
            <v>0</v>
          </cell>
          <cell r="GB976">
            <v>0</v>
          </cell>
          <cell r="GC976">
            <v>0</v>
          </cell>
          <cell r="GD976">
            <v>0</v>
          </cell>
          <cell r="GE976">
            <v>0</v>
          </cell>
          <cell r="GF976">
            <v>0</v>
          </cell>
          <cell r="GG976">
            <v>0</v>
          </cell>
          <cell r="GH976">
            <v>0</v>
          </cell>
          <cell r="GI976">
            <v>0</v>
          </cell>
          <cell r="GJ976">
            <v>0</v>
          </cell>
          <cell r="GK976">
            <v>0</v>
          </cell>
          <cell r="GL976">
            <v>0</v>
          </cell>
          <cell r="GM976">
            <v>0</v>
          </cell>
          <cell r="GN976">
            <v>0</v>
          </cell>
          <cell r="GO976">
            <v>0</v>
          </cell>
          <cell r="GP976">
            <v>0</v>
          </cell>
          <cell r="GQ976">
            <v>0</v>
          </cell>
          <cell r="GR976">
            <v>0</v>
          </cell>
          <cell r="GS976">
            <v>0</v>
          </cell>
          <cell r="GT976">
            <v>0</v>
          </cell>
          <cell r="GU976">
            <v>0</v>
          </cell>
          <cell r="GV976">
            <v>0</v>
          </cell>
          <cell r="GW976">
            <v>0</v>
          </cell>
          <cell r="GX976">
            <v>0</v>
          </cell>
          <cell r="GY976">
            <v>0</v>
          </cell>
          <cell r="GZ976">
            <v>0</v>
          </cell>
          <cell r="HA976">
            <v>0</v>
          </cell>
          <cell r="HB976">
            <v>0</v>
          </cell>
          <cell r="HC976">
            <v>0</v>
          </cell>
          <cell r="HD976">
            <v>0</v>
          </cell>
          <cell r="HE976">
            <v>0</v>
          </cell>
          <cell r="HF976">
            <v>0</v>
          </cell>
          <cell r="HG976">
            <v>0</v>
          </cell>
          <cell r="HH976">
            <v>0</v>
          </cell>
          <cell r="HI976">
            <v>0</v>
          </cell>
          <cell r="HJ976">
            <v>0</v>
          </cell>
          <cell r="HK976">
            <v>0</v>
          </cell>
          <cell r="HL976">
            <v>0</v>
          </cell>
          <cell r="HM976">
            <v>0</v>
          </cell>
          <cell r="HN976">
            <v>0</v>
          </cell>
          <cell r="HO976">
            <v>0</v>
          </cell>
          <cell r="HP976">
            <v>0</v>
          </cell>
          <cell r="HQ976">
            <v>0</v>
          </cell>
          <cell r="HR976">
            <v>0</v>
          </cell>
          <cell r="HS976">
            <v>0</v>
          </cell>
          <cell r="HT976">
            <v>0</v>
          </cell>
          <cell r="HU976">
            <v>0</v>
          </cell>
          <cell r="HV976">
            <v>0</v>
          </cell>
          <cell r="HW976">
            <v>0</v>
          </cell>
          <cell r="HX976">
            <v>0</v>
          </cell>
          <cell r="HY976">
            <v>0</v>
          </cell>
          <cell r="HZ976">
            <v>0</v>
          </cell>
          <cell r="IA976">
            <v>0</v>
          </cell>
          <cell r="IB976">
            <v>0</v>
          </cell>
          <cell r="IC976">
            <v>0</v>
          </cell>
          <cell r="ID976">
            <v>0</v>
          </cell>
          <cell r="IE976">
            <v>0</v>
          </cell>
          <cell r="IF976">
            <v>0</v>
          </cell>
          <cell r="IG976">
            <v>0</v>
          </cell>
          <cell r="IH976">
            <v>0</v>
          </cell>
          <cell r="II976">
            <v>0</v>
          </cell>
          <cell r="IJ976">
            <v>0</v>
          </cell>
          <cell r="IK976">
            <v>0</v>
          </cell>
          <cell r="IL976">
            <v>0</v>
          </cell>
          <cell r="IM976">
            <v>0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  <cell r="IW976">
            <v>0</v>
          </cell>
          <cell r="IX976">
            <v>0</v>
          </cell>
          <cell r="IY976">
            <v>0</v>
          </cell>
          <cell r="IZ976">
            <v>0</v>
          </cell>
          <cell r="JA976">
            <v>0</v>
          </cell>
          <cell r="JB976">
            <v>0</v>
          </cell>
          <cell r="JC976">
            <v>0</v>
          </cell>
          <cell r="JD976">
            <v>0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  <cell r="DD977">
            <v>0</v>
          </cell>
          <cell r="DE977">
            <v>0</v>
          </cell>
          <cell r="DF977">
            <v>0</v>
          </cell>
          <cell r="DG977">
            <v>0</v>
          </cell>
          <cell r="DH977">
            <v>0</v>
          </cell>
          <cell r="DI977">
            <v>0</v>
          </cell>
          <cell r="DJ977">
            <v>0</v>
          </cell>
          <cell r="DK977">
            <v>0</v>
          </cell>
          <cell r="DL977">
            <v>0</v>
          </cell>
          <cell r="DM977">
            <v>0</v>
          </cell>
          <cell r="DN977">
            <v>0</v>
          </cell>
          <cell r="DO977">
            <v>0</v>
          </cell>
          <cell r="DP977">
            <v>0</v>
          </cell>
          <cell r="DQ977">
            <v>0</v>
          </cell>
          <cell r="DR977">
            <v>0</v>
          </cell>
          <cell r="DS977">
            <v>0</v>
          </cell>
          <cell r="DT977">
            <v>0</v>
          </cell>
          <cell r="DU977">
            <v>0</v>
          </cell>
          <cell r="DV977">
            <v>0</v>
          </cell>
          <cell r="DW977">
            <v>0</v>
          </cell>
          <cell r="DX977">
            <v>0</v>
          </cell>
          <cell r="DY977">
            <v>0</v>
          </cell>
          <cell r="DZ977">
            <v>0</v>
          </cell>
          <cell r="EA977">
            <v>0</v>
          </cell>
          <cell r="EB977">
            <v>0</v>
          </cell>
          <cell r="EC977">
            <v>0</v>
          </cell>
          <cell r="ED977">
            <v>0</v>
          </cell>
          <cell r="EE977">
            <v>0</v>
          </cell>
          <cell r="EF977">
            <v>0</v>
          </cell>
          <cell r="EG977">
            <v>0</v>
          </cell>
          <cell r="EH977">
            <v>0</v>
          </cell>
          <cell r="EI977">
            <v>0</v>
          </cell>
          <cell r="EJ977">
            <v>0</v>
          </cell>
          <cell r="EK977">
            <v>0</v>
          </cell>
          <cell r="EL977">
            <v>0</v>
          </cell>
          <cell r="EM977">
            <v>0</v>
          </cell>
          <cell r="EN977">
            <v>0</v>
          </cell>
          <cell r="EO977">
            <v>0</v>
          </cell>
          <cell r="EP977">
            <v>0</v>
          </cell>
          <cell r="EQ977">
            <v>0</v>
          </cell>
          <cell r="ER977">
            <v>0</v>
          </cell>
          <cell r="ES977">
            <v>0</v>
          </cell>
          <cell r="ET977">
            <v>0</v>
          </cell>
          <cell r="EU977">
            <v>0</v>
          </cell>
          <cell r="EV977">
            <v>0</v>
          </cell>
          <cell r="EW977">
            <v>0</v>
          </cell>
          <cell r="EX977">
            <v>0</v>
          </cell>
          <cell r="EY977">
            <v>0</v>
          </cell>
          <cell r="EZ977">
            <v>0</v>
          </cell>
          <cell r="FA977">
            <v>0</v>
          </cell>
          <cell r="FB977">
            <v>0</v>
          </cell>
          <cell r="FC977">
            <v>0</v>
          </cell>
          <cell r="FD977">
            <v>0</v>
          </cell>
          <cell r="FE977">
            <v>0</v>
          </cell>
          <cell r="FF977">
            <v>0</v>
          </cell>
          <cell r="FG977">
            <v>0</v>
          </cell>
          <cell r="FH977">
            <v>0</v>
          </cell>
          <cell r="FI977">
            <v>0</v>
          </cell>
          <cell r="FJ977">
            <v>0</v>
          </cell>
          <cell r="FK977">
            <v>0</v>
          </cell>
          <cell r="FL977">
            <v>0</v>
          </cell>
          <cell r="FM977">
            <v>0</v>
          </cell>
          <cell r="FN977">
            <v>0</v>
          </cell>
          <cell r="FO977">
            <v>0</v>
          </cell>
          <cell r="FP977">
            <v>0</v>
          </cell>
          <cell r="FQ977">
            <v>0</v>
          </cell>
          <cell r="FR977">
            <v>0</v>
          </cell>
          <cell r="FS977">
            <v>0</v>
          </cell>
          <cell r="FT977">
            <v>0</v>
          </cell>
          <cell r="FU977">
            <v>0</v>
          </cell>
          <cell r="FV977">
            <v>0</v>
          </cell>
          <cell r="FW977">
            <v>0</v>
          </cell>
          <cell r="FX977">
            <v>0</v>
          </cell>
          <cell r="FY977">
            <v>0</v>
          </cell>
          <cell r="FZ977">
            <v>0</v>
          </cell>
          <cell r="GA977">
            <v>0</v>
          </cell>
          <cell r="GB977">
            <v>0</v>
          </cell>
          <cell r="GC977">
            <v>0</v>
          </cell>
          <cell r="GD977">
            <v>0</v>
          </cell>
          <cell r="GE977">
            <v>0</v>
          </cell>
          <cell r="GF977">
            <v>0</v>
          </cell>
          <cell r="GG977">
            <v>0</v>
          </cell>
          <cell r="GH977">
            <v>0</v>
          </cell>
          <cell r="GI977">
            <v>0</v>
          </cell>
          <cell r="GJ977">
            <v>0</v>
          </cell>
          <cell r="GK977">
            <v>0</v>
          </cell>
          <cell r="GL977">
            <v>0</v>
          </cell>
          <cell r="GM977">
            <v>0</v>
          </cell>
          <cell r="GN977">
            <v>0</v>
          </cell>
          <cell r="GO977">
            <v>0</v>
          </cell>
          <cell r="GP977">
            <v>0</v>
          </cell>
          <cell r="GQ977">
            <v>0</v>
          </cell>
          <cell r="GR977">
            <v>0</v>
          </cell>
          <cell r="GS977">
            <v>0</v>
          </cell>
          <cell r="GT977">
            <v>0</v>
          </cell>
          <cell r="GU977">
            <v>0</v>
          </cell>
          <cell r="GV977">
            <v>0</v>
          </cell>
          <cell r="GW977">
            <v>0</v>
          </cell>
          <cell r="GX977">
            <v>0</v>
          </cell>
          <cell r="GY977">
            <v>0</v>
          </cell>
          <cell r="GZ977">
            <v>0</v>
          </cell>
          <cell r="HA977">
            <v>0</v>
          </cell>
          <cell r="HB977">
            <v>0</v>
          </cell>
          <cell r="HC977">
            <v>0</v>
          </cell>
          <cell r="HD977">
            <v>0</v>
          </cell>
          <cell r="HE977">
            <v>0</v>
          </cell>
          <cell r="HF977">
            <v>0</v>
          </cell>
          <cell r="HG977">
            <v>0</v>
          </cell>
          <cell r="HH977">
            <v>0</v>
          </cell>
          <cell r="HI977">
            <v>0</v>
          </cell>
          <cell r="HJ977">
            <v>0</v>
          </cell>
          <cell r="HK977">
            <v>0</v>
          </cell>
          <cell r="HL977">
            <v>0</v>
          </cell>
          <cell r="HM977">
            <v>0</v>
          </cell>
          <cell r="HN977">
            <v>0</v>
          </cell>
          <cell r="HO977">
            <v>0</v>
          </cell>
          <cell r="HP977">
            <v>0</v>
          </cell>
          <cell r="HQ977">
            <v>0</v>
          </cell>
          <cell r="HR977">
            <v>0</v>
          </cell>
          <cell r="HS977">
            <v>0</v>
          </cell>
          <cell r="HT977">
            <v>0</v>
          </cell>
          <cell r="HU977">
            <v>0</v>
          </cell>
          <cell r="HV977">
            <v>0</v>
          </cell>
          <cell r="HW977">
            <v>0</v>
          </cell>
          <cell r="HX977">
            <v>0</v>
          </cell>
          <cell r="HY977">
            <v>0</v>
          </cell>
          <cell r="HZ977">
            <v>0</v>
          </cell>
          <cell r="IA977">
            <v>0</v>
          </cell>
          <cell r="IB977">
            <v>0</v>
          </cell>
          <cell r="IC977">
            <v>0</v>
          </cell>
          <cell r="ID977">
            <v>0</v>
          </cell>
          <cell r="IE977">
            <v>0</v>
          </cell>
          <cell r="IF977">
            <v>0</v>
          </cell>
          <cell r="IG977">
            <v>0</v>
          </cell>
          <cell r="IH977">
            <v>0</v>
          </cell>
          <cell r="II977">
            <v>0</v>
          </cell>
          <cell r="IJ977">
            <v>0</v>
          </cell>
          <cell r="IK977">
            <v>0</v>
          </cell>
          <cell r="IL977">
            <v>0</v>
          </cell>
          <cell r="IM977">
            <v>0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  <cell r="IW977">
            <v>0</v>
          </cell>
          <cell r="IX977">
            <v>0</v>
          </cell>
          <cell r="IY977">
            <v>0</v>
          </cell>
          <cell r="IZ977">
            <v>0</v>
          </cell>
          <cell r="JA977">
            <v>0</v>
          </cell>
          <cell r="JB977">
            <v>0</v>
          </cell>
          <cell r="JC977">
            <v>0</v>
          </cell>
          <cell r="JD977">
            <v>0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>
            <v>0</v>
          </cell>
          <cell r="DF978">
            <v>0</v>
          </cell>
          <cell r="DG978">
            <v>0</v>
          </cell>
          <cell r="DH978">
            <v>0</v>
          </cell>
          <cell r="DI978">
            <v>0</v>
          </cell>
          <cell r="DJ978">
            <v>0</v>
          </cell>
          <cell r="DK978">
            <v>0</v>
          </cell>
          <cell r="DL978">
            <v>0</v>
          </cell>
          <cell r="DM978">
            <v>0</v>
          </cell>
          <cell r="DN978">
            <v>0</v>
          </cell>
          <cell r="DO978">
            <v>0</v>
          </cell>
          <cell r="DP978">
            <v>0</v>
          </cell>
          <cell r="DQ978">
            <v>0</v>
          </cell>
          <cell r="DR978">
            <v>0</v>
          </cell>
          <cell r="DS978">
            <v>0</v>
          </cell>
          <cell r="DT978">
            <v>0</v>
          </cell>
          <cell r="DU978">
            <v>0</v>
          </cell>
          <cell r="DV978">
            <v>0</v>
          </cell>
          <cell r="DW978">
            <v>0</v>
          </cell>
          <cell r="DX978">
            <v>0</v>
          </cell>
          <cell r="DY978">
            <v>0</v>
          </cell>
          <cell r="DZ978">
            <v>0</v>
          </cell>
          <cell r="EA978">
            <v>0</v>
          </cell>
          <cell r="EB978">
            <v>0</v>
          </cell>
          <cell r="EC978">
            <v>0</v>
          </cell>
          <cell r="ED978">
            <v>0</v>
          </cell>
          <cell r="EE978">
            <v>0</v>
          </cell>
          <cell r="EF978">
            <v>0</v>
          </cell>
          <cell r="EG978">
            <v>0</v>
          </cell>
          <cell r="EH978">
            <v>0</v>
          </cell>
          <cell r="EI978">
            <v>0</v>
          </cell>
          <cell r="EJ978">
            <v>0</v>
          </cell>
          <cell r="EK978">
            <v>0</v>
          </cell>
          <cell r="EL978">
            <v>0</v>
          </cell>
          <cell r="EM978">
            <v>0</v>
          </cell>
          <cell r="EN978">
            <v>0</v>
          </cell>
          <cell r="EO978">
            <v>0</v>
          </cell>
          <cell r="EP978">
            <v>0</v>
          </cell>
          <cell r="EQ978">
            <v>0</v>
          </cell>
          <cell r="ER978">
            <v>0</v>
          </cell>
          <cell r="ES978">
            <v>0</v>
          </cell>
          <cell r="ET978">
            <v>0</v>
          </cell>
          <cell r="EU978">
            <v>0</v>
          </cell>
          <cell r="EV978">
            <v>0</v>
          </cell>
          <cell r="EW978">
            <v>0</v>
          </cell>
          <cell r="EX978">
            <v>0</v>
          </cell>
          <cell r="EY978">
            <v>0</v>
          </cell>
          <cell r="EZ978">
            <v>0</v>
          </cell>
          <cell r="FA978">
            <v>0</v>
          </cell>
          <cell r="FB978">
            <v>0</v>
          </cell>
          <cell r="FC978">
            <v>0</v>
          </cell>
          <cell r="FD978">
            <v>0</v>
          </cell>
          <cell r="FE978">
            <v>0</v>
          </cell>
          <cell r="FF978">
            <v>0</v>
          </cell>
          <cell r="FG978">
            <v>0</v>
          </cell>
          <cell r="FH978">
            <v>0</v>
          </cell>
          <cell r="FI978">
            <v>0</v>
          </cell>
          <cell r="FJ978">
            <v>0</v>
          </cell>
          <cell r="FK978">
            <v>0</v>
          </cell>
          <cell r="FL978">
            <v>0</v>
          </cell>
          <cell r="FM978">
            <v>0</v>
          </cell>
          <cell r="FN978">
            <v>0</v>
          </cell>
          <cell r="FO978">
            <v>0</v>
          </cell>
          <cell r="FP978">
            <v>0</v>
          </cell>
          <cell r="FQ978">
            <v>0</v>
          </cell>
          <cell r="FR978">
            <v>0</v>
          </cell>
          <cell r="FS978">
            <v>0</v>
          </cell>
          <cell r="FT978">
            <v>0</v>
          </cell>
          <cell r="FU978">
            <v>0</v>
          </cell>
          <cell r="FV978">
            <v>0</v>
          </cell>
          <cell r="FW978">
            <v>0</v>
          </cell>
          <cell r="FX978">
            <v>0</v>
          </cell>
          <cell r="FY978">
            <v>0</v>
          </cell>
          <cell r="FZ978">
            <v>0</v>
          </cell>
          <cell r="GA978">
            <v>0</v>
          </cell>
          <cell r="GB978">
            <v>0</v>
          </cell>
          <cell r="GC978">
            <v>0</v>
          </cell>
          <cell r="GD978">
            <v>0</v>
          </cell>
          <cell r="GE978">
            <v>0</v>
          </cell>
          <cell r="GF978">
            <v>0</v>
          </cell>
          <cell r="GG978">
            <v>0</v>
          </cell>
          <cell r="GH978">
            <v>0</v>
          </cell>
          <cell r="GI978">
            <v>0</v>
          </cell>
          <cell r="GJ978">
            <v>0</v>
          </cell>
          <cell r="GK978">
            <v>0</v>
          </cell>
          <cell r="GL978">
            <v>0</v>
          </cell>
          <cell r="GM978">
            <v>0</v>
          </cell>
          <cell r="GN978">
            <v>0</v>
          </cell>
          <cell r="GO978">
            <v>0</v>
          </cell>
          <cell r="GP978">
            <v>0</v>
          </cell>
          <cell r="GQ978">
            <v>0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0</v>
          </cell>
          <cell r="CD979">
            <v>0</v>
          </cell>
          <cell r="CE979">
            <v>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0</v>
          </cell>
          <cell r="CK979">
            <v>0</v>
          </cell>
          <cell r="CL979">
            <v>0</v>
          </cell>
          <cell r="CM979">
            <v>0</v>
          </cell>
          <cell r="CN979">
            <v>0</v>
          </cell>
          <cell r="CO979">
            <v>0</v>
          </cell>
          <cell r="CP979">
            <v>0</v>
          </cell>
          <cell r="CQ979">
            <v>0</v>
          </cell>
          <cell r="CR979">
            <v>0</v>
          </cell>
          <cell r="CS979">
            <v>0</v>
          </cell>
          <cell r="CT979">
            <v>0</v>
          </cell>
          <cell r="CU979">
            <v>0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  <cell r="DD979">
            <v>0</v>
          </cell>
          <cell r="DE979">
            <v>0</v>
          </cell>
          <cell r="DF979">
            <v>0</v>
          </cell>
          <cell r="DG979">
            <v>0</v>
          </cell>
          <cell r="DH979">
            <v>0</v>
          </cell>
          <cell r="DI979">
            <v>0</v>
          </cell>
          <cell r="DJ979">
            <v>0</v>
          </cell>
          <cell r="DK979">
            <v>0</v>
          </cell>
          <cell r="DL979">
            <v>0</v>
          </cell>
          <cell r="DM979">
            <v>0</v>
          </cell>
          <cell r="DN979">
            <v>0</v>
          </cell>
          <cell r="DO979">
            <v>0</v>
          </cell>
          <cell r="DP979">
            <v>0</v>
          </cell>
          <cell r="DQ979">
            <v>0</v>
          </cell>
          <cell r="DR979">
            <v>0</v>
          </cell>
          <cell r="DS979">
            <v>0</v>
          </cell>
          <cell r="DT979">
            <v>0</v>
          </cell>
          <cell r="DU979">
            <v>0</v>
          </cell>
          <cell r="DV979">
            <v>0</v>
          </cell>
          <cell r="DW979">
            <v>0</v>
          </cell>
          <cell r="DX979">
            <v>0</v>
          </cell>
          <cell r="DY979">
            <v>0</v>
          </cell>
          <cell r="DZ979">
            <v>0</v>
          </cell>
          <cell r="EA979">
            <v>0</v>
          </cell>
          <cell r="EB979">
            <v>0</v>
          </cell>
          <cell r="EC979">
            <v>0</v>
          </cell>
          <cell r="ED979">
            <v>0</v>
          </cell>
          <cell r="EE979">
            <v>0</v>
          </cell>
          <cell r="EF979">
            <v>0</v>
          </cell>
          <cell r="EG979">
            <v>0</v>
          </cell>
          <cell r="EH979">
            <v>0</v>
          </cell>
          <cell r="EI979">
            <v>0</v>
          </cell>
          <cell r="EJ979">
            <v>0</v>
          </cell>
          <cell r="EK979">
            <v>0</v>
          </cell>
          <cell r="EL979">
            <v>0</v>
          </cell>
          <cell r="EM979">
            <v>0</v>
          </cell>
          <cell r="EN979">
            <v>0</v>
          </cell>
          <cell r="EO979">
            <v>0</v>
          </cell>
          <cell r="EP979">
            <v>0</v>
          </cell>
          <cell r="EQ979">
            <v>0</v>
          </cell>
          <cell r="ER979">
            <v>0</v>
          </cell>
          <cell r="ES979">
            <v>0</v>
          </cell>
          <cell r="ET979">
            <v>0</v>
          </cell>
          <cell r="EU979">
            <v>0</v>
          </cell>
          <cell r="EV979">
            <v>0</v>
          </cell>
          <cell r="EW979">
            <v>0</v>
          </cell>
          <cell r="EX979">
            <v>0</v>
          </cell>
          <cell r="EY979">
            <v>0</v>
          </cell>
          <cell r="EZ979">
            <v>0</v>
          </cell>
          <cell r="FA979">
            <v>0</v>
          </cell>
          <cell r="FB979">
            <v>0</v>
          </cell>
          <cell r="FC979">
            <v>0</v>
          </cell>
          <cell r="FD979">
            <v>0</v>
          </cell>
          <cell r="FE979">
            <v>0</v>
          </cell>
          <cell r="FF979">
            <v>0</v>
          </cell>
          <cell r="FG979">
            <v>0</v>
          </cell>
          <cell r="FH979">
            <v>0</v>
          </cell>
          <cell r="FI979">
            <v>0</v>
          </cell>
          <cell r="FJ979">
            <v>0</v>
          </cell>
          <cell r="FK979">
            <v>0</v>
          </cell>
          <cell r="FL979">
            <v>0</v>
          </cell>
          <cell r="FM979">
            <v>0</v>
          </cell>
          <cell r="FN979">
            <v>0</v>
          </cell>
          <cell r="FO979">
            <v>0</v>
          </cell>
          <cell r="FP979">
            <v>0</v>
          </cell>
          <cell r="FQ979">
            <v>0</v>
          </cell>
          <cell r="FR979">
            <v>0</v>
          </cell>
          <cell r="FS979">
            <v>0</v>
          </cell>
          <cell r="FT979">
            <v>0</v>
          </cell>
          <cell r="FU979">
            <v>0</v>
          </cell>
          <cell r="FV979">
            <v>0</v>
          </cell>
          <cell r="FW979">
            <v>0</v>
          </cell>
          <cell r="FX979">
            <v>0</v>
          </cell>
          <cell r="FY979">
            <v>0</v>
          </cell>
          <cell r="FZ979">
            <v>0</v>
          </cell>
          <cell r="GA979">
            <v>0</v>
          </cell>
          <cell r="GB979">
            <v>0</v>
          </cell>
          <cell r="GC979">
            <v>0</v>
          </cell>
          <cell r="GD979">
            <v>0</v>
          </cell>
          <cell r="GE979">
            <v>0</v>
          </cell>
          <cell r="GF979">
            <v>0</v>
          </cell>
          <cell r="GG979">
            <v>0</v>
          </cell>
          <cell r="GH979">
            <v>0</v>
          </cell>
          <cell r="GI979">
            <v>0</v>
          </cell>
          <cell r="GJ979">
            <v>0</v>
          </cell>
          <cell r="GK979">
            <v>0</v>
          </cell>
          <cell r="GL979">
            <v>0</v>
          </cell>
          <cell r="GM979">
            <v>0</v>
          </cell>
          <cell r="GN979">
            <v>0</v>
          </cell>
          <cell r="GO979">
            <v>0</v>
          </cell>
          <cell r="GP979">
            <v>0</v>
          </cell>
          <cell r="GQ979">
            <v>0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0</v>
          </cell>
          <cell r="CQ980">
            <v>0</v>
          </cell>
          <cell r="CR980">
            <v>0</v>
          </cell>
          <cell r="CS980">
            <v>0</v>
          </cell>
          <cell r="CT980">
            <v>0</v>
          </cell>
          <cell r="CU980">
            <v>0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  <cell r="DD980">
            <v>0</v>
          </cell>
          <cell r="DE980">
            <v>0</v>
          </cell>
          <cell r="DF980">
            <v>0</v>
          </cell>
          <cell r="DG980">
            <v>0</v>
          </cell>
          <cell r="DH980">
            <v>0</v>
          </cell>
          <cell r="DI980">
            <v>0</v>
          </cell>
          <cell r="DJ980">
            <v>0</v>
          </cell>
          <cell r="DK980">
            <v>0</v>
          </cell>
          <cell r="DL980">
            <v>0</v>
          </cell>
          <cell r="DM980">
            <v>0</v>
          </cell>
          <cell r="DN980">
            <v>0</v>
          </cell>
          <cell r="DO980">
            <v>0</v>
          </cell>
          <cell r="DP980">
            <v>0</v>
          </cell>
          <cell r="DQ980">
            <v>0</v>
          </cell>
          <cell r="DR980">
            <v>0</v>
          </cell>
          <cell r="DS980">
            <v>0</v>
          </cell>
          <cell r="DT980">
            <v>0</v>
          </cell>
          <cell r="DU980">
            <v>0</v>
          </cell>
          <cell r="DV980">
            <v>0</v>
          </cell>
          <cell r="DW980">
            <v>0</v>
          </cell>
          <cell r="DX980">
            <v>0</v>
          </cell>
          <cell r="DY980">
            <v>0</v>
          </cell>
          <cell r="DZ980">
            <v>0</v>
          </cell>
          <cell r="EA980">
            <v>0</v>
          </cell>
          <cell r="EB980">
            <v>0</v>
          </cell>
          <cell r="EC980">
            <v>0</v>
          </cell>
          <cell r="ED980">
            <v>0</v>
          </cell>
          <cell r="EE980">
            <v>0</v>
          </cell>
          <cell r="EF980">
            <v>0</v>
          </cell>
          <cell r="EG980">
            <v>0</v>
          </cell>
          <cell r="EH980">
            <v>0</v>
          </cell>
          <cell r="EI980">
            <v>0</v>
          </cell>
          <cell r="EJ980">
            <v>0</v>
          </cell>
          <cell r="EK980">
            <v>0</v>
          </cell>
          <cell r="EL980">
            <v>0</v>
          </cell>
          <cell r="EM980">
            <v>0</v>
          </cell>
          <cell r="EN980">
            <v>0</v>
          </cell>
          <cell r="EO980">
            <v>0</v>
          </cell>
          <cell r="EP980">
            <v>0</v>
          </cell>
          <cell r="EQ980">
            <v>0</v>
          </cell>
          <cell r="ER980">
            <v>0</v>
          </cell>
          <cell r="ES980">
            <v>0</v>
          </cell>
          <cell r="ET980">
            <v>0</v>
          </cell>
          <cell r="EU980">
            <v>0</v>
          </cell>
          <cell r="EV980">
            <v>0</v>
          </cell>
          <cell r="EW980">
            <v>0</v>
          </cell>
          <cell r="EX980">
            <v>0</v>
          </cell>
          <cell r="EY980">
            <v>0</v>
          </cell>
          <cell r="EZ980">
            <v>0</v>
          </cell>
          <cell r="FA980">
            <v>0</v>
          </cell>
          <cell r="FB980">
            <v>0</v>
          </cell>
          <cell r="FC980">
            <v>0</v>
          </cell>
          <cell r="FD980">
            <v>0</v>
          </cell>
          <cell r="FE980">
            <v>0</v>
          </cell>
          <cell r="FF980">
            <v>0</v>
          </cell>
          <cell r="FG980">
            <v>0</v>
          </cell>
          <cell r="FH980">
            <v>0</v>
          </cell>
          <cell r="FI980">
            <v>0</v>
          </cell>
          <cell r="FJ980">
            <v>0</v>
          </cell>
          <cell r="FK980">
            <v>0</v>
          </cell>
          <cell r="FL980">
            <v>0</v>
          </cell>
          <cell r="FM980">
            <v>0</v>
          </cell>
          <cell r="FN980">
            <v>0</v>
          </cell>
          <cell r="FO980">
            <v>0</v>
          </cell>
          <cell r="FP980">
            <v>0</v>
          </cell>
          <cell r="FQ980">
            <v>0</v>
          </cell>
          <cell r="FR980">
            <v>0</v>
          </cell>
          <cell r="FS980">
            <v>0</v>
          </cell>
          <cell r="FT980">
            <v>0</v>
          </cell>
          <cell r="FU980">
            <v>0</v>
          </cell>
          <cell r="FV980">
            <v>0</v>
          </cell>
          <cell r="FW980">
            <v>0</v>
          </cell>
          <cell r="FX980">
            <v>0</v>
          </cell>
          <cell r="FY980">
            <v>0</v>
          </cell>
          <cell r="FZ980">
            <v>0</v>
          </cell>
          <cell r="GA980">
            <v>0</v>
          </cell>
          <cell r="GB980">
            <v>0</v>
          </cell>
          <cell r="GC980">
            <v>0</v>
          </cell>
          <cell r="GD980">
            <v>0</v>
          </cell>
          <cell r="GE980">
            <v>0</v>
          </cell>
          <cell r="GF980">
            <v>0</v>
          </cell>
          <cell r="GG980">
            <v>0</v>
          </cell>
          <cell r="GH980">
            <v>0</v>
          </cell>
          <cell r="GI980">
            <v>0</v>
          </cell>
          <cell r="GJ980">
            <v>0</v>
          </cell>
          <cell r="GK980">
            <v>0</v>
          </cell>
          <cell r="GL980">
            <v>0</v>
          </cell>
          <cell r="GM980">
            <v>0</v>
          </cell>
          <cell r="GN980">
            <v>0</v>
          </cell>
          <cell r="GO980">
            <v>0</v>
          </cell>
          <cell r="GP980">
            <v>0</v>
          </cell>
          <cell r="GQ980">
            <v>0</v>
          </cell>
          <cell r="GR980">
            <v>0</v>
          </cell>
          <cell r="GS980">
            <v>0</v>
          </cell>
          <cell r="GT980">
            <v>0</v>
          </cell>
          <cell r="GU980">
            <v>0</v>
          </cell>
          <cell r="GV980">
            <v>0</v>
          </cell>
          <cell r="GW980">
            <v>0</v>
          </cell>
          <cell r="GX980">
            <v>0</v>
          </cell>
          <cell r="GY980">
            <v>0</v>
          </cell>
          <cell r="GZ980">
            <v>0</v>
          </cell>
          <cell r="HA980">
            <v>0</v>
          </cell>
          <cell r="HB980">
            <v>0</v>
          </cell>
          <cell r="HC980">
            <v>0</v>
          </cell>
          <cell r="HD980">
            <v>0</v>
          </cell>
          <cell r="HE980">
            <v>0</v>
          </cell>
          <cell r="HF980">
            <v>0</v>
          </cell>
          <cell r="HG980">
            <v>0</v>
          </cell>
          <cell r="HH980">
            <v>0</v>
          </cell>
          <cell r="HI980">
            <v>0</v>
          </cell>
          <cell r="HJ980">
            <v>0</v>
          </cell>
          <cell r="HK980">
            <v>0</v>
          </cell>
          <cell r="HL980">
            <v>0</v>
          </cell>
          <cell r="HM980">
            <v>0</v>
          </cell>
          <cell r="HN980">
            <v>0</v>
          </cell>
          <cell r="HO980">
            <v>0</v>
          </cell>
          <cell r="HP980">
            <v>0</v>
          </cell>
          <cell r="HQ980">
            <v>0</v>
          </cell>
          <cell r="HR980">
            <v>0</v>
          </cell>
          <cell r="HS980">
            <v>0</v>
          </cell>
          <cell r="HT980">
            <v>0</v>
          </cell>
          <cell r="HU980">
            <v>0</v>
          </cell>
          <cell r="HV980">
            <v>0</v>
          </cell>
          <cell r="HW980">
            <v>0</v>
          </cell>
          <cell r="HX980">
            <v>0</v>
          </cell>
          <cell r="HY980">
            <v>0</v>
          </cell>
          <cell r="HZ980">
            <v>0</v>
          </cell>
          <cell r="IA980">
            <v>0</v>
          </cell>
          <cell r="IB980">
            <v>0</v>
          </cell>
          <cell r="IC980">
            <v>0</v>
          </cell>
          <cell r="ID980">
            <v>0</v>
          </cell>
          <cell r="IE980">
            <v>0</v>
          </cell>
          <cell r="IF980">
            <v>0</v>
          </cell>
          <cell r="IG980">
            <v>0</v>
          </cell>
          <cell r="IH980">
            <v>0</v>
          </cell>
          <cell r="II980">
            <v>0</v>
          </cell>
          <cell r="IJ980">
            <v>0</v>
          </cell>
          <cell r="IK980">
            <v>0</v>
          </cell>
          <cell r="IL980">
            <v>0</v>
          </cell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  <cell r="IW980">
            <v>0</v>
          </cell>
          <cell r="IX980">
            <v>0</v>
          </cell>
          <cell r="IY980">
            <v>0</v>
          </cell>
          <cell r="IZ980">
            <v>0</v>
          </cell>
          <cell r="JA980">
            <v>0</v>
          </cell>
          <cell r="JB980">
            <v>0</v>
          </cell>
          <cell r="JC980">
            <v>0</v>
          </cell>
          <cell r="JD980">
            <v>0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F992">
            <v>-44.695289929979481</v>
          </cell>
          <cell r="G992">
            <v>-60.793988400080707</v>
          </cell>
          <cell r="H992">
            <v>-61.201280609995592</v>
          </cell>
          <cell r="I992">
            <v>-162.75037532998249</v>
          </cell>
          <cell r="J992">
            <v>-65.304268620035145</v>
          </cell>
          <cell r="K992">
            <v>-26.848412990046199</v>
          </cell>
          <cell r="L992">
            <v>-3.7739494299748912</v>
          </cell>
          <cell r="M992">
            <v>-11.470878170017386</v>
          </cell>
          <cell r="N992">
            <v>-61.40905390997068</v>
          </cell>
          <cell r="O992">
            <v>-185.83730041002855</v>
          </cell>
          <cell r="P992">
            <v>-27.952226049965248</v>
          </cell>
          <cell r="Q992">
            <v>-212.11988447990734</v>
          </cell>
          <cell r="R992">
            <v>-1381.8750262502581</v>
          </cell>
          <cell r="S992">
            <v>-22.846432919963263</v>
          </cell>
          <cell r="T992">
            <v>-59.265493080078159</v>
          </cell>
          <cell r="U992">
            <v>-435.88268127996707</v>
          </cell>
          <cell r="V992">
            <v>15.336984899942763</v>
          </cell>
          <cell r="W992">
            <v>-502.17623468994861</v>
          </cell>
          <cell r="X992">
            <v>-121.48836719000246</v>
          </cell>
          <cell r="Y992">
            <v>6.0709128599846736</v>
          </cell>
          <cell r="Z992">
            <v>-41.512967790011317</v>
          </cell>
          <cell r="AA992">
            <v>-34.035201579972636</v>
          </cell>
          <cell r="AB992">
            <v>-87.818784189992584</v>
          </cell>
          <cell r="AC992">
            <v>-55.97723932005465</v>
          </cell>
          <cell r="AD992">
            <v>-42.279521969961934</v>
          </cell>
          <cell r="AE992">
            <v>-816.6059223106131</v>
          </cell>
          <cell r="AF992">
            <v>-1.979546109912917</v>
          </cell>
          <cell r="AG992">
            <v>-155.24051036994206</v>
          </cell>
          <cell r="AH992">
            <v>-103.00114229001338</v>
          </cell>
          <cell r="AI992">
            <v>-39.841354169941042</v>
          </cell>
          <cell r="AJ992">
            <v>-19.6576482100063</v>
          </cell>
          <cell r="AK992">
            <v>-291.899054420006</v>
          </cell>
          <cell r="AL992">
            <v>0</v>
          </cell>
          <cell r="AM992">
            <v>-7.0063074399949983</v>
          </cell>
          <cell r="AN992">
            <v>-3.4271611100120936</v>
          </cell>
          <cell r="AO992">
            <v>-120.25469891005196</v>
          </cell>
          <cell r="AP992">
            <v>-59.046184599981643</v>
          </cell>
          <cell r="AQ992">
            <v>-15.252314680255949</v>
          </cell>
          <cell r="AR992">
            <v>-519.47690042015165</v>
          </cell>
          <cell r="AS992">
            <v>-3.8438268098980188</v>
          </cell>
          <cell r="AT992">
            <v>-8.6337353599956259</v>
          </cell>
          <cell r="AU992">
            <v>-54.355531340173911</v>
          </cell>
          <cell r="AV992">
            <v>-114.60750300000655</v>
          </cell>
          <cell r="AW992">
            <v>-10.247413400036748</v>
          </cell>
          <cell r="AX992">
            <v>-20.461521599965636</v>
          </cell>
          <cell r="AY992">
            <v>-24.199326329980977</v>
          </cell>
          <cell r="AZ992">
            <v>-19.699953219969757</v>
          </cell>
          <cell r="BA992">
            <v>-67.610502840019763</v>
          </cell>
          <cell r="BB992">
            <v>-121.64045463991351</v>
          </cell>
          <cell r="BC992">
            <v>-49.747382299974561</v>
          </cell>
          <cell r="BD992">
            <v>-24.429749579983763</v>
          </cell>
          <cell r="BE992">
            <v>-274.78927475959063</v>
          </cell>
          <cell r="BF992">
            <v>0</v>
          </cell>
          <cell r="BG992">
            <v>-14.217725630034693</v>
          </cell>
          <cell r="BH992">
            <v>-59.50444761000108</v>
          </cell>
          <cell r="BI992">
            <v>39.125216369982809</v>
          </cell>
          <cell r="BJ992">
            <v>-150.80123176000779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-89.391086129995529</v>
          </cell>
          <cell r="BP992">
            <v>0</v>
          </cell>
          <cell r="BQ992">
            <v>0</v>
          </cell>
          <cell r="BR992">
            <v>-1129.6632799403742</v>
          </cell>
          <cell r="BS992">
            <v>0</v>
          </cell>
          <cell r="BT992">
            <v>-104.33643178001512</v>
          </cell>
          <cell r="BU992">
            <v>-163.07851790997665</v>
          </cell>
          <cell r="BV992">
            <v>-210.50119063002057</v>
          </cell>
          <cell r="BW992">
            <v>124.54019015002996</v>
          </cell>
          <cell r="BX992">
            <v>-654.89498235995416</v>
          </cell>
          <cell r="BY992">
            <v>0</v>
          </cell>
          <cell r="BZ992">
            <v>1.4026972700085025</v>
          </cell>
          <cell r="CA992">
            <v>0</v>
          </cell>
          <cell r="CB992">
            <v>-122.7950446800096</v>
          </cell>
          <cell r="CC992">
            <v>0</v>
          </cell>
          <cell r="CD992">
            <v>0</v>
          </cell>
          <cell r="CE992">
            <v>-215.60636046994478</v>
          </cell>
          <cell r="CF992">
            <v>0</v>
          </cell>
          <cell r="CG992">
            <v>241.30954209004994</v>
          </cell>
          <cell r="CH992">
            <v>-4.9749007700011134</v>
          </cell>
          <cell r="CI992">
            <v>-249.03156900004251</v>
          </cell>
          <cell r="CJ992">
            <v>-54.575985550007317</v>
          </cell>
          <cell r="CK992">
            <v>97.771789940015879</v>
          </cell>
          <cell r="CL992">
            <v>0</v>
          </cell>
          <cell r="CM992">
            <v>0</v>
          </cell>
          <cell r="CN992">
            <v>-62.642865780042484</v>
          </cell>
          <cell r="CO992">
            <v>-183.46237139997538</v>
          </cell>
          <cell r="CP992">
            <v>0</v>
          </cell>
          <cell r="CQ992">
            <v>0</v>
          </cell>
          <cell r="CR992">
            <v>-576.37889092974365</v>
          </cell>
          <cell r="CS992">
            <v>0</v>
          </cell>
          <cell r="CT992">
            <v>-258.10674979997566</v>
          </cell>
          <cell r="CU992">
            <v>-625.52908478002064</v>
          </cell>
          <cell r="CV992">
            <v>-77.03337407996878</v>
          </cell>
          <cell r="CW992">
            <v>-15.283941050001886</v>
          </cell>
          <cell r="CX992">
            <v>524.57784924999578</v>
          </cell>
          <cell r="CY992">
            <v>0</v>
          </cell>
          <cell r="CZ992">
            <v>0</v>
          </cell>
          <cell r="DA992">
            <v>0</v>
          </cell>
          <cell r="DB992">
            <v>-125.00359047000529</v>
          </cell>
          <cell r="DC992">
            <v>0</v>
          </cell>
          <cell r="DD992">
            <v>0</v>
          </cell>
          <cell r="DE992">
            <v>-1040.4665296413004</v>
          </cell>
          <cell r="DF992">
            <v>0</v>
          </cell>
          <cell r="DG992">
            <v>139.68756793002831</v>
          </cell>
          <cell r="DH992">
            <v>-569.02010291995248</v>
          </cell>
          <cell r="DI992">
            <v>-448.02001919003669</v>
          </cell>
          <cell r="DJ992">
            <v>14.540203979995567</v>
          </cell>
          <cell r="DK992">
            <v>-72.187182430061512</v>
          </cell>
          <cell r="DL992">
            <v>3.7065595599997323</v>
          </cell>
          <cell r="DM992">
            <v>0</v>
          </cell>
          <cell r="DN992">
            <v>0</v>
          </cell>
          <cell r="DO992">
            <v>-109.17355657008011</v>
          </cell>
          <cell r="DP992">
            <v>0</v>
          </cell>
          <cell r="DQ992">
            <v>0</v>
          </cell>
          <cell r="DR992">
            <v>-20.332469840534031</v>
          </cell>
          <cell r="DS992">
            <v>0</v>
          </cell>
          <cell r="DT992">
            <v>24.121151319995988</v>
          </cell>
          <cell r="DU992">
            <v>268.64735315003782</v>
          </cell>
          <cell r="DV992">
            <v>-815.7333810000564</v>
          </cell>
          <cell r="DW992">
            <v>182.7870578399743</v>
          </cell>
          <cell r="DX992">
            <v>400.90954624998267</v>
          </cell>
          <cell r="DY992">
            <v>0</v>
          </cell>
          <cell r="DZ992">
            <v>0</v>
          </cell>
          <cell r="EA992">
            <v>0</v>
          </cell>
          <cell r="EB992">
            <v>-81.06419740000274</v>
          </cell>
          <cell r="EC992">
            <v>0</v>
          </cell>
          <cell r="ED992">
            <v>0</v>
          </cell>
          <cell r="EE992">
            <v>1934.5290775899775</v>
          </cell>
          <cell r="EF992">
            <v>0</v>
          </cell>
          <cell r="EG992">
            <v>0</v>
          </cell>
          <cell r="EH992">
            <v>2238.0548459100246</v>
          </cell>
          <cell r="EI992">
            <v>-74.886707219993696</v>
          </cell>
          <cell r="EJ992">
            <v>-209.87636581994593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-18.762695280020125</v>
          </cell>
          <cell r="EP992">
            <v>0</v>
          </cell>
          <cell r="EQ992">
            <v>0</v>
          </cell>
          <cell r="ER992">
            <v>-234.56274142023176</v>
          </cell>
          <cell r="ES992">
            <v>0</v>
          </cell>
          <cell r="ET992">
            <v>0</v>
          </cell>
          <cell r="EU992">
            <v>344.67187829001341</v>
          </cell>
          <cell r="EV992">
            <v>-280.31464208004763</v>
          </cell>
          <cell r="EW992">
            <v>-298.91997762996471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1318.8436879497021</v>
          </cell>
          <cell r="FF992">
            <v>0</v>
          </cell>
          <cell r="FG992">
            <v>0</v>
          </cell>
          <cell r="FH992">
            <v>2066.3053355400334</v>
          </cell>
          <cell r="FI992">
            <v>-45.777716589975171</v>
          </cell>
          <cell r="FJ992">
            <v>-701.68393100000685</v>
          </cell>
          <cell r="FK992">
            <v>0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981.69987679971382</v>
          </cell>
          <cell r="FS992">
            <v>0</v>
          </cell>
          <cell r="FT992">
            <v>0</v>
          </cell>
          <cell r="FU992">
            <v>976.67705001996364</v>
          </cell>
          <cell r="FV992">
            <v>29.8758640899905</v>
          </cell>
          <cell r="FW992">
            <v>-24.853037310007494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2792.7391008501872</v>
          </cell>
          <cell r="GF992">
            <v>0</v>
          </cell>
          <cell r="GG992">
            <v>0</v>
          </cell>
          <cell r="GH992">
            <v>2572.308825479995</v>
          </cell>
          <cell r="GI992">
            <v>159.54124823998427</v>
          </cell>
          <cell r="GJ992">
            <v>60.889027129975148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-688.19794760970399</v>
          </cell>
          <cell r="GS992">
            <v>0</v>
          </cell>
          <cell r="GT992">
            <v>0</v>
          </cell>
          <cell r="GU992">
            <v>-913.81227274995763</v>
          </cell>
          <cell r="GV992">
            <v>229.51460352999857</v>
          </cell>
          <cell r="GW992">
            <v>-3.9002783899777569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-783.06553063960746</v>
          </cell>
          <cell r="HF992">
            <v>0</v>
          </cell>
          <cell r="HG992">
            <v>0</v>
          </cell>
          <cell r="HH992">
            <v>-932.15110285993433</v>
          </cell>
          <cell r="HI992">
            <v>-143.22612336999737</v>
          </cell>
          <cell r="HJ992">
            <v>292.31169559000409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-332.49210547003895</v>
          </cell>
          <cell r="HS992">
            <v>0</v>
          </cell>
          <cell r="HT992">
            <v>0</v>
          </cell>
          <cell r="HU992">
            <v>-1156.5978180300153</v>
          </cell>
          <cell r="HV992">
            <v>143.91848535998724</v>
          </cell>
          <cell r="HW992">
            <v>680.18722720001824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-1902.6524602402933</v>
          </cell>
          <cell r="IF992">
            <v>0</v>
          </cell>
          <cell r="IG992">
            <v>0</v>
          </cell>
          <cell r="IH992">
            <v>-2597.7751528799708</v>
          </cell>
          <cell r="II992">
            <v>290.75126226001885</v>
          </cell>
          <cell r="IJ992">
            <v>404.37143037997885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2776.8472724198364</v>
          </cell>
          <cell r="IS992">
            <v>0</v>
          </cell>
          <cell r="IT992">
            <v>0</v>
          </cell>
          <cell r="IU992">
            <v>2377.2461052400176</v>
          </cell>
          <cell r="IV992">
            <v>383.20909497997491</v>
          </cell>
          <cell r="IW992">
            <v>16.392072199989343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4">
          <cell r="D994" t="str">
            <v>BIO.QF.SOR._.qOR.Biomass_One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 t="str">
            <v>BIO.QF.SOR._.qOR.Roseburg_Dillard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 t="str">
            <v>BIO.QF.SOR._.qOR.Roseburg_Dillard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 t="str">
            <v>BIO.QF.SOR._.SML.Douglas_County_Forest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1">
          <cell r="D1001" t="str">
            <v>WD_.QF.GOE._.qID.Five_Pine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 t="str">
            <v>WD_.QF.GOE._.qID.North_Point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D1003" t="str">
            <v>WD_.QF.UID._.qUT.Park_North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0</v>
          </cell>
          <cell r="CD1003">
            <v>0</v>
          </cell>
          <cell r="CE1003">
            <v>0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0</v>
          </cell>
          <cell r="CK1003">
            <v>0</v>
          </cell>
          <cell r="CL1003">
            <v>0</v>
          </cell>
          <cell r="CM1003">
            <v>0</v>
          </cell>
          <cell r="CN1003">
            <v>0</v>
          </cell>
          <cell r="CO1003">
            <v>0</v>
          </cell>
          <cell r="CP1003">
            <v>0</v>
          </cell>
          <cell r="CQ1003">
            <v>0</v>
          </cell>
          <cell r="CR1003">
            <v>0</v>
          </cell>
          <cell r="CS1003">
            <v>0</v>
          </cell>
          <cell r="CT1003">
            <v>0</v>
          </cell>
          <cell r="CU1003">
            <v>0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  <cell r="DD1003">
            <v>0</v>
          </cell>
          <cell r="DE1003">
            <v>0</v>
          </cell>
          <cell r="DF1003">
            <v>0</v>
          </cell>
          <cell r="DG1003">
            <v>0</v>
          </cell>
          <cell r="DH1003">
            <v>0</v>
          </cell>
          <cell r="DI1003">
            <v>0</v>
          </cell>
          <cell r="DJ1003">
            <v>0</v>
          </cell>
          <cell r="DK1003">
            <v>0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0</v>
          </cell>
          <cell r="DS1003">
            <v>0</v>
          </cell>
          <cell r="DT1003">
            <v>0</v>
          </cell>
          <cell r="DU1003">
            <v>0</v>
          </cell>
          <cell r="DV1003">
            <v>0</v>
          </cell>
          <cell r="DW1003">
            <v>0</v>
          </cell>
          <cell r="DX1003">
            <v>0</v>
          </cell>
          <cell r="DY1003">
            <v>0</v>
          </cell>
          <cell r="DZ1003">
            <v>0</v>
          </cell>
          <cell r="EA1003">
            <v>0</v>
          </cell>
          <cell r="EB1003">
            <v>0</v>
          </cell>
          <cell r="EC1003">
            <v>0</v>
          </cell>
          <cell r="ED1003">
            <v>0</v>
          </cell>
          <cell r="EE1003">
            <v>0</v>
          </cell>
          <cell r="EF1003">
            <v>0</v>
          </cell>
          <cell r="EG1003">
            <v>0</v>
          </cell>
          <cell r="EH1003">
            <v>0</v>
          </cell>
          <cell r="EI1003">
            <v>0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0</v>
          </cell>
          <cell r="ES1003">
            <v>0</v>
          </cell>
          <cell r="ET1003">
            <v>0</v>
          </cell>
          <cell r="EU1003">
            <v>0</v>
          </cell>
          <cell r="EV1003">
            <v>0</v>
          </cell>
          <cell r="EW1003">
            <v>0</v>
          </cell>
          <cell r="EX1003">
            <v>0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0</v>
          </cell>
          <cell r="FF1003">
            <v>0</v>
          </cell>
          <cell r="FG1003">
            <v>0</v>
          </cell>
          <cell r="FH1003">
            <v>0</v>
          </cell>
          <cell r="FI1003">
            <v>0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0</v>
          </cell>
          <cell r="FS1003">
            <v>0</v>
          </cell>
          <cell r="FT1003">
            <v>0</v>
          </cell>
          <cell r="FU1003">
            <v>0</v>
          </cell>
          <cell r="FV1003">
            <v>0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0</v>
          </cell>
          <cell r="GF1003">
            <v>0</v>
          </cell>
          <cell r="GG1003">
            <v>0</v>
          </cell>
          <cell r="GH1003">
            <v>0</v>
          </cell>
          <cell r="GI1003">
            <v>0</v>
          </cell>
          <cell r="GJ1003">
            <v>0</v>
          </cell>
          <cell r="GK1003">
            <v>0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0</v>
          </cell>
          <cell r="GS1003">
            <v>0</v>
          </cell>
          <cell r="GT1003">
            <v>0</v>
          </cell>
          <cell r="GU1003">
            <v>0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0</v>
          </cell>
          <cell r="HF1003">
            <v>0</v>
          </cell>
          <cell r="HG1003">
            <v>0</v>
          </cell>
          <cell r="HH1003">
            <v>0</v>
          </cell>
          <cell r="HI1003">
            <v>0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0</v>
          </cell>
          <cell r="HS1003">
            <v>0</v>
          </cell>
          <cell r="HT1003">
            <v>0</v>
          </cell>
          <cell r="HU1003">
            <v>0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0</v>
          </cell>
          <cell r="IF1003">
            <v>0</v>
          </cell>
          <cell r="IG1003">
            <v>0</v>
          </cell>
          <cell r="IH1003">
            <v>0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0</v>
          </cell>
          <cell r="IS1003">
            <v>0</v>
          </cell>
          <cell r="IT1003">
            <v>0</v>
          </cell>
          <cell r="IU1003">
            <v>0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4">
          <cell r="D1004" t="str">
            <v>WD_.QF.UID._.qUT.Park_South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0</v>
          </cell>
          <cell r="CD1004">
            <v>0</v>
          </cell>
          <cell r="CE1004">
            <v>0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>
            <v>0</v>
          </cell>
          <cell r="CN1004">
            <v>0</v>
          </cell>
          <cell r="CO1004">
            <v>0</v>
          </cell>
          <cell r="CP1004">
            <v>0</v>
          </cell>
          <cell r="CQ1004">
            <v>0</v>
          </cell>
          <cell r="CR1004">
            <v>0</v>
          </cell>
          <cell r="CS1004">
            <v>0</v>
          </cell>
          <cell r="CT1004">
            <v>0</v>
          </cell>
          <cell r="CU1004">
            <v>0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  <cell r="DD1004">
            <v>0</v>
          </cell>
          <cell r="DE1004">
            <v>0</v>
          </cell>
          <cell r="DF1004">
            <v>0</v>
          </cell>
          <cell r="DG1004">
            <v>0</v>
          </cell>
          <cell r="DH1004">
            <v>0</v>
          </cell>
          <cell r="DI1004">
            <v>0</v>
          </cell>
          <cell r="DJ1004">
            <v>0</v>
          </cell>
          <cell r="DK1004">
            <v>0</v>
          </cell>
          <cell r="DL1004">
            <v>0</v>
          </cell>
          <cell r="DM1004">
            <v>0</v>
          </cell>
          <cell r="DN1004">
            <v>0</v>
          </cell>
          <cell r="DO1004">
            <v>0</v>
          </cell>
          <cell r="DP1004">
            <v>0</v>
          </cell>
          <cell r="DQ1004">
            <v>0</v>
          </cell>
          <cell r="DR1004">
            <v>0</v>
          </cell>
          <cell r="DS1004">
            <v>0</v>
          </cell>
          <cell r="DT1004">
            <v>0</v>
          </cell>
          <cell r="DU1004">
            <v>0</v>
          </cell>
          <cell r="DV1004">
            <v>0</v>
          </cell>
          <cell r="DW1004">
            <v>0</v>
          </cell>
          <cell r="DX1004">
            <v>0</v>
          </cell>
          <cell r="DY1004">
            <v>0</v>
          </cell>
          <cell r="DZ1004">
            <v>0</v>
          </cell>
          <cell r="EA1004">
            <v>0</v>
          </cell>
          <cell r="EB1004">
            <v>0</v>
          </cell>
          <cell r="EC1004">
            <v>0</v>
          </cell>
          <cell r="ED1004">
            <v>0</v>
          </cell>
          <cell r="EE1004">
            <v>0</v>
          </cell>
          <cell r="EF1004">
            <v>0</v>
          </cell>
          <cell r="EG1004">
            <v>0</v>
          </cell>
          <cell r="EH1004">
            <v>0</v>
          </cell>
          <cell r="EI1004">
            <v>0</v>
          </cell>
          <cell r="EJ1004">
            <v>0</v>
          </cell>
          <cell r="EK1004">
            <v>0</v>
          </cell>
          <cell r="EL1004">
            <v>0</v>
          </cell>
          <cell r="EM1004">
            <v>0</v>
          </cell>
          <cell r="EN1004">
            <v>0</v>
          </cell>
          <cell r="EO1004">
            <v>0</v>
          </cell>
          <cell r="EP1004">
            <v>0</v>
          </cell>
          <cell r="EQ1004">
            <v>0</v>
          </cell>
          <cell r="ER1004">
            <v>0</v>
          </cell>
          <cell r="ES1004">
            <v>0</v>
          </cell>
          <cell r="ET1004">
            <v>0</v>
          </cell>
          <cell r="EU1004">
            <v>0</v>
          </cell>
          <cell r="EV1004">
            <v>0</v>
          </cell>
          <cell r="EW1004">
            <v>0</v>
          </cell>
          <cell r="EX1004">
            <v>0</v>
          </cell>
          <cell r="EY1004">
            <v>0</v>
          </cell>
          <cell r="EZ1004">
            <v>0</v>
          </cell>
          <cell r="FA1004">
            <v>0</v>
          </cell>
          <cell r="FB1004">
            <v>0</v>
          </cell>
          <cell r="FC1004">
            <v>0</v>
          </cell>
          <cell r="FD1004">
            <v>0</v>
          </cell>
          <cell r="FE1004">
            <v>0</v>
          </cell>
          <cell r="FF1004">
            <v>0</v>
          </cell>
          <cell r="FG1004">
            <v>0</v>
          </cell>
          <cell r="FH1004">
            <v>0</v>
          </cell>
          <cell r="FI1004">
            <v>0</v>
          </cell>
          <cell r="FJ1004">
            <v>0</v>
          </cell>
          <cell r="FK1004">
            <v>0</v>
          </cell>
          <cell r="FL1004">
            <v>0</v>
          </cell>
          <cell r="FM1004">
            <v>0</v>
          </cell>
          <cell r="FN1004">
            <v>0</v>
          </cell>
          <cell r="FO1004">
            <v>0</v>
          </cell>
          <cell r="FP1004">
            <v>0</v>
          </cell>
          <cell r="FQ1004">
            <v>0</v>
          </cell>
          <cell r="FR1004">
            <v>0</v>
          </cell>
          <cell r="FS1004">
            <v>0</v>
          </cell>
          <cell r="FT1004">
            <v>0</v>
          </cell>
          <cell r="FU1004">
            <v>0</v>
          </cell>
          <cell r="FV1004">
            <v>0</v>
          </cell>
          <cell r="FW1004">
            <v>0</v>
          </cell>
          <cell r="FX1004">
            <v>0</v>
          </cell>
          <cell r="FY1004">
            <v>0</v>
          </cell>
          <cell r="FZ1004">
            <v>0</v>
          </cell>
          <cell r="GA1004">
            <v>0</v>
          </cell>
          <cell r="GB1004">
            <v>0</v>
          </cell>
          <cell r="GC1004">
            <v>0</v>
          </cell>
          <cell r="GD1004">
            <v>0</v>
          </cell>
          <cell r="GE1004">
            <v>0</v>
          </cell>
          <cell r="GF1004">
            <v>0</v>
          </cell>
          <cell r="GG1004">
            <v>0</v>
          </cell>
          <cell r="GH1004">
            <v>0</v>
          </cell>
          <cell r="GI1004">
            <v>0</v>
          </cell>
          <cell r="GJ1004">
            <v>0</v>
          </cell>
          <cell r="GK1004">
            <v>0</v>
          </cell>
          <cell r="GL1004">
            <v>0</v>
          </cell>
          <cell r="GM1004">
            <v>0</v>
          </cell>
          <cell r="GN1004">
            <v>0</v>
          </cell>
          <cell r="GO1004">
            <v>0</v>
          </cell>
          <cell r="GP1004">
            <v>0</v>
          </cell>
          <cell r="GQ1004">
            <v>0</v>
          </cell>
          <cell r="GR1004">
            <v>0</v>
          </cell>
          <cell r="GS1004">
            <v>0</v>
          </cell>
          <cell r="GT1004">
            <v>0</v>
          </cell>
          <cell r="GU1004">
            <v>0</v>
          </cell>
          <cell r="GV1004">
            <v>0</v>
          </cell>
          <cell r="GW1004">
            <v>0</v>
          </cell>
          <cell r="GX1004">
            <v>0</v>
          </cell>
          <cell r="GY1004">
            <v>0</v>
          </cell>
          <cell r="GZ1004">
            <v>0</v>
          </cell>
          <cell r="HA1004">
            <v>0</v>
          </cell>
          <cell r="HB1004">
            <v>0</v>
          </cell>
          <cell r="HC1004">
            <v>0</v>
          </cell>
          <cell r="HD1004">
            <v>0</v>
          </cell>
          <cell r="HE1004">
            <v>0</v>
          </cell>
          <cell r="HF1004">
            <v>0</v>
          </cell>
          <cell r="HG1004">
            <v>0</v>
          </cell>
          <cell r="HH1004">
            <v>0</v>
          </cell>
          <cell r="HI1004">
            <v>0</v>
          </cell>
          <cell r="HJ1004">
            <v>0</v>
          </cell>
          <cell r="HK1004">
            <v>0</v>
          </cell>
          <cell r="HL1004">
            <v>0</v>
          </cell>
          <cell r="HM1004">
            <v>0</v>
          </cell>
          <cell r="HN1004">
            <v>0</v>
          </cell>
          <cell r="HO1004">
            <v>0</v>
          </cell>
          <cell r="HP1004">
            <v>0</v>
          </cell>
          <cell r="HQ1004">
            <v>0</v>
          </cell>
          <cell r="HR1004">
            <v>0</v>
          </cell>
          <cell r="HS1004">
            <v>0</v>
          </cell>
          <cell r="HT1004">
            <v>0</v>
          </cell>
          <cell r="HU1004">
            <v>0</v>
          </cell>
          <cell r="HV1004">
            <v>0</v>
          </cell>
          <cell r="HW1004">
            <v>0</v>
          </cell>
          <cell r="HX1004">
            <v>0</v>
          </cell>
          <cell r="HY1004">
            <v>0</v>
          </cell>
          <cell r="HZ1004">
            <v>0</v>
          </cell>
          <cell r="IA1004">
            <v>0</v>
          </cell>
          <cell r="IB1004">
            <v>0</v>
          </cell>
          <cell r="IC1004">
            <v>0</v>
          </cell>
          <cell r="ID1004">
            <v>0</v>
          </cell>
          <cell r="IE1004">
            <v>0</v>
          </cell>
          <cell r="IF1004">
            <v>0</v>
          </cell>
          <cell r="IG1004">
            <v>0</v>
          </cell>
          <cell r="IH1004">
            <v>0</v>
          </cell>
          <cell r="II1004">
            <v>0</v>
          </cell>
          <cell r="IJ1004">
            <v>0</v>
          </cell>
          <cell r="IK1004">
            <v>0</v>
          </cell>
          <cell r="IL1004">
            <v>0</v>
          </cell>
          <cell r="IM1004">
            <v>0</v>
          </cell>
          <cell r="IN1004">
            <v>0</v>
          </cell>
          <cell r="IO1004">
            <v>0</v>
          </cell>
          <cell r="IP1004">
            <v>0</v>
          </cell>
          <cell r="IQ1004">
            <v>0</v>
          </cell>
          <cell r="IR1004">
            <v>0</v>
          </cell>
          <cell r="IS1004">
            <v>0</v>
          </cell>
          <cell r="IT1004">
            <v>0</v>
          </cell>
          <cell r="IU1004">
            <v>0</v>
          </cell>
          <cell r="IV1004">
            <v>0</v>
          </cell>
          <cell r="IW1004">
            <v>0</v>
          </cell>
          <cell r="IX1004">
            <v>0</v>
          </cell>
          <cell r="IY1004">
            <v>0</v>
          </cell>
          <cell r="IZ1004">
            <v>0</v>
          </cell>
          <cell r="JA1004">
            <v>0</v>
          </cell>
          <cell r="JB1004">
            <v>0</v>
          </cell>
          <cell r="JC1004">
            <v>0</v>
          </cell>
          <cell r="JD1004">
            <v>0</v>
          </cell>
          <cell r="JE1004">
            <v>0</v>
          </cell>
          <cell r="JF1004">
            <v>0</v>
          </cell>
          <cell r="JG1004">
            <v>0</v>
          </cell>
          <cell r="JH1004">
            <v>0</v>
          </cell>
          <cell r="JI1004">
            <v>0</v>
          </cell>
          <cell r="JJ1004">
            <v>0</v>
          </cell>
          <cell r="JK1004">
            <v>0</v>
          </cell>
          <cell r="JL1004">
            <v>0</v>
          </cell>
          <cell r="JM1004">
            <v>0</v>
          </cell>
          <cell r="JN1004">
            <v>0</v>
          </cell>
          <cell r="JO1004">
            <v>0</v>
          </cell>
          <cell r="JP1004">
            <v>0</v>
          </cell>
          <cell r="JQ1004">
            <v>0</v>
          </cell>
        </row>
        <row r="1005">
          <cell r="D1005" t="str">
            <v>WD_.QF.UTS._.qUT.Latigo_Wind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WD_.QF.UWY._.qWY.Mountain_Wind_1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WD_.QF.UWY._.qWY.Mountain_Wind_2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WD_.QF.WOR._.qOR.ORWF_Big_Top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 t="str">
            <v>WD_.QF.WOR._.qOR.ORWF_Butter_Creek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D1010" t="str">
            <v>WD_.QF.WOR._.qOR.ORWF_Chopin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1">
          <cell r="D1011" t="str">
            <v>WD_.QF.WOR._.qOR.ORWF_Chopin-Schumann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G1011">
            <v>0</v>
          </cell>
          <cell r="BH1011">
            <v>0</v>
          </cell>
          <cell r="BI1011">
            <v>0</v>
          </cell>
          <cell r="BJ1011">
            <v>0</v>
          </cell>
          <cell r="BK1011">
            <v>0</v>
          </cell>
          <cell r="BL1011">
            <v>0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0</v>
          </cell>
          <cell r="CD1011">
            <v>0</v>
          </cell>
          <cell r="CE1011">
            <v>0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0</v>
          </cell>
          <cell r="CK1011">
            <v>0</v>
          </cell>
          <cell r="CL1011">
            <v>0</v>
          </cell>
          <cell r="CM1011">
            <v>0</v>
          </cell>
          <cell r="CN1011">
            <v>0</v>
          </cell>
          <cell r="CO1011">
            <v>0</v>
          </cell>
          <cell r="CP1011">
            <v>0</v>
          </cell>
          <cell r="CQ1011">
            <v>0</v>
          </cell>
          <cell r="CR1011">
            <v>0</v>
          </cell>
          <cell r="CS1011">
            <v>0</v>
          </cell>
          <cell r="CT1011">
            <v>0</v>
          </cell>
          <cell r="CU1011">
            <v>0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  <cell r="DD1011">
            <v>0</v>
          </cell>
          <cell r="DE1011">
            <v>0</v>
          </cell>
          <cell r="DF1011">
            <v>0</v>
          </cell>
          <cell r="DG1011">
            <v>0</v>
          </cell>
          <cell r="DH1011">
            <v>0</v>
          </cell>
          <cell r="DI1011">
            <v>0</v>
          </cell>
          <cell r="DJ1011">
            <v>0</v>
          </cell>
          <cell r="DK1011">
            <v>0</v>
          </cell>
          <cell r="DL1011">
            <v>0</v>
          </cell>
          <cell r="DM1011">
            <v>0</v>
          </cell>
          <cell r="DN1011">
            <v>0</v>
          </cell>
          <cell r="DO1011">
            <v>0</v>
          </cell>
          <cell r="DP1011">
            <v>0</v>
          </cell>
          <cell r="DQ1011">
            <v>0</v>
          </cell>
          <cell r="DR1011">
            <v>0</v>
          </cell>
          <cell r="DS1011">
            <v>0</v>
          </cell>
          <cell r="DT1011">
            <v>0</v>
          </cell>
          <cell r="DU1011">
            <v>0</v>
          </cell>
          <cell r="DV1011">
            <v>0</v>
          </cell>
          <cell r="DW1011">
            <v>0</v>
          </cell>
          <cell r="DX1011">
            <v>0</v>
          </cell>
          <cell r="DY1011">
            <v>0</v>
          </cell>
          <cell r="DZ1011">
            <v>0</v>
          </cell>
          <cell r="EA1011">
            <v>0</v>
          </cell>
          <cell r="EB1011">
            <v>0</v>
          </cell>
          <cell r="EC1011">
            <v>0</v>
          </cell>
          <cell r="ED1011">
            <v>0</v>
          </cell>
          <cell r="EE1011">
            <v>0</v>
          </cell>
          <cell r="EF1011">
            <v>0</v>
          </cell>
          <cell r="EG1011">
            <v>0</v>
          </cell>
          <cell r="EH1011">
            <v>0</v>
          </cell>
          <cell r="EI1011">
            <v>0</v>
          </cell>
          <cell r="EJ1011">
            <v>0</v>
          </cell>
          <cell r="EK1011">
            <v>0</v>
          </cell>
          <cell r="EL1011">
            <v>0</v>
          </cell>
          <cell r="EM1011">
            <v>0</v>
          </cell>
          <cell r="EN1011">
            <v>0</v>
          </cell>
          <cell r="EO1011">
            <v>0</v>
          </cell>
          <cell r="EP1011">
            <v>0</v>
          </cell>
          <cell r="EQ1011">
            <v>0</v>
          </cell>
          <cell r="ER1011">
            <v>0</v>
          </cell>
          <cell r="ES1011">
            <v>0</v>
          </cell>
          <cell r="ET1011">
            <v>0</v>
          </cell>
          <cell r="EU1011">
            <v>0</v>
          </cell>
          <cell r="EV1011">
            <v>0</v>
          </cell>
          <cell r="EW1011">
            <v>0</v>
          </cell>
          <cell r="EX1011">
            <v>0</v>
          </cell>
          <cell r="EY1011">
            <v>0</v>
          </cell>
          <cell r="EZ1011">
            <v>0</v>
          </cell>
          <cell r="FA1011">
            <v>0</v>
          </cell>
          <cell r="FB1011">
            <v>0</v>
          </cell>
          <cell r="FC1011">
            <v>0</v>
          </cell>
          <cell r="FD1011">
            <v>0</v>
          </cell>
          <cell r="FE1011">
            <v>0</v>
          </cell>
          <cell r="FF1011">
            <v>0</v>
          </cell>
          <cell r="FG1011">
            <v>0</v>
          </cell>
          <cell r="FH1011">
            <v>0</v>
          </cell>
          <cell r="FI1011">
            <v>0</v>
          </cell>
          <cell r="FJ1011">
            <v>0</v>
          </cell>
          <cell r="FK1011">
            <v>0</v>
          </cell>
          <cell r="FL1011">
            <v>0</v>
          </cell>
          <cell r="FM1011">
            <v>0</v>
          </cell>
          <cell r="FN1011">
            <v>0</v>
          </cell>
          <cell r="FO1011">
            <v>0</v>
          </cell>
          <cell r="FP1011">
            <v>0</v>
          </cell>
          <cell r="FQ1011">
            <v>0</v>
          </cell>
          <cell r="FR1011">
            <v>0</v>
          </cell>
          <cell r="FS1011">
            <v>0</v>
          </cell>
          <cell r="FT1011">
            <v>0</v>
          </cell>
          <cell r="FU1011">
            <v>0</v>
          </cell>
          <cell r="FV1011">
            <v>0</v>
          </cell>
          <cell r="FW1011">
            <v>0</v>
          </cell>
          <cell r="FX1011">
            <v>0</v>
          </cell>
          <cell r="FY1011">
            <v>0</v>
          </cell>
          <cell r="FZ1011">
            <v>0</v>
          </cell>
          <cell r="GA1011">
            <v>0</v>
          </cell>
          <cell r="GB1011">
            <v>0</v>
          </cell>
          <cell r="GC1011">
            <v>0</v>
          </cell>
          <cell r="GD1011">
            <v>0</v>
          </cell>
          <cell r="GE1011">
            <v>0</v>
          </cell>
          <cell r="GF1011">
            <v>0</v>
          </cell>
          <cell r="GG1011">
            <v>0</v>
          </cell>
          <cell r="GH1011">
            <v>0</v>
          </cell>
          <cell r="GI1011">
            <v>0</v>
          </cell>
          <cell r="GJ1011">
            <v>0</v>
          </cell>
          <cell r="GK1011">
            <v>0</v>
          </cell>
          <cell r="GL1011">
            <v>0</v>
          </cell>
          <cell r="GM1011">
            <v>0</v>
          </cell>
          <cell r="GN1011">
            <v>0</v>
          </cell>
          <cell r="GO1011">
            <v>0</v>
          </cell>
          <cell r="GP1011">
            <v>0</v>
          </cell>
          <cell r="GQ1011">
            <v>0</v>
          </cell>
          <cell r="GR1011">
            <v>0</v>
          </cell>
          <cell r="GS1011">
            <v>0</v>
          </cell>
          <cell r="GT1011">
            <v>0</v>
          </cell>
          <cell r="GU1011">
            <v>0</v>
          </cell>
          <cell r="GV1011">
            <v>0</v>
          </cell>
          <cell r="GW1011">
            <v>0</v>
          </cell>
          <cell r="GX1011">
            <v>0</v>
          </cell>
          <cell r="GY1011">
            <v>0</v>
          </cell>
          <cell r="GZ1011">
            <v>0</v>
          </cell>
          <cell r="HA1011">
            <v>0</v>
          </cell>
          <cell r="HB1011">
            <v>0</v>
          </cell>
          <cell r="HC1011">
            <v>0</v>
          </cell>
          <cell r="HD1011">
            <v>0</v>
          </cell>
          <cell r="HE1011">
            <v>0</v>
          </cell>
          <cell r="HF1011">
            <v>0</v>
          </cell>
          <cell r="HG1011">
            <v>0</v>
          </cell>
          <cell r="HH1011">
            <v>0</v>
          </cell>
          <cell r="HI1011">
            <v>0</v>
          </cell>
          <cell r="HJ1011">
            <v>0</v>
          </cell>
          <cell r="HK1011">
            <v>0</v>
          </cell>
          <cell r="HL1011">
            <v>0</v>
          </cell>
          <cell r="HM1011">
            <v>0</v>
          </cell>
          <cell r="HN1011">
            <v>0</v>
          </cell>
          <cell r="HO1011">
            <v>0</v>
          </cell>
          <cell r="HP1011">
            <v>0</v>
          </cell>
          <cell r="HQ1011">
            <v>0</v>
          </cell>
          <cell r="HR1011">
            <v>0</v>
          </cell>
          <cell r="HS1011">
            <v>0</v>
          </cell>
          <cell r="HT1011">
            <v>0</v>
          </cell>
          <cell r="HU1011">
            <v>0</v>
          </cell>
          <cell r="HV1011">
            <v>0</v>
          </cell>
          <cell r="HW1011">
            <v>0</v>
          </cell>
          <cell r="HX1011">
            <v>0</v>
          </cell>
          <cell r="HY1011">
            <v>0</v>
          </cell>
          <cell r="HZ1011">
            <v>0</v>
          </cell>
          <cell r="IA1011">
            <v>0</v>
          </cell>
          <cell r="IB1011">
            <v>0</v>
          </cell>
          <cell r="IC1011">
            <v>0</v>
          </cell>
          <cell r="ID1011">
            <v>0</v>
          </cell>
          <cell r="IE1011">
            <v>0</v>
          </cell>
          <cell r="IF1011">
            <v>0</v>
          </cell>
          <cell r="IG1011">
            <v>0</v>
          </cell>
          <cell r="IH1011">
            <v>0</v>
          </cell>
          <cell r="II1011">
            <v>0</v>
          </cell>
          <cell r="IJ1011">
            <v>0</v>
          </cell>
          <cell r="IK1011">
            <v>0</v>
          </cell>
          <cell r="IL1011">
            <v>0</v>
          </cell>
          <cell r="IM1011">
            <v>0</v>
          </cell>
          <cell r="IN1011">
            <v>0</v>
          </cell>
          <cell r="IO1011">
            <v>0</v>
          </cell>
          <cell r="IP1011">
            <v>0</v>
          </cell>
          <cell r="IQ1011">
            <v>0</v>
          </cell>
          <cell r="IR1011">
            <v>0</v>
          </cell>
          <cell r="IS1011">
            <v>0</v>
          </cell>
          <cell r="IT1011">
            <v>0</v>
          </cell>
          <cell r="IU1011">
            <v>0</v>
          </cell>
          <cell r="IV1011">
            <v>0</v>
          </cell>
          <cell r="IW1011">
            <v>0</v>
          </cell>
          <cell r="IX1011">
            <v>0</v>
          </cell>
          <cell r="IY1011">
            <v>0</v>
          </cell>
          <cell r="IZ1011">
            <v>0</v>
          </cell>
          <cell r="JA1011">
            <v>0</v>
          </cell>
          <cell r="JB1011">
            <v>0</v>
          </cell>
          <cell r="JC1011">
            <v>0</v>
          </cell>
          <cell r="JD1011">
            <v>0</v>
          </cell>
          <cell r="JE1011">
            <v>0</v>
          </cell>
          <cell r="JF1011">
            <v>0</v>
          </cell>
          <cell r="JG1011">
            <v>0</v>
          </cell>
          <cell r="JH1011">
            <v>0</v>
          </cell>
          <cell r="JI1011">
            <v>0</v>
          </cell>
          <cell r="JJ1011">
            <v>0</v>
          </cell>
          <cell r="JK1011">
            <v>0</v>
          </cell>
          <cell r="JL1011">
            <v>0</v>
          </cell>
          <cell r="JM1011">
            <v>0</v>
          </cell>
          <cell r="JN1011">
            <v>0</v>
          </cell>
          <cell r="JO1011">
            <v>0</v>
          </cell>
          <cell r="JP1011">
            <v>0</v>
          </cell>
          <cell r="JQ1011">
            <v>0</v>
          </cell>
        </row>
        <row r="1012">
          <cell r="D1012" t="str">
            <v>WD_.QF.WOR._.qOR.ORWF_Four_Corners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WD_.QF.WOR._.qOR.ORWF_Four_Mile_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WD_.QF.WOR._.qOR.ORWF_Orchard_1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WD_.QF.WOR._.qOR.ORWF_Orchard_2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WD_.QF.WOR._.qOR.ORWF_Orchard_3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WD_.QF.WOR._.qOR.ORWF_Orchard_4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WD_.QF.WOR._.qOR.ORWF_Oregon_Trail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WD_.QF.WOR._.qOR.ORWF_Pacific_Canyon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WD_.QF.WOR._.qOR.ORWF_Sand_Ranch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WD_.QF.WOR._.qOR.ORWF_Wagon_Trail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WD_.QF.WOR._.qOR.ORWF_Ward_Butte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WD_.QF.WOR._.qOR.Threemile_Canyon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WD_.QF.WSF._.qUT.Tooele_1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WD_.QF.WSF._.qUT.Tooele_2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WD_.QF.WSF._.qWY.Spanish_Fork_2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WD_.QF.WYE._.qWY.Pioneer_Park_I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WD_.QF.WYN._.qWY.BLM_Rawlins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WD_.QF.WYN._.qWY.J_Bar_9_Ranch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3">
          <cell r="D1033" t="str">
            <v>PV_.QF.COR._.qOR.CSP_Wallowa_County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PV_.QF.COR._.qOR.NW4_Bonanza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PV_.QF.COR._.qOR.NW7_EaglePoint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PV_.QF.COR._.qOR.NW9_Pendleton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PV_.QF.COR._.qOR.OSLHCollier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PV_.QF.COR._.qOR.Tumbleweed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PV_.QF.MCN._.qOR.CSP_Buckaroo_Solar_1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PV_.QF.MCN._.qOR.CSP_Buckaroo_Solar_2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 t="str">
            <v>PV_.QF.MCN._.qOR.CSP_Pilot_Rock_Solar_1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D1042" t="str">
            <v>PV_.QF.MCN._.qOR.CSP_Pilot_Rock_Solar_2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3">
          <cell r="D1043" t="str">
            <v>PV_.QF.MCN._.qOR.CSP_Tutuilla_Solar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0</v>
          </cell>
          <cell r="BI1043">
            <v>0</v>
          </cell>
          <cell r="BJ1043">
            <v>0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0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0</v>
          </cell>
          <cell r="CG1043">
            <v>0</v>
          </cell>
          <cell r="CH1043">
            <v>0</v>
          </cell>
          <cell r="CI1043">
            <v>0</v>
          </cell>
          <cell r="CJ1043">
            <v>0</v>
          </cell>
          <cell r="CK1043">
            <v>0</v>
          </cell>
          <cell r="CL1043">
            <v>0</v>
          </cell>
          <cell r="CM1043">
            <v>0</v>
          </cell>
          <cell r="CN1043">
            <v>0</v>
          </cell>
          <cell r="CO1043">
            <v>0</v>
          </cell>
          <cell r="CP1043">
            <v>0</v>
          </cell>
          <cell r="CQ1043">
            <v>0</v>
          </cell>
          <cell r="CR1043">
            <v>0</v>
          </cell>
          <cell r="CS1043">
            <v>0</v>
          </cell>
          <cell r="CT1043">
            <v>0</v>
          </cell>
          <cell r="CU1043">
            <v>0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  <cell r="DD1043">
            <v>0</v>
          </cell>
          <cell r="DE1043">
            <v>0</v>
          </cell>
          <cell r="DF1043">
            <v>0</v>
          </cell>
          <cell r="DG1043">
            <v>0</v>
          </cell>
          <cell r="DH1043">
            <v>0</v>
          </cell>
          <cell r="DI1043">
            <v>0</v>
          </cell>
          <cell r="DJ1043">
            <v>0</v>
          </cell>
          <cell r="DK1043">
            <v>0</v>
          </cell>
          <cell r="DL1043">
            <v>0</v>
          </cell>
          <cell r="DM1043">
            <v>0</v>
          </cell>
          <cell r="DN1043">
            <v>0</v>
          </cell>
          <cell r="DO1043">
            <v>0</v>
          </cell>
          <cell r="DP1043">
            <v>0</v>
          </cell>
          <cell r="DQ1043">
            <v>0</v>
          </cell>
          <cell r="DR1043">
            <v>0</v>
          </cell>
          <cell r="DS1043">
            <v>0</v>
          </cell>
          <cell r="DT1043">
            <v>0</v>
          </cell>
          <cell r="DU1043">
            <v>0</v>
          </cell>
          <cell r="DV1043">
            <v>0</v>
          </cell>
          <cell r="DW1043">
            <v>0</v>
          </cell>
          <cell r="DX1043">
            <v>0</v>
          </cell>
          <cell r="DY1043">
            <v>0</v>
          </cell>
          <cell r="DZ1043">
            <v>0</v>
          </cell>
          <cell r="EA1043">
            <v>0</v>
          </cell>
          <cell r="EB1043">
            <v>0</v>
          </cell>
          <cell r="EC1043">
            <v>0</v>
          </cell>
          <cell r="ED1043">
            <v>0</v>
          </cell>
          <cell r="EE1043">
            <v>0</v>
          </cell>
          <cell r="EF1043">
            <v>0</v>
          </cell>
          <cell r="EG1043">
            <v>0</v>
          </cell>
          <cell r="EH1043">
            <v>0</v>
          </cell>
          <cell r="EI1043">
            <v>0</v>
          </cell>
          <cell r="EJ1043">
            <v>0</v>
          </cell>
          <cell r="EK1043">
            <v>0</v>
          </cell>
          <cell r="EL1043">
            <v>0</v>
          </cell>
          <cell r="EM1043">
            <v>0</v>
          </cell>
          <cell r="EN1043">
            <v>0</v>
          </cell>
          <cell r="EO1043">
            <v>0</v>
          </cell>
          <cell r="EP1043">
            <v>0</v>
          </cell>
          <cell r="EQ1043">
            <v>0</v>
          </cell>
          <cell r="ER1043">
            <v>0</v>
          </cell>
          <cell r="ES1043">
            <v>0</v>
          </cell>
          <cell r="ET1043">
            <v>0</v>
          </cell>
          <cell r="EU1043">
            <v>0</v>
          </cell>
          <cell r="EV1043">
            <v>0</v>
          </cell>
          <cell r="EW1043">
            <v>0</v>
          </cell>
          <cell r="EX1043">
            <v>0</v>
          </cell>
          <cell r="EY1043">
            <v>0</v>
          </cell>
          <cell r="EZ1043">
            <v>0</v>
          </cell>
          <cell r="FA1043">
            <v>0</v>
          </cell>
          <cell r="FB1043">
            <v>0</v>
          </cell>
          <cell r="FC1043">
            <v>0</v>
          </cell>
          <cell r="FD1043">
            <v>0</v>
          </cell>
          <cell r="FE1043">
            <v>0</v>
          </cell>
          <cell r="FF1043">
            <v>0</v>
          </cell>
          <cell r="FG1043">
            <v>0</v>
          </cell>
          <cell r="FH1043">
            <v>0</v>
          </cell>
          <cell r="FI1043">
            <v>0</v>
          </cell>
          <cell r="FJ1043">
            <v>0</v>
          </cell>
          <cell r="FK1043">
            <v>0</v>
          </cell>
          <cell r="FL1043">
            <v>0</v>
          </cell>
          <cell r="FM1043">
            <v>0</v>
          </cell>
          <cell r="FN1043">
            <v>0</v>
          </cell>
          <cell r="FO1043">
            <v>0</v>
          </cell>
          <cell r="FP1043">
            <v>0</v>
          </cell>
          <cell r="FQ1043">
            <v>0</v>
          </cell>
          <cell r="FR1043">
            <v>0</v>
          </cell>
          <cell r="FS1043">
            <v>0</v>
          </cell>
          <cell r="FT1043">
            <v>0</v>
          </cell>
          <cell r="FU1043">
            <v>0</v>
          </cell>
          <cell r="FV1043">
            <v>0</v>
          </cell>
          <cell r="FW1043">
            <v>0</v>
          </cell>
          <cell r="FX1043">
            <v>0</v>
          </cell>
          <cell r="FY1043">
            <v>0</v>
          </cell>
          <cell r="FZ1043">
            <v>0</v>
          </cell>
          <cell r="GA1043">
            <v>0</v>
          </cell>
          <cell r="GB1043">
            <v>0</v>
          </cell>
          <cell r="GC1043">
            <v>0</v>
          </cell>
          <cell r="GD1043">
            <v>0</v>
          </cell>
          <cell r="GE1043">
            <v>0</v>
          </cell>
          <cell r="GF1043">
            <v>0</v>
          </cell>
          <cell r="GG1043">
            <v>0</v>
          </cell>
          <cell r="GH1043">
            <v>0</v>
          </cell>
          <cell r="GI1043">
            <v>0</v>
          </cell>
          <cell r="GJ1043">
            <v>0</v>
          </cell>
          <cell r="GK1043">
            <v>0</v>
          </cell>
          <cell r="GL1043">
            <v>0</v>
          </cell>
          <cell r="GM1043">
            <v>0</v>
          </cell>
          <cell r="GN1043">
            <v>0</v>
          </cell>
          <cell r="GO1043">
            <v>0</v>
          </cell>
          <cell r="GP1043">
            <v>0</v>
          </cell>
          <cell r="GQ1043">
            <v>0</v>
          </cell>
          <cell r="GR1043">
            <v>0</v>
          </cell>
          <cell r="GS1043">
            <v>0</v>
          </cell>
          <cell r="GT1043">
            <v>0</v>
          </cell>
          <cell r="GU1043">
            <v>0</v>
          </cell>
          <cell r="GV1043">
            <v>0</v>
          </cell>
          <cell r="GW1043">
            <v>0</v>
          </cell>
          <cell r="GX1043">
            <v>0</v>
          </cell>
          <cell r="GY1043">
            <v>0</v>
          </cell>
          <cell r="GZ1043">
            <v>0</v>
          </cell>
          <cell r="HA1043">
            <v>0</v>
          </cell>
          <cell r="HB1043">
            <v>0</v>
          </cell>
          <cell r="HC1043">
            <v>0</v>
          </cell>
          <cell r="HD1043">
            <v>0</v>
          </cell>
          <cell r="HE1043">
            <v>0</v>
          </cell>
          <cell r="HF1043">
            <v>0</v>
          </cell>
          <cell r="HG1043">
            <v>0</v>
          </cell>
          <cell r="HH1043">
            <v>0</v>
          </cell>
          <cell r="HI1043">
            <v>0</v>
          </cell>
          <cell r="HJ1043">
            <v>0</v>
          </cell>
          <cell r="HK1043">
            <v>0</v>
          </cell>
          <cell r="HL1043">
            <v>0</v>
          </cell>
          <cell r="HM1043">
            <v>0</v>
          </cell>
          <cell r="HN1043">
            <v>0</v>
          </cell>
          <cell r="HO1043">
            <v>0</v>
          </cell>
          <cell r="HP1043">
            <v>0</v>
          </cell>
          <cell r="HQ1043">
            <v>0</v>
          </cell>
          <cell r="HR1043">
            <v>0</v>
          </cell>
          <cell r="HS1043">
            <v>0</v>
          </cell>
          <cell r="HT1043">
            <v>0</v>
          </cell>
          <cell r="HU1043">
            <v>0</v>
          </cell>
          <cell r="HV1043">
            <v>0</v>
          </cell>
          <cell r="HW1043">
            <v>0</v>
          </cell>
          <cell r="HX1043">
            <v>0</v>
          </cell>
          <cell r="HY1043">
            <v>0</v>
          </cell>
          <cell r="HZ1043">
            <v>0</v>
          </cell>
          <cell r="IA1043">
            <v>0</v>
          </cell>
          <cell r="IB1043">
            <v>0</v>
          </cell>
          <cell r="IC1043">
            <v>0</v>
          </cell>
          <cell r="ID1043">
            <v>0</v>
          </cell>
          <cell r="IE1043">
            <v>0</v>
          </cell>
          <cell r="IF1043">
            <v>0</v>
          </cell>
          <cell r="IG1043">
            <v>0</v>
          </cell>
          <cell r="IH1043">
            <v>0</v>
          </cell>
          <cell r="II1043">
            <v>0</v>
          </cell>
          <cell r="IJ1043">
            <v>0</v>
          </cell>
          <cell r="IK1043">
            <v>0</v>
          </cell>
          <cell r="IL1043">
            <v>0</v>
          </cell>
          <cell r="IM1043">
            <v>0</v>
          </cell>
          <cell r="IN1043">
            <v>0</v>
          </cell>
          <cell r="IO1043">
            <v>0</v>
          </cell>
          <cell r="IP1043">
            <v>0</v>
          </cell>
          <cell r="IQ1043">
            <v>0</v>
          </cell>
          <cell r="IR1043">
            <v>0</v>
          </cell>
          <cell r="IS1043">
            <v>0</v>
          </cell>
          <cell r="IT1043">
            <v>0</v>
          </cell>
          <cell r="IU1043">
            <v>0</v>
          </cell>
          <cell r="IV1043">
            <v>0</v>
          </cell>
          <cell r="IW1043">
            <v>0</v>
          </cell>
          <cell r="IX1043">
            <v>0</v>
          </cell>
          <cell r="IY1043">
            <v>0</v>
          </cell>
          <cell r="IZ1043">
            <v>0</v>
          </cell>
          <cell r="JA1043">
            <v>0</v>
          </cell>
          <cell r="JB1043">
            <v>0</v>
          </cell>
          <cell r="JC1043">
            <v>0</v>
          </cell>
          <cell r="JD1043">
            <v>0</v>
          </cell>
          <cell r="JE1043">
            <v>0</v>
          </cell>
          <cell r="JF1043">
            <v>0</v>
          </cell>
          <cell r="JG1043">
            <v>0</v>
          </cell>
          <cell r="JH1043">
            <v>0</v>
          </cell>
          <cell r="JI1043">
            <v>0</v>
          </cell>
          <cell r="JJ1043">
            <v>0</v>
          </cell>
          <cell r="JK1043">
            <v>0</v>
          </cell>
          <cell r="JL1043">
            <v>0</v>
          </cell>
          <cell r="JM1043">
            <v>0</v>
          </cell>
          <cell r="JN1043">
            <v>0</v>
          </cell>
          <cell r="JO1043">
            <v>0</v>
          </cell>
          <cell r="JP1043">
            <v>0</v>
          </cell>
          <cell r="JQ1043">
            <v>0</v>
          </cell>
        </row>
        <row r="1044">
          <cell r="D1044" t="str">
            <v>PV_.QF.PNC._.qOR.Adams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PV_.QF.PNC._.qOR.CSP_Goodling_Solar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PV_.QF.PNC._.qOR.CSP_Green_Solar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PV_.QF.PNC._.qOR.Elbe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PV_.QF.SOR._.___.Skysol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PV_.QF.SOR._.qOR.Bear_Creek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PV_.QF.SOR._.qOR.Black_Cap_II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PV_.QF.SOR._.qOR.Bly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PV_.QF.SOR._.qOR.Chiloquin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PV_.QF.SOR._.qOR.CSP_7_Mile_Solar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PV_.QF.SOR._.qOR.CSP_Antelope_Creek_Solar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PV_.QF.SOR._.qOR.CSP_Blackwell_Creek_Solar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PV_.QF.SOR._.qOR.CSP_Canyonville_Solar_1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PV_.QF.SOR._.qOR.CSP_Canyonville_Solar_2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PV_.QF.SOR._.qOR.CSP_Chapman_Creek_Solar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PV_.QF.SOR._.qOR.CSP_Cherry_Creek_Solar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PV_.QF.SOR._.qOR.CSP_Hay_Creek_Solar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PV_.QF.SOR._.qOR.CSP_Kelly_Creek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PV_.QF.SOR._.qOR.CSP_Linkville_Solar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PV_.QF.SOR._.qOR.CSP_Pine_Grove_Solar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PV_.QF.SOR._.qOR.CSP_Round_Lake_Solar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PV_.QF.SOR._.qOR.CSP_Solarize_Rogue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PV_.QF.SOR._.qOR.CSP_Sunset_Ridge_Solar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PV_.QF.SOR._.qOR.CSP_Whisky_Creek_Solar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PV_.QF.SOR._.qOR.CSP_Wocus_Marsh_Solar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PV_.QF.SOR._.qOR.CSP_Wood_River_Solar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PV_.QF.SOR._.qOR.Klamath_Falls_Solar_1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PV_.QF.SOR._.qOR.Klamath_Falls_Solar_2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PV_.QF.SOR._.qOR.NW2_Neff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PV_.QF.SOR._.qOR.OR2_Agate_Bay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PV_.QF.SOR._.qOR.OR3_Turkey_Hill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PV_.QF.SOR._.qOR.OR5_Merrill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PV_.QF.SOR._.qOR.OR6_Lakeview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PV_.QF.SOR._.qOR.OR8_Dairy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PV_.QF.SOR._.qOR.Woodline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PV_.QF.TRO._.qWY.Sweetwater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PV_.QF.UTS._.qUT.Beryl_Solar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PV_.QF.UTS._.qUT.Buckhorn_Solar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PV_.QF.UTS._.qUT.Cedar_Valley_Solar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PV_.QF.UTS._.qUT.Enterprise_Solar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PV_.QF.UTS._.qUT.Escalante_Solar_I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PV_.QF.UTS._.qUT.Escalante_Solar_II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PV_.QF.UTS._.qUT.Escalante_Solar_III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PV_.QF.UTS._.qUT.Granite_Mountain _East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PV_.QF.UTS._.qUT.Granite_Mountain_West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PV_.QF.UTS._.qUT.Granite_Peak_Solar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PV_.QF.UTS._.qUT.Greenville_Solar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PV_.QF.UTS._.qUT.Iron_Springs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PV_.QF.UTS._.qUT.Laho_Solar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PV_.QF.UTS._.qUT.Milford_Flat_Solar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PV_.QF.UTS._.qUT.Milford_Solar_2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PV_.QF.UTS._.qUT.Pavant_Solar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PV_.QF.UTS._.qUT.Pavant_Solar_II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PV_.QF.UTS._.qUT.Quichapa_I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PV_.QF.UTS._.qUT.Quichapa_II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PV_.QF.UTS._.qUT.Quichapa_III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PV_.QF.UTS._.qUT.Red_Hills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PV_.QF.UTS._.qUT.South_Milford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PV_.QF.UTS._.qUT.SunEdison_1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PV_.QF.UTS._.qUT.SunEdison_2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PV_.QF.UTS._.qUT.SunEdison_3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PV_.QF.UTS._.qUT.Three_Peaks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PV_.QF.UWY._.qWY.Sage_Solar_I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PV_.QF.UWY._.qWY.Sage_Solar_II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PV_.QF.UWY._.qWY.Sage_Solar_III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PV_.QF.WMV._.qOR.CSP_Burlingame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PV_.QF.WMV._.qOR.CSP_Marble_Solar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PV_.QF.WMV._.qOR.CSP_Orchard_Knob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PV_.QF.WMV._.qOR.CSP_Perrydale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PV_.QF.UTS._.qUT.Quichapa_III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8">
          <cell r="D1118" t="str">
            <v>HY_.QF.COR._.qOR.COID_Juniper_Ridge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HY_.QF.COR._.qOR.COID_Siphon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HY_.QF.COR._.qOR.Deschutes_Valley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HY_.QF.COR._.qOR.Dorena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HY_.QF.COR._.qOR.EBD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HY_.QF.COR._.qOR.Monroe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 t="str">
            <v>HY_.QF.COR._.qOR.Swalley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HY_.QF.COR._.qOR.TSID_McKenzie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 t="str">
            <v>HY_.QF.COR._.qOR.TSID_Watson_1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D1127" t="str">
            <v>HY_.QF.COR._.qOR.TSID_Watson_2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8">
          <cell r="D1128" t="str">
            <v>HY_.QF.GOE._.qID.Bell_M_Jake_Amy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  <cell r="BG1128">
            <v>0</v>
          </cell>
          <cell r="BH1128">
            <v>0</v>
          </cell>
          <cell r="BI1128">
            <v>0</v>
          </cell>
          <cell r="BJ1128">
            <v>0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</v>
          </cell>
          <cell r="BR1128">
            <v>0</v>
          </cell>
          <cell r="BS1128">
            <v>0</v>
          </cell>
          <cell r="BT1128">
            <v>0</v>
          </cell>
          <cell r="BU1128">
            <v>0</v>
          </cell>
          <cell r="BV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0</v>
          </cell>
          <cell r="CG1128">
            <v>0</v>
          </cell>
          <cell r="CH1128">
            <v>0</v>
          </cell>
          <cell r="CI1128">
            <v>0</v>
          </cell>
          <cell r="CJ1128">
            <v>0</v>
          </cell>
          <cell r="CK1128">
            <v>0</v>
          </cell>
          <cell r="CL1128">
            <v>0</v>
          </cell>
          <cell r="CM1128">
            <v>0</v>
          </cell>
          <cell r="CN1128">
            <v>0</v>
          </cell>
          <cell r="CO1128">
            <v>0</v>
          </cell>
          <cell r="CP1128">
            <v>0</v>
          </cell>
          <cell r="CQ1128">
            <v>0</v>
          </cell>
          <cell r="CR1128">
            <v>0</v>
          </cell>
          <cell r="CS1128">
            <v>0</v>
          </cell>
          <cell r="CT1128">
            <v>0</v>
          </cell>
          <cell r="CU1128">
            <v>0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  <cell r="DD1128">
            <v>0</v>
          </cell>
          <cell r="DE1128">
            <v>0</v>
          </cell>
          <cell r="DF1128">
            <v>0</v>
          </cell>
          <cell r="DG1128">
            <v>0</v>
          </cell>
          <cell r="DH1128">
            <v>0</v>
          </cell>
          <cell r="DI1128">
            <v>0</v>
          </cell>
          <cell r="DJ1128">
            <v>0</v>
          </cell>
          <cell r="DK1128">
            <v>0</v>
          </cell>
          <cell r="DL1128">
            <v>0</v>
          </cell>
          <cell r="DM1128">
            <v>0</v>
          </cell>
          <cell r="DN1128">
            <v>0</v>
          </cell>
          <cell r="DO1128">
            <v>0</v>
          </cell>
          <cell r="DP1128">
            <v>0</v>
          </cell>
          <cell r="DQ1128">
            <v>0</v>
          </cell>
          <cell r="DR1128">
            <v>0</v>
          </cell>
          <cell r="DS1128">
            <v>0</v>
          </cell>
          <cell r="DT1128">
            <v>0</v>
          </cell>
          <cell r="DU1128">
            <v>0</v>
          </cell>
          <cell r="DV1128">
            <v>0</v>
          </cell>
          <cell r="DW1128">
            <v>0</v>
          </cell>
          <cell r="DX1128">
            <v>0</v>
          </cell>
          <cell r="DY1128">
            <v>0</v>
          </cell>
          <cell r="DZ1128">
            <v>0</v>
          </cell>
          <cell r="EA1128">
            <v>0</v>
          </cell>
          <cell r="EB1128">
            <v>0</v>
          </cell>
          <cell r="EC1128">
            <v>0</v>
          </cell>
          <cell r="ED1128">
            <v>0</v>
          </cell>
          <cell r="EE1128">
            <v>0</v>
          </cell>
          <cell r="EF1128">
            <v>0</v>
          </cell>
          <cell r="EG1128">
            <v>0</v>
          </cell>
          <cell r="EH1128">
            <v>0</v>
          </cell>
          <cell r="EI1128">
            <v>0</v>
          </cell>
          <cell r="EJ1128">
            <v>0</v>
          </cell>
          <cell r="EK1128">
            <v>0</v>
          </cell>
          <cell r="EL1128">
            <v>0</v>
          </cell>
          <cell r="EM1128">
            <v>0</v>
          </cell>
          <cell r="EN1128">
            <v>0</v>
          </cell>
          <cell r="EO1128">
            <v>0</v>
          </cell>
          <cell r="EP1128">
            <v>0</v>
          </cell>
          <cell r="EQ1128">
            <v>0</v>
          </cell>
          <cell r="ER1128">
            <v>0</v>
          </cell>
          <cell r="ES1128">
            <v>0</v>
          </cell>
          <cell r="ET1128">
            <v>0</v>
          </cell>
          <cell r="EU1128">
            <v>0</v>
          </cell>
          <cell r="EV1128">
            <v>0</v>
          </cell>
          <cell r="EW1128">
            <v>0</v>
          </cell>
          <cell r="EX1128">
            <v>0</v>
          </cell>
          <cell r="EY1128">
            <v>0</v>
          </cell>
          <cell r="EZ1128">
            <v>0</v>
          </cell>
          <cell r="FA1128">
            <v>0</v>
          </cell>
          <cell r="FB1128">
            <v>0</v>
          </cell>
          <cell r="FC1128">
            <v>0</v>
          </cell>
          <cell r="FD1128">
            <v>0</v>
          </cell>
          <cell r="FE1128">
            <v>0</v>
          </cell>
          <cell r="FF1128">
            <v>0</v>
          </cell>
          <cell r="FG1128">
            <v>0</v>
          </cell>
          <cell r="FH1128">
            <v>0</v>
          </cell>
          <cell r="FI1128">
            <v>0</v>
          </cell>
          <cell r="FJ1128">
            <v>0</v>
          </cell>
          <cell r="FK1128">
            <v>0</v>
          </cell>
          <cell r="FL1128">
            <v>0</v>
          </cell>
          <cell r="FM1128">
            <v>0</v>
          </cell>
          <cell r="FN1128">
            <v>0</v>
          </cell>
          <cell r="FO1128">
            <v>0</v>
          </cell>
          <cell r="FP1128">
            <v>0</v>
          </cell>
          <cell r="FQ1128">
            <v>0</v>
          </cell>
          <cell r="FR1128">
            <v>0</v>
          </cell>
          <cell r="FS1128">
            <v>0</v>
          </cell>
          <cell r="FT1128">
            <v>0</v>
          </cell>
          <cell r="FU1128">
            <v>0</v>
          </cell>
          <cell r="FV1128">
            <v>0</v>
          </cell>
          <cell r="FW1128">
            <v>0</v>
          </cell>
          <cell r="FX1128">
            <v>0</v>
          </cell>
          <cell r="FY1128">
            <v>0</v>
          </cell>
          <cell r="FZ1128">
            <v>0</v>
          </cell>
          <cell r="GA1128">
            <v>0</v>
          </cell>
          <cell r="GB1128">
            <v>0</v>
          </cell>
          <cell r="GC1128">
            <v>0</v>
          </cell>
          <cell r="GD1128">
            <v>0</v>
          </cell>
          <cell r="GE1128">
            <v>0</v>
          </cell>
          <cell r="GF1128">
            <v>0</v>
          </cell>
          <cell r="GG1128">
            <v>0</v>
          </cell>
          <cell r="GH1128">
            <v>0</v>
          </cell>
          <cell r="GI1128">
            <v>0</v>
          </cell>
          <cell r="GJ1128">
            <v>0</v>
          </cell>
          <cell r="GK1128">
            <v>0</v>
          </cell>
          <cell r="GL1128">
            <v>0</v>
          </cell>
          <cell r="GM1128">
            <v>0</v>
          </cell>
          <cell r="GN1128">
            <v>0</v>
          </cell>
          <cell r="GO1128">
            <v>0</v>
          </cell>
          <cell r="GP1128">
            <v>0</v>
          </cell>
          <cell r="GQ1128">
            <v>0</v>
          </cell>
          <cell r="GR1128">
            <v>0</v>
          </cell>
          <cell r="GS1128">
            <v>0</v>
          </cell>
          <cell r="GT1128">
            <v>0</v>
          </cell>
          <cell r="GU1128">
            <v>0</v>
          </cell>
          <cell r="GV1128">
            <v>0</v>
          </cell>
          <cell r="GW1128">
            <v>0</v>
          </cell>
          <cell r="GX1128">
            <v>0</v>
          </cell>
          <cell r="GY1128">
            <v>0</v>
          </cell>
          <cell r="GZ1128">
            <v>0</v>
          </cell>
          <cell r="HA1128">
            <v>0</v>
          </cell>
          <cell r="HB1128">
            <v>0</v>
          </cell>
          <cell r="HC1128">
            <v>0</v>
          </cell>
          <cell r="HD1128">
            <v>0</v>
          </cell>
          <cell r="HE1128">
            <v>0</v>
          </cell>
          <cell r="HF1128">
            <v>0</v>
          </cell>
          <cell r="HG1128">
            <v>0</v>
          </cell>
          <cell r="HH1128">
            <v>0</v>
          </cell>
          <cell r="HI1128">
            <v>0</v>
          </cell>
          <cell r="HJ1128">
            <v>0</v>
          </cell>
          <cell r="HK1128">
            <v>0</v>
          </cell>
          <cell r="HL1128">
            <v>0</v>
          </cell>
          <cell r="HM1128">
            <v>0</v>
          </cell>
          <cell r="HN1128">
            <v>0</v>
          </cell>
          <cell r="HO1128">
            <v>0</v>
          </cell>
          <cell r="HP1128">
            <v>0</v>
          </cell>
          <cell r="HQ1128">
            <v>0</v>
          </cell>
          <cell r="HR1128">
            <v>0</v>
          </cell>
          <cell r="HS1128">
            <v>0</v>
          </cell>
          <cell r="HT1128">
            <v>0</v>
          </cell>
          <cell r="HU1128">
            <v>0</v>
          </cell>
          <cell r="HV1128">
            <v>0</v>
          </cell>
          <cell r="HW1128">
            <v>0</v>
          </cell>
          <cell r="HX1128">
            <v>0</v>
          </cell>
          <cell r="HY1128">
            <v>0</v>
          </cell>
          <cell r="HZ1128">
            <v>0</v>
          </cell>
          <cell r="IA1128">
            <v>0</v>
          </cell>
          <cell r="IB1128">
            <v>0</v>
          </cell>
          <cell r="IC1128">
            <v>0</v>
          </cell>
          <cell r="ID1128">
            <v>0</v>
          </cell>
          <cell r="IE1128">
            <v>0</v>
          </cell>
          <cell r="IF1128">
            <v>0</v>
          </cell>
          <cell r="IG1128">
            <v>0</v>
          </cell>
          <cell r="IH1128">
            <v>0</v>
          </cell>
          <cell r="II1128">
            <v>0</v>
          </cell>
          <cell r="IJ1128">
            <v>0</v>
          </cell>
          <cell r="IK1128">
            <v>0</v>
          </cell>
          <cell r="IL1128">
            <v>0</v>
          </cell>
          <cell r="IM1128">
            <v>0</v>
          </cell>
          <cell r="IN1128">
            <v>0</v>
          </cell>
          <cell r="IO1128">
            <v>0</v>
          </cell>
          <cell r="IP1128">
            <v>0</v>
          </cell>
          <cell r="IQ1128">
            <v>0</v>
          </cell>
          <cell r="IR1128">
            <v>0</v>
          </cell>
          <cell r="IS1128">
            <v>0</v>
          </cell>
          <cell r="IT1128">
            <v>0</v>
          </cell>
          <cell r="IU1128">
            <v>0</v>
          </cell>
          <cell r="IV1128">
            <v>0</v>
          </cell>
          <cell r="IW1128">
            <v>0</v>
          </cell>
          <cell r="IX1128">
            <v>0</v>
          </cell>
          <cell r="IY1128">
            <v>0</v>
          </cell>
          <cell r="IZ1128">
            <v>0</v>
          </cell>
          <cell r="JA1128">
            <v>0</v>
          </cell>
          <cell r="JB1128">
            <v>0</v>
          </cell>
          <cell r="JC1128">
            <v>0</v>
          </cell>
          <cell r="JD1128">
            <v>0</v>
          </cell>
          <cell r="JE1128">
            <v>0</v>
          </cell>
          <cell r="JF1128">
            <v>0</v>
          </cell>
          <cell r="JG1128">
            <v>0</v>
          </cell>
          <cell r="JH1128">
            <v>0</v>
          </cell>
          <cell r="JI1128">
            <v>0</v>
          </cell>
          <cell r="JJ1128">
            <v>0</v>
          </cell>
          <cell r="JK1128">
            <v>0</v>
          </cell>
          <cell r="JL1128">
            <v>0</v>
          </cell>
          <cell r="JM1128">
            <v>0</v>
          </cell>
          <cell r="JN1128">
            <v>0</v>
          </cell>
          <cell r="JO1128">
            <v>0</v>
          </cell>
          <cell r="JP1128">
            <v>0</v>
          </cell>
          <cell r="JQ1128">
            <v>0</v>
          </cell>
        </row>
        <row r="1129">
          <cell r="D1129" t="str">
            <v>HY_.QF.GOE._.qID.Bell_M_Sorenson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HY_.QF.GOE._.qID.Birch_Creek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HY_.QF.GOE._.qID.CDM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HY_.QF.GOE._.qID.Dry_Creek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HY_.QF.GOE._.qID.Oja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HY_.QF.GOE._.qID.St_Anthony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HY_.QF.GOE._.qID.Sunny_Bar_Ranch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HY_.QF.NCA._.qCA.Bogus_Creek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HY_.QF.NCA._.qCA.Box_Canyon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HY_.QF.NCA._.qCA.Lucky_Paul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HY_.QF.NCA._.qCA.Slate_Creek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HY_.QF.PNC._.qOR.Astoria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HY_.QF.PNC._.qOR.Dee_Bridge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HY_.QF.PNC._.qOR.Farmers_Irrigation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HY_.QF.PNC._.qOR.Middle_Fork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HY_.QF.PNC._.qOR.Portland_Water_Bureau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HY_.QF.SOR._.qOR.C_Drop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HY_.QF.SOR._.qOR.Galesville_Dam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HY_.QF.SOR._.qOR.North_Fork_Sprague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HY_.QF.SOR._.ROG.Eagle_Point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HY_.QF.UID._.qID.Commercial_Energy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HY_.QF.UID._.qID.Consolidated_Irrigation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HY_.QF.UID._.qID.Georgetown_Power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HY_.QF.UID._.qID.Marsh_Valley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HY_.QF.UID._.qID.Mink_Creek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HY_.QF.UID._.qID.Preston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HY_.QF.UTS._.qUT.Thayn_Ranch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HY_.QF.WMV._.qOR.Lacomb_Irrigation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HY_.QF.WSF._.qUT.Cottonwood_Lower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HY_.QF.WSF._.qUT.Cottonwood_Upper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HY_.QF.WSF._.qUT.Draper_Irrigation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HY_.QF.YAK._.qWA.Yakima_Cowiche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HY_.QF.YAK._.qWA.Yakima_Orchard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70">
          <cell r="D1170" t="str">
            <v>GCC.QF.GOE._.qID.BYU_Idaho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GCC.QF.WMV._.qOR.OSU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GEO.QF.SOR._.qOR.OIT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 t="str">
            <v>BIO.QF.GOE._.qID.Kettle_Butte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 t="str">
            <v>BIO.QF.PNC._.qOR.Farm_Misty_Meadows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 t="str">
            <v>BIO.QF.WMV._.qOR.RES_Ag_Oak_Lea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 t="str">
            <v>BIO.QF.WOR._.qOR.TMF_Biofuels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 t="str">
            <v>GCC.QF.WSF._.qUT.Tesoro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 t="str">
            <v>GSC.QF.TRO._.qWY.Tata_Chemical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  <cell r="BJ1180">
            <v>0</v>
          </cell>
          <cell r="BK1180">
            <v>0</v>
          </cell>
          <cell r="BL1180">
            <v>0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</v>
          </cell>
          <cell r="BR1180">
            <v>0</v>
          </cell>
          <cell r="BS1180">
            <v>0</v>
          </cell>
          <cell r="BT1180">
            <v>0</v>
          </cell>
          <cell r="BU1180">
            <v>0</v>
          </cell>
          <cell r="BV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0</v>
          </cell>
          <cell r="CD1180">
            <v>0</v>
          </cell>
          <cell r="CE1180">
            <v>0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0</v>
          </cell>
          <cell r="CK1180">
            <v>0</v>
          </cell>
          <cell r="CL1180">
            <v>0</v>
          </cell>
          <cell r="CM1180">
            <v>0</v>
          </cell>
          <cell r="CN1180">
            <v>0</v>
          </cell>
          <cell r="CO1180">
            <v>0</v>
          </cell>
          <cell r="CP1180">
            <v>0</v>
          </cell>
          <cell r="CQ1180">
            <v>0</v>
          </cell>
          <cell r="CR1180">
            <v>0</v>
          </cell>
          <cell r="CS1180">
            <v>0</v>
          </cell>
          <cell r="CT1180">
            <v>0</v>
          </cell>
          <cell r="CU1180">
            <v>0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  <cell r="DD1180">
            <v>0</v>
          </cell>
          <cell r="DE1180">
            <v>0</v>
          </cell>
          <cell r="DF1180">
            <v>0</v>
          </cell>
          <cell r="DG1180">
            <v>0</v>
          </cell>
          <cell r="DH1180">
            <v>0</v>
          </cell>
          <cell r="DI1180">
            <v>0</v>
          </cell>
          <cell r="DJ1180">
            <v>0</v>
          </cell>
          <cell r="DK1180">
            <v>0</v>
          </cell>
          <cell r="DL1180">
            <v>0</v>
          </cell>
          <cell r="DM1180">
            <v>0</v>
          </cell>
          <cell r="DN1180">
            <v>0</v>
          </cell>
          <cell r="DO1180">
            <v>0</v>
          </cell>
          <cell r="DP1180">
            <v>0</v>
          </cell>
          <cell r="DQ1180">
            <v>0</v>
          </cell>
          <cell r="DR1180">
            <v>0</v>
          </cell>
          <cell r="DS1180">
            <v>0</v>
          </cell>
          <cell r="DT1180">
            <v>0</v>
          </cell>
          <cell r="DU1180">
            <v>0</v>
          </cell>
          <cell r="DV1180">
            <v>0</v>
          </cell>
          <cell r="DW1180">
            <v>0</v>
          </cell>
          <cell r="DX1180">
            <v>0</v>
          </cell>
          <cell r="DY1180">
            <v>0</v>
          </cell>
          <cell r="DZ1180">
            <v>0</v>
          </cell>
          <cell r="EA1180">
            <v>0</v>
          </cell>
          <cell r="EB1180">
            <v>0</v>
          </cell>
          <cell r="EC1180">
            <v>0</v>
          </cell>
          <cell r="ED1180">
            <v>0</v>
          </cell>
          <cell r="EE1180">
            <v>0</v>
          </cell>
          <cell r="EF1180">
            <v>0</v>
          </cell>
          <cell r="EG1180">
            <v>0</v>
          </cell>
          <cell r="EH1180">
            <v>0</v>
          </cell>
          <cell r="EI1180">
            <v>0</v>
          </cell>
          <cell r="EJ1180">
            <v>0</v>
          </cell>
          <cell r="EK1180">
            <v>0</v>
          </cell>
          <cell r="EL1180">
            <v>0</v>
          </cell>
          <cell r="EM1180">
            <v>0</v>
          </cell>
          <cell r="EN1180">
            <v>0</v>
          </cell>
          <cell r="EO1180">
            <v>0</v>
          </cell>
          <cell r="EP1180">
            <v>0</v>
          </cell>
          <cell r="EQ1180">
            <v>0</v>
          </cell>
          <cell r="ER1180">
            <v>0</v>
          </cell>
          <cell r="ES1180">
            <v>0</v>
          </cell>
          <cell r="ET1180">
            <v>0</v>
          </cell>
          <cell r="EU1180">
            <v>0</v>
          </cell>
          <cell r="EV1180">
            <v>0</v>
          </cell>
          <cell r="EW1180">
            <v>0</v>
          </cell>
          <cell r="EX1180">
            <v>0</v>
          </cell>
          <cell r="EY1180">
            <v>0</v>
          </cell>
          <cell r="EZ1180">
            <v>0</v>
          </cell>
          <cell r="FA1180">
            <v>0</v>
          </cell>
          <cell r="FB1180">
            <v>0</v>
          </cell>
          <cell r="FC1180">
            <v>0</v>
          </cell>
          <cell r="FD1180">
            <v>0</v>
          </cell>
          <cell r="FE1180">
            <v>0</v>
          </cell>
          <cell r="FF1180">
            <v>0</v>
          </cell>
          <cell r="FG1180">
            <v>0</v>
          </cell>
          <cell r="FH1180">
            <v>0</v>
          </cell>
          <cell r="FI1180">
            <v>0</v>
          </cell>
          <cell r="FJ1180">
            <v>0</v>
          </cell>
          <cell r="FK1180">
            <v>0</v>
          </cell>
          <cell r="FL1180">
            <v>0</v>
          </cell>
          <cell r="FM1180">
            <v>0</v>
          </cell>
          <cell r="FN1180">
            <v>0</v>
          </cell>
          <cell r="FO1180">
            <v>0</v>
          </cell>
          <cell r="FP1180">
            <v>0</v>
          </cell>
          <cell r="FQ1180">
            <v>0</v>
          </cell>
          <cell r="FR1180">
            <v>0</v>
          </cell>
          <cell r="FS1180">
            <v>0</v>
          </cell>
          <cell r="FT1180">
            <v>0</v>
          </cell>
          <cell r="FU1180">
            <v>0</v>
          </cell>
          <cell r="FV1180">
            <v>0</v>
          </cell>
          <cell r="FW1180">
            <v>0</v>
          </cell>
          <cell r="FX1180">
            <v>0</v>
          </cell>
          <cell r="FY1180">
            <v>0</v>
          </cell>
          <cell r="FZ1180">
            <v>0</v>
          </cell>
          <cell r="GA1180">
            <v>0</v>
          </cell>
          <cell r="GB1180">
            <v>0</v>
          </cell>
          <cell r="GC1180">
            <v>0</v>
          </cell>
          <cell r="GD1180">
            <v>0</v>
          </cell>
          <cell r="GE1180">
            <v>0</v>
          </cell>
          <cell r="GF1180">
            <v>0</v>
          </cell>
          <cell r="GG1180">
            <v>0</v>
          </cell>
          <cell r="GH1180">
            <v>0</v>
          </cell>
          <cell r="GI1180">
            <v>0</v>
          </cell>
          <cell r="GJ1180">
            <v>0</v>
          </cell>
          <cell r="GK1180">
            <v>0</v>
          </cell>
          <cell r="GL1180">
            <v>0</v>
          </cell>
          <cell r="GM1180">
            <v>0</v>
          </cell>
          <cell r="GN1180">
            <v>0</v>
          </cell>
          <cell r="GO1180">
            <v>0</v>
          </cell>
          <cell r="GP1180">
            <v>0</v>
          </cell>
          <cell r="GQ1180">
            <v>0</v>
          </cell>
          <cell r="GR1180">
            <v>0</v>
          </cell>
          <cell r="GS1180">
            <v>0</v>
          </cell>
          <cell r="GT1180">
            <v>0</v>
          </cell>
          <cell r="GU1180">
            <v>0</v>
          </cell>
          <cell r="GV1180">
            <v>0</v>
          </cell>
          <cell r="GW1180">
            <v>0</v>
          </cell>
          <cell r="GX1180">
            <v>0</v>
          </cell>
          <cell r="GY1180">
            <v>0</v>
          </cell>
          <cell r="GZ1180">
            <v>0</v>
          </cell>
          <cell r="HA1180">
            <v>0</v>
          </cell>
          <cell r="HB1180">
            <v>0</v>
          </cell>
          <cell r="HC1180">
            <v>0</v>
          </cell>
          <cell r="HD1180">
            <v>0</v>
          </cell>
          <cell r="HE1180">
            <v>0</v>
          </cell>
          <cell r="HF1180">
            <v>0</v>
          </cell>
          <cell r="HG1180">
            <v>0</v>
          </cell>
          <cell r="HH1180">
            <v>0</v>
          </cell>
          <cell r="HI1180">
            <v>0</v>
          </cell>
          <cell r="HJ1180">
            <v>0</v>
          </cell>
          <cell r="HK1180">
            <v>0</v>
          </cell>
          <cell r="HL1180">
            <v>0</v>
          </cell>
          <cell r="HM1180">
            <v>0</v>
          </cell>
          <cell r="HN1180">
            <v>0</v>
          </cell>
          <cell r="HO1180">
            <v>0</v>
          </cell>
          <cell r="HP1180">
            <v>0</v>
          </cell>
          <cell r="HQ1180">
            <v>0</v>
          </cell>
          <cell r="HR1180">
            <v>0</v>
          </cell>
          <cell r="HS1180">
            <v>0</v>
          </cell>
          <cell r="HT1180">
            <v>0</v>
          </cell>
          <cell r="HU1180">
            <v>0</v>
          </cell>
          <cell r="HV1180">
            <v>0</v>
          </cell>
          <cell r="HW1180">
            <v>0</v>
          </cell>
          <cell r="HX1180">
            <v>0</v>
          </cell>
          <cell r="HY1180">
            <v>0</v>
          </cell>
          <cell r="HZ1180">
            <v>0</v>
          </cell>
          <cell r="IA1180">
            <v>0</v>
          </cell>
          <cell r="IB1180">
            <v>0</v>
          </cell>
          <cell r="IC1180">
            <v>0</v>
          </cell>
          <cell r="ID1180">
            <v>0</v>
          </cell>
          <cell r="IE1180">
            <v>0</v>
          </cell>
          <cell r="IF1180">
            <v>0</v>
          </cell>
          <cell r="IG1180">
            <v>0</v>
          </cell>
          <cell r="IH1180">
            <v>0</v>
          </cell>
          <cell r="II1180">
            <v>0</v>
          </cell>
          <cell r="IJ1180">
            <v>0</v>
          </cell>
          <cell r="IK1180">
            <v>0</v>
          </cell>
          <cell r="IL1180">
            <v>0</v>
          </cell>
          <cell r="IM1180">
            <v>0</v>
          </cell>
          <cell r="IN1180">
            <v>0</v>
          </cell>
          <cell r="IO1180">
            <v>0</v>
          </cell>
          <cell r="IP1180">
            <v>0</v>
          </cell>
          <cell r="IQ1180">
            <v>0</v>
          </cell>
          <cell r="IR1180">
            <v>0</v>
          </cell>
          <cell r="IS1180">
            <v>0</v>
          </cell>
          <cell r="IT1180">
            <v>0</v>
          </cell>
          <cell r="IU1180">
            <v>0</v>
          </cell>
          <cell r="IV1180">
            <v>0</v>
          </cell>
          <cell r="IW1180">
            <v>0</v>
          </cell>
          <cell r="IX1180">
            <v>0</v>
          </cell>
          <cell r="IY1180">
            <v>0</v>
          </cell>
          <cell r="IZ1180">
            <v>0</v>
          </cell>
          <cell r="JA1180">
            <v>0</v>
          </cell>
          <cell r="JB1180">
            <v>0</v>
          </cell>
          <cell r="JC1180">
            <v>0</v>
          </cell>
          <cell r="JD1180">
            <v>0</v>
          </cell>
          <cell r="JE1180">
            <v>0</v>
          </cell>
          <cell r="JF1180">
            <v>0</v>
          </cell>
          <cell r="JG1180">
            <v>0</v>
          </cell>
          <cell r="JH1180">
            <v>0</v>
          </cell>
          <cell r="JI1180">
            <v>0</v>
          </cell>
          <cell r="JJ1180">
            <v>0</v>
          </cell>
          <cell r="JK1180">
            <v>0</v>
          </cell>
          <cell r="JL1180">
            <v>0</v>
          </cell>
          <cell r="JM1180">
            <v>0</v>
          </cell>
          <cell r="JN1180">
            <v>0</v>
          </cell>
          <cell r="JO1180">
            <v>0</v>
          </cell>
          <cell r="JP1180">
            <v>0</v>
          </cell>
          <cell r="JQ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6">
          <cell r="D1186" t="str">
            <v>PV_QF_UTN_Track_Sch37_UT</v>
          </cell>
          <cell r="F1186">
            <v>995.95334522999997</v>
          </cell>
          <cell r="G1186">
            <v>1620.3755114799997</v>
          </cell>
          <cell r="H1186">
            <v>1884.7267019200003</v>
          </cell>
          <cell r="I1186">
            <v>2458.1903255100001</v>
          </cell>
          <cell r="J1186">
            <v>2921.2005558900005</v>
          </cell>
          <cell r="K1186">
            <v>3479.8423309300006</v>
          </cell>
          <cell r="L1186">
            <v>3337.6030847100001</v>
          </cell>
          <cell r="M1186">
            <v>2937.6009666299992</v>
          </cell>
          <cell r="N1186">
            <v>2557.4074269599996</v>
          </cell>
          <cell r="O1186">
            <v>1864.18972347</v>
          </cell>
          <cell r="P1186">
            <v>1444.9963380100003</v>
          </cell>
          <cell r="Q1186">
            <v>932.25537818999987</v>
          </cell>
          <cell r="R1186">
            <v>26280.604184199994</v>
          </cell>
          <cell r="S1186">
            <v>980.95269357000018</v>
          </cell>
          <cell r="T1186">
            <v>1658.0183196200005</v>
          </cell>
          <cell r="U1186">
            <v>1885.8196441099997</v>
          </cell>
          <cell r="V1186">
            <v>2427.7998051</v>
          </cell>
          <cell r="W1186">
            <v>2948.0923785499999</v>
          </cell>
          <cell r="X1186">
            <v>3471.3369167699993</v>
          </cell>
          <cell r="Y1186">
            <v>3278.5359545500005</v>
          </cell>
          <cell r="Z1186">
            <v>2947.9285147999994</v>
          </cell>
          <cell r="AA1186">
            <v>2485.5080304500007</v>
          </cell>
          <cell r="AB1186">
            <v>1867.5611319599998</v>
          </cell>
          <cell r="AC1186">
            <v>1411.2612969300001</v>
          </cell>
          <cell r="AD1186">
            <v>917.78949778999993</v>
          </cell>
          <cell r="AE1186">
            <v>26152.913083060001</v>
          </cell>
          <cell r="AF1186">
            <v>997.71252197000001</v>
          </cell>
          <cell r="AG1186">
            <v>1664.89272482</v>
          </cell>
          <cell r="AH1186">
            <v>1975.9058202000001</v>
          </cell>
          <cell r="AI1186">
            <v>2375.2596835800005</v>
          </cell>
          <cell r="AJ1186">
            <v>3038.5009301700006</v>
          </cell>
          <cell r="AK1186">
            <v>3445.9401765299999</v>
          </cell>
          <cell r="AL1186">
            <v>3217.0281279699998</v>
          </cell>
          <cell r="AM1186">
            <v>2964.2751114600001</v>
          </cell>
          <cell r="AN1186">
            <v>2356.6604870800006</v>
          </cell>
          <cell r="AO1186">
            <v>1891.5117665500004</v>
          </cell>
          <cell r="AP1186">
            <v>1357.0417411800001</v>
          </cell>
          <cell r="AQ1186">
            <v>868.18399155000009</v>
          </cell>
          <cell r="AR1186">
            <v>26020.825009259999</v>
          </cell>
          <cell r="AS1186">
            <v>984.97975554000004</v>
          </cell>
          <cell r="AT1186">
            <v>1643.5071569999998</v>
          </cell>
          <cell r="AU1186">
            <v>1995.9158379199998</v>
          </cell>
          <cell r="AV1186">
            <v>2410.6512209499997</v>
          </cell>
          <cell r="AW1186">
            <v>3013.4280661799994</v>
          </cell>
          <cell r="AX1186">
            <v>3444.3168884000002</v>
          </cell>
          <cell r="AY1186">
            <v>3193.7253076600005</v>
          </cell>
          <cell r="AZ1186">
            <v>2913.9458454500009</v>
          </cell>
          <cell r="BA1186">
            <v>2355.9414145700007</v>
          </cell>
          <cell r="BB1186">
            <v>1838.1341175600003</v>
          </cell>
          <cell r="BC1186">
            <v>1331.8061333900005</v>
          </cell>
          <cell r="BD1186">
            <v>894.47326464000002</v>
          </cell>
          <cell r="BE1186">
            <v>25891.654429350001</v>
          </cell>
          <cell r="BF1186">
            <v>993.82512118999989</v>
          </cell>
          <cell r="BG1186">
            <v>1614.1080454600001</v>
          </cell>
          <cell r="BH1186">
            <v>2026.9612760900002</v>
          </cell>
          <cell r="BI1186">
            <v>2435.5531568199995</v>
          </cell>
          <cell r="BJ1186">
            <v>3006.8282392699994</v>
          </cell>
          <cell r="BK1186">
            <v>3362.0085711800011</v>
          </cell>
          <cell r="BL1186">
            <v>3213.3819012200001</v>
          </cell>
          <cell r="BM1186">
            <v>2910.3010262899998</v>
          </cell>
          <cell r="BN1186">
            <v>2329.9042399700002</v>
          </cell>
          <cell r="BO1186">
            <v>1804.98612108</v>
          </cell>
          <cell r="BP1186">
            <v>1287.8424222599997</v>
          </cell>
          <cell r="BQ1186">
            <v>905.95430851999981</v>
          </cell>
          <cell r="BR1186">
            <v>25778.989017339998</v>
          </cell>
          <cell r="BS1186">
            <v>984.00043689000017</v>
          </cell>
          <cell r="BT1186">
            <v>1537.86672174</v>
          </cell>
          <cell r="BU1186">
            <v>1837.4834766500001</v>
          </cell>
          <cell r="BV1186">
            <v>2389.0930015599997</v>
          </cell>
          <cell r="BW1186">
            <v>2802.5920139599993</v>
          </cell>
          <cell r="BX1186">
            <v>3395.6918436300007</v>
          </cell>
          <cell r="BY1186">
            <v>3324.4778388699997</v>
          </cell>
          <cell r="BZ1186">
            <v>2873.2232350999993</v>
          </cell>
          <cell r="CA1186">
            <v>2453.0140712800003</v>
          </cell>
          <cell r="CB1186">
            <v>1824.9549280200004</v>
          </cell>
          <cell r="CC1186">
            <v>1461.0289814299997</v>
          </cell>
          <cell r="CD1186">
            <v>895.56246820999991</v>
          </cell>
          <cell r="CE1186">
            <v>25641.311438240002</v>
          </cell>
          <cell r="CF1186">
            <v>966.07474487000013</v>
          </cell>
          <cell r="CG1186">
            <v>1649.7693865700003</v>
          </cell>
          <cell r="CH1186">
            <v>1838.4372410000001</v>
          </cell>
          <cell r="CI1186">
            <v>2366.7998099500001</v>
          </cell>
          <cell r="CJ1186">
            <v>2874.01970575</v>
          </cell>
          <cell r="CK1186">
            <v>3384.1173962599996</v>
          </cell>
          <cell r="CL1186">
            <v>3196.1606793200008</v>
          </cell>
          <cell r="CM1186">
            <v>2873.8599591400002</v>
          </cell>
          <cell r="CN1186">
            <v>2423.0580799500003</v>
          </cell>
          <cell r="CO1186">
            <v>1820.63748543</v>
          </cell>
          <cell r="CP1186">
            <v>1375.8024703700003</v>
          </cell>
          <cell r="CQ1186">
            <v>872.57447963000027</v>
          </cell>
          <cell r="CR1186">
            <v>25518.903068879998</v>
          </cell>
          <cell r="CS1186">
            <v>973.52555175000009</v>
          </cell>
          <cell r="CT1186">
            <v>1587.0061800300005</v>
          </cell>
          <cell r="CU1186">
            <v>1882.9094507900002</v>
          </cell>
          <cell r="CV1186">
            <v>2304.8953299900004</v>
          </cell>
          <cell r="CW1186">
            <v>2944.11748575</v>
          </cell>
          <cell r="CX1186">
            <v>3381.1015120299999</v>
          </cell>
          <cell r="CY1186">
            <v>3178.3342796900006</v>
          </cell>
          <cell r="CZ1186">
            <v>2849.2866728099998</v>
          </cell>
          <cell r="DA1186">
            <v>2361.6923917699996</v>
          </cell>
          <cell r="DB1186">
            <v>1822.9730603000003</v>
          </cell>
          <cell r="DC1186">
            <v>1338.3517546500002</v>
          </cell>
          <cell r="DD1186">
            <v>894.70939931999987</v>
          </cell>
          <cell r="DE1186">
            <v>25415.45695005</v>
          </cell>
          <cell r="DF1186">
            <v>982.82542533999992</v>
          </cell>
          <cell r="DG1186">
            <v>1587.6453214600001</v>
          </cell>
          <cell r="DH1186">
            <v>1918.02575075</v>
          </cell>
          <cell r="DI1186">
            <v>2305.6813696400009</v>
          </cell>
          <cell r="DJ1186">
            <v>2949.49433727</v>
          </cell>
          <cell r="DK1186">
            <v>3344.9984945899996</v>
          </cell>
          <cell r="DL1186">
            <v>3122.7919504899996</v>
          </cell>
          <cell r="DM1186">
            <v>2877.44281022</v>
          </cell>
          <cell r="DN1186">
            <v>2287.6269980500006</v>
          </cell>
          <cell r="DO1186">
            <v>1836.1038460999996</v>
          </cell>
          <cell r="DP1186">
            <v>1317.2900134299998</v>
          </cell>
          <cell r="DQ1186">
            <v>885.53063271000008</v>
          </cell>
          <cell r="DR1186">
            <v>25254.729653670005</v>
          </cell>
          <cell r="DS1186">
            <v>955.98035160000018</v>
          </cell>
          <cell r="DT1186">
            <v>1595.11963664</v>
          </cell>
          <cell r="DU1186">
            <v>1937.1528335500009</v>
          </cell>
          <cell r="DV1186">
            <v>2339.6777332400002</v>
          </cell>
          <cell r="DW1186">
            <v>2924.7078490200001</v>
          </cell>
          <cell r="DX1186">
            <v>3342.9106043600009</v>
          </cell>
          <cell r="DY1186">
            <v>3099.6968468499995</v>
          </cell>
          <cell r="DZ1186">
            <v>2828.1545464200003</v>
          </cell>
          <cell r="EA1186">
            <v>2286.5786724300001</v>
          </cell>
          <cell r="EB1186">
            <v>1784.0164632799995</v>
          </cell>
          <cell r="EC1186">
            <v>1292.5955974899998</v>
          </cell>
          <cell r="ED1186">
            <v>868.13851879000003</v>
          </cell>
          <cell r="EE1186">
            <v>25110.775283720002</v>
          </cell>
          <cell r="EF1186">
            <v>964.41601046000005</v>
          </cell>
          <cell r="EG1186">
            <v>1587.4564273999999</v>
          </cell>
          <cell r="EH1186">
            <v>2044.1435527799999</v>
          </cell>
          <cell r="EI1186">
            <v>2355.2340922799999</v>
          </cell>
          <cell r="EJ1186">
            <v>2944.60845453</v>
          </cell>
          <cell r="EK1186">
            <v>3262.3686308899992</v>
          </cell>
          <cell r="EL1186">
            <v>3111.045790619999</v>
          </cell>
          <cell r="EM1186">
            <v>2816.6726795800009</v>
          </cell>
          <cell r="EN1186">
            <v>2235.4727443900006</v>
          </cell>
          <cell r="EO1186">
            <v>1734.3976145000001</v>
          </cell>
          <cell r="EP1186">
            <v>1210.3636620900002</v>
          </cell>
          <cell r="EQ1186">
            <v>844.59562419999997</v>
          </cell>
          <cell r="ER1186">
            <v>25006.887237729999</v>
          </cell>
          <cell r="ES1186">
            <v>942.17186457000014</v>
          </cell>
          <cell r="ET1186">
            <v>1532.8752338800002</v>
          </cell>
          <cell r="EU1186">
            <v>1782.95146</v>
          </cell>
          <cell r="EV1186">
            <v>2325.44804793</v>
          </cell>
          <cell r="EW1186">
            <v>2763.4557258700002</v>
          </cell>
          <cell r="EX1186">
            <v>3291.9308450899998</v>
          </cell>
          <cell r="EY1186">
            <v>3157.37251814</v>
          </cell>
          <cell r="EZ1186">
            <v>2778.9705143900001</v>
          </cell>
          <cell r="FA1186">
            <v>2419.3074259</v>
          </cell>
          <cell r="FB1186">
            <v>1763.5234784300005</v>
          </cell>
          <cell r="FC1186">
            <v>1366.9665357299998</v>
          </cell>
          <cell r="FD1186">
            <v>881.91358779999996</v>
          </cell>
          <cell r="FE1186">
            <v>24880.732805610001</v>
          </cell>
          <cell r="FF1186">
            <v>928.70094204000009</v>
          </cell>
          <cell r="FG1186">
            <v>1569.7017659199998</v>
          </cell>
          <cell r="FH1186">
            <v>1785.3689495200001</v>
          </cell>
          <cell r="FI1186">
            <v>2298.4798154700002</v>
          </cell>
          <cell r="FJ1186">
            <v>2791.05831218</v>
          </cell>
          <cell r="FK1186">
            <v>3286.4315332799997</v>
          </cell>
          <cell r="FL1186">
            <v>3103.9003710500006</v>
          </cell>
          <cell r="FM1186">
            <v>2790.9031768199998</v>
          </cell>
          <cell r="FN1186">
            <v>2353.1141354100005</v>
          </cell>
          <cell r="FO1186">
            <v>1768.0830013000004</v>
          </cell>
          <cell r="FP1186">
            <v>1336.0885846100005</v>
          </cell>
          <cell r="FQ1186">
            <v>868.90221801000018</v>
          </cell>
          <cell r="FR1186">
            <v>24752.807635330002</v>
          </cell>
          <cell r="FS1186">
            <v>944.29962939000018</v>
          </cell>
          <cell r="FT1186">
            <v>1539.36313735</v>
          </cell>
          <cell r="FU1186">
            <v>1826.3831836799998</v>
          </cell>
          <cell r="FV1186">
            <v>2235.7007497000004</v>
          </cell>
          <cell r="FW1186">
            <v>2855.7330063599998</v>
          </cell>
          <cell r="FX1186">
            <v>3279.5984645599992</v>
          </cell>
          <cell r="FY1186">
            <v>3082.9184473</v>
          </cell>
          <cell r="FZ1186">
            <v>2763.7490812199999</v>
          </cell>
          <cell r="GA1186">
            <v>2290.7927237100002</v>
          </cell>
          <cell r="GB1186">
            <v>1768.2461257999998</v>
          </cell>
          <cell r="GC1186">
            <v>1298.1734928900003</v>
          </cell>
          <cell r="GD1186">
            <v>867.84959336999987</v>
          </cell>
          <cell r="GE1186">
            <v>24648.497271009997</v>
          </cell>
          <cell r="GF1186">
            <v>953.16680168000016</v>
          </cell>
          <cell r="GG1186">
            <v>1575.3787240400002</v>
          </cell>
          <cell r="GH1186">
            <v>1888.5213816600001</v>
          </cell>
          <cell r="GI1186">
            <v>2280.9410537200001</v>
          </cell>
          <cell r="GJ1186">
            <v>2851.2842210100002</v>
          </cell>
          <cell r="GK1186">
            <v>3258.9881623900001</v>
          </cell>
          <cell r="GL1186">
            <v>3021.8801896499999</v>
          </cell>
          <cell r="GM1186">
            <v>2757.1548506899999</v>
          </cell>
          <cell r="GN1186">
            <v>2229.17502375</v>
          </cell>
          <cell r="GO1186">
            <v>1739.2294391299997</v>
          </cell>
          <cell r="GP1186">
            <v>1260.1454987899999</v>
          </cell>
          <cell r="GQ1186">
            <v>832.6319245000002</v>
          </cell>
          <cell r="GR1186">
            <v>24517.811541240004</v>
          </cell>
          <cell r="GS1186">
            <v>941.09154334000004</v>
          </cell>
          <cell r="GT1186">
            <v>1528.4614961300001</v>
          </cell>
          <cell r="GU1186">
            <v>1919.4082287900003</v>
          </cell>
          <cell r="GV1186">
            <v>2306.319724</v>
          </cell>
          <cell r="GW1186">
            <v>2847.2822510800002</v>
          </cell>
          <cell r="GX1186">
            <v>3183.6162796600001</v>
          </cell>
          <cell r="GY1186">
            <v>3042.8759227599994</v>
          </cell>
          <cell r="GZ1186">
            <v>2755.8768902499996</v>
          </cell>
          <cell r="HA1186">
            <v>2206.2766680199998</v>
          </cell>
          <cell r="HB1186">
            <v>1709.21134729</v>
          </cell>
          <cell r="HC1186">
            <v>1219.5079263800001</v>
          </cell>
          <cell r="HD1186">
            <v>857.88326354000014</v>
          </cell>
          <cell r="HE1186">
            <v>24404.109603020002</v>
          </cell>
          <cell r="HF1186">
            <v>931.52041355000028</v>
          </cell>
          <cell r="HG1186">
            <v>1455.8471632499995</v>
          </cell>
          <cell r="HH1186">
            <v>1739.4843578799998</v>
          </cell>
          <cell r="HI1186">
            <v>2261.6747081400003</v>
          </cell>
          <cell r="HJ1186">
            <v>2653.1204398599998</v>
          </cell>
          <cell r="HK1186">
            <v>3214.5882786499997</v>
          </cell>
          <cell r="HL1186">
            <v>3147.1723541200004</v>
          </cell>
          <cell r="HM1186">
            <v>2719.98466259</v>
          </cell>
          <cell r="HN1186">
            <v>2322.1866541300005</v>
          </cell>
          <cell r="HO1186">
            <v>1727.62399852</v>
          </cell>
          <cell r="HP1186">
            <v>1383.1074357700002</v>
          </cell>
          <cell r="HQ1186">
            <v>847.79913656000008</v>
          </cell>
          <cell r="HR1186">
            <v>24266.725670400003</v>
          </cell>
          <cell r="HS1186">
            <v>914.28517091999993</v>
          </cell>
          <cell r="HT1186">
            <v>1487.5047195300003</v>
          </cell>
          <cell r="HU1186">
            <v>1730.1791123600001</v>
          </cell>
          <cell r="HV1186">
            <v>2256.6187188099998</v>
          </cell>
          <cell r="HW1186">
            <v>2681.6621102899999</v>
          </cell>
          <cell r="HX1186">
            <v>3194.4952597800007</v>
          </cell>
          <cell r="HY1186">
            <v>3063.91963179</v>
          </cell>
          <cell r="HZ1186">
            <v>2696.7176873100002</v>
          </cell>
          <cell r="IA1186">
            <v>2347.7000179499996</v>
          </cell>
          <cell r="IB1186">
            <v>1711.3261661899999</v>
          </cell>
          <cell r="IC1186">
            <v>1326.50663829</v>
          </cell>
          <cell r="ID1186">
            <v>855.81043717999989</v>
          </cell>
          <cell r="IE1186">
            <v>24141.17811497</v>
          </cell>
          <cell r="IF1186">
            <v>901.09624313000018</v>
          </cell>
          <cell r="IG1186">
            <v>1548.1643577699999</v>
          </cell>
          <cell r="IH1186">
            <v>1781.5520062799994</v>
          </cell>
          <cell r="II1186">
            <v>2180.8222894599994</v>
          </cell>
          <cell r="IJ1186">
            <v>2785.6349709900005</v>
          </cell>
          <cell r="IK1186">
            <v>3199.0960476100004</v>
          </cell>
          <cell r="IL1186">
            <v>3007.2438216099999</v>
          </cell>
          <cell r="IM1186">
            <v>2695.9089223100009</v>
          </cell>
          <cell r="IN1186">
            <v>2234.5619524800004</v>
          </cell>
          <cell r="IO1186">
            <v>1724.8420052999995</v>
          </cell>
          <cell r="IP1186">
            <v>1266.3079749199999</v>
          </cell>
          <cell r="IQ1186">
            <v>815.94752311000013</v>
          </cell>
          <cell r="IR1186">
            <v>24040.218904950001</v>
          </cell>
          <cell r="IS1186">
            <v>929.64444495999999</v>
          </cell>
          <cell r="IT1186">
            <v>1501.7373539900002</v>
          </cell>
          <cell r="IU1186">
            <v>1814.2407985600005</v>
          </cell>
          <cell r="IV1186">
            <v>2180.9202549300007</v>
          </cell>
          <cell r="IW1186">
            <v>2789.89630863</v>
          </cell>
          <cell r="IX1186">
            <v>3163.99961665</v>
          </cell>
          <cell r="IY1186">
            <v>2953.8167357000007</v>
          </cell>
          <cell r="IZ1186">
            <v>2721.7435114600007</v>
          </cell>
          <cell r="JA1186">
            <v>2163.8428108900002</v>
          </cell>
          <cell r="JB1186">
            <v>1736.7517129299999</v>
          </cell>
          <cell r="JC1186">
            <v>1246.0110532900005</v>
          </cell>
          <cell r="JD1186">
            <v>837.61430296000003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Curtailment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 t="str">
            <v>PV_QF_YAK_PV_QF_675_WA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 t="str">
            <v>PV_QF_SOR_PV_QF_667_OR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 t="str">
            <v>PVS_QF_UTS_PV_QF_674_UT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 t="str">
            <v>PVS_QF_WYE_PV_QF_671_WY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 t="str">
            <v>PVS_QF_SOR_PV_QF_676_OR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  <cell r="BZ1196">
            <v>0</v>
          </cell>
          <cell r="CA1196">
            <v>0</v>
          </cell>
          <cell r="CB1196">
            <v>0</v>
          </cell>
          <cell r="CC1196">
            <v>0</v>
          </cell>
          <cell r="CD1196">
            <v>0</v>
          </cell>
          <cell r="CE1196">
            <v>0</v>
          </cell>
          <cell r="CF1196">
            <v>0</v>
          </cell>
          <cell r="CG1196">
            <v>0</v>
          </cell>
          <cell r="CH1196">
            <v>0</v>
          </cell>
          <cell r="CI1196">
            <v>0</v>
          </cell>
          <cell r="CJ1196">
            <v>0</v>
          </cell>
          <cell r="CK1196">
            <v>0</v>
          </cell>
          <cell r="CL1196">
            <v>0</v>
          </cell>
          <cell r="CM1196">
            <v>0</v>
          </cell>
          <cell r="CN1196">
            <v>0</v>
          </cell>
          <cell r="CO1196">
            <v>0</v>
          </cell>
          <cell r="CP1196">
            <v>0</v>
          </cell>
          <cell r="CQ1196">
            <v>0</v>
          </cell>
          <cell r="CR1196">
            <v>0</v>
          </cell>
          <cell r="CS1196">
            <v>0</v>
          </cell>
          <cell r="CT1196">
            <v>0</v>
          </cell>
          <cell r="CU1196">
            <v>0</v>
          </cell>
          <cell r="CV1196">
            <v>0</v>
          </cell>
          <cell r="CW1196">
            <v>0</v>
          </cell>
          <cell r="CX1196">
            <v>0</v>
          </cell>
          <cell r="CY1196">
            <v>0</v>
          </cell>
          <cell r="CZ1196">
            <v>0</v>
          </cell>
          <cell r="DA1196">
            <v>0</v>
          </cell>
          <cell r="DB1196">
            <v>0</v>
          </cell>
          <cell r="DC1196">
            <v>0</v>
          </cell>
          <cell r="DD1196">
            <v>0</v>
          </cell>
          <cell r="DE1196">
            <v>0</v>
          </cell>
          <cell r="DF1196">
            <v>0</v>
          </cell>
          <cell r="DG1196">
            <v>0</v>
          </cell>
          <cell r="DH1196">
            <v>0</v>
          </cell>
          <cell r="DI1196">
            <v>0</v>
          </cell>
          <cell r="DJ1196">
            <v>0</v>
          </cell>
          <cell r="DK1196">
            <v>0</v>
          </cell>
          <cell r="DL1196">
            <v>0</v>
          </cell>
          <cell r="DM1196">
            <v>0</v>
          </cell>
          <cell r="DN1196">
            <v>0</v>
          </cell>
          <cell r="DO1196">
            <v>0</v>
          </cell>
          <cell r="DP1196">
            <v>0</v>
          </cell>
          <cell r="DQ1196">
            <v>0</v>
          </cell>
          <cell r="DR1196">
            <v>0</v>
          </cell>
          <cell r="DS1196">
            <v>0</v>
          </cell>
          <cell r="DT1196">
            <v>0</v>
          </cell>
          <cell r="DU1196">
            <v>0</v>
          </cell>
          <cell r="DV1196">
            <v>0</v>
          </cell>
          <cell r="DW1196">
            <v>0</v>
          </cell>
          <cell r="DX1196">
            <v>0</v>
          </cell>
          <cell r="DY1196">
            <v>0</v>
          </cell>
          <cell r="DZ1196">
            <v>0</v>
          </cell>
          <cell r="EA1196">
            <v>0</v>
          </cell>
          <cell r="EB1196">
            <v>0</v>
          </cell>
          <cell r="EC1196">
            <v>0</v>
          </cell>
          <cell r="ED1196">
            <v>0</v>
          </cell>
          <cell r="EE1196">
            <v>0</v>
          </cell>
          <cell r="EF1196">
            <v>0</v>
          </cell>
          <cell r="EG1196">
            <v>0</v>
          </cell>
          <cell r="EH1196">
            <v>0</v>
          </cell>
          <cell r="EI1196">
            <v>0</v>
          </cell>
          <cell r="EJ1196">
            <v>0</v>
          </cell>
          <cell r="EK1196">
            <v>0</v>
          </cell>
          <cell r="EL1196">
            <v>0</v>
          </cell>
          <cell r="EM1196">
            <v>0</v>
          </cell>
          <cell r="EN1196">
            <v>0</v>
          </cell>
          <cell r="EO1196">
            <v>0</v>
          </cell>
          <cell r="EP1196">
            <v>0</v>
          </cell>
          <cell r="EQ1196">
            <v>0</v>
          </cell>
          <cell r="ER1196">
            <v>0</v>
          </cell>
          <cell r="ES1196">
            <v>0</v>
          </cell>
          <cell r="ET1196">
            <v>0</v>
          </cell>
          <cell r="EU1196">
            <v>0</v>
          </cell>
          <cell r="EV1196">
            <v>0</v>
          </cell>
          <cell r="EW1196">
            <v>0</v>
          </cell>
          <cell r="EX1196">
            <v>0</v>
          </cell>
          <cell r="EY1196">
            <v>0</v>
          </cell>
          <cell r="EZ1196">
            <v>0</v>
          </cell>
          <cell r="FA1196">
            <v>0</v>
          </cell>
          <cell r="FB1196">
            <v>0</v>
          </cell>
          <cell r="FC1196">
            <v>0</v>
          </cell>
          <cell r="FD1196">
            <v>0</v>
          </cell>
          <cell r="FE1196">
            <v>0</v>
          </cell>
          <cell r="FF1196">
            <v>0</v>
          </cell>
          <cell r="FG1196">
            <v>0</v>
          </cell>
          <cell r="FH1196">
            <v>0</v>
          </cell>
          <cell r="FI1196">
            <v>0</v>
          </cell>
          <cell r="FJ1196">
            <v>0</v>
          </cell>
          <cell r="FK1196">
            <v>0</v>
          </cell>
          <cell r="FL1196">
            <v>0</v>
          </cell>
          <cell r="FM1196">
            <v>0</v>
          </cell>
          <cell r="FN1196">
            <v>0</v>
          </cell>
          <cell r="FO1196">
            <v>0</v>
          </cell>
          <cell r="FP1196">
            <v>0</v>
          </cell>
          <cell r="FQ1196">
            <v>0</v>
          </cell>
          <cell r="FR1196">
            <v>0</v>
          </cell>
          <cell r="FS1196">
            <v>0</v>
          </cell>
          <cell r="FT1196">
            <v>0</v>
          </cell>
          <cell r="FU1196">
            <v>0</v>
          </cell>
          <cell r="FV1196">
            <v>0</v>
          </cell>
          <cell r="FW1196">
            <v>0</v>
          </cell>
          <cell r="FX1196">
            <v>0</v>
          </cell>
          <cell r="FY1196">
            <v>0</v>
          </cell>
          <cell r="FZ1196">
            <v>0</v>
          </cell>
          <cell r="GA1196">
            <v>0</v>
          </cell>
          <cell r="GB1196">
            <v>0</v>
          </cell>
          <cell r="GC1196">
            <v>0</v>
          </cell>
          <cell r="GD1196">
            <v>0</v>
          </cell>
          <cell r="GE1196">
            <v>0</v>
          </cell>
          <cell r="GF1196">
            <v>0</v>
          </cell>
          <cell r="GG1196">
            <v>0</v>
          </cell>
          <cell r="GH1196">
            <v>0</v>
          </cell>
          <cell r="GI1196">
            <v>0</v>
          </cell>
          <cell r="GJ1196">
            <v>0</v>
          </cell>
          <cell r="GK1196">
            <v>0</v>
          </cell>
          <cell r="GL1196">
            <v>0</v>
          </cell>
          <cell r="GM1196">
            <v>0</v>
          </cell>
          <cell r="GN1196">
            <v>0</v>
          </cell>
          <cell r="GO1196">
            <v>0</v>
          </cell>
          <cell r="GP1196">
            <v>0</v>
          </cell>
          <cell r="GQ1196">
            <v>0</v>
          </cell>
          <cell r="GR1196">
            <v>0</v>
          </cell>
          <cell r="GS1196">
            <v>0</v>
          </cell>
          <cell r="GT1196">
            <v>0</v>
          </cell>
          <cell r="GU1196">
            <v>0</v>
          </cell>
          <cell r="GV1196">
            <v>0</v>
          </cell>
          <cell r="GW1196">
            <v>0</v>
          </cell>
          <cell r="GX1196">
            <v>0</v>
          </cell>
          <cell r="GY1196">
            <v>0</v>
          </cell>
          <cell r="GZ1196">
            <v>0</v>
          </cell>
          <cell r="HA1196">
            <v>0</v>
          </cell>
          <cell r="HB1196">
            <v>0</v>
          </cell>
          <cell r="HC1196">
            <v>0</v>
          </cell>
          <cell r="HD1196">
            <v>0</v>
          </cell>
          <cell r="HE1196">
            <v>0</v>
          </cell>
          <cell r="HF1196">
            <v>0</v>
          </cell>
          <cell r="HG1196">
            <v>0</v>
          </cell>
          <cell r="HH1196">
            <v>0</v>
          </cell>
          <cell r="HI1196">
            <v>0</v>
          </cell>
          <cell r="HJ1196">
            <v>0</v>
          </cell>
          <cell r="HK1196">
            <v>0</v>
          </cell>
          <cell r="HL1196">
            <v>0</v>
          </cell>
          <cell r="HM1196">
            <v>0</v>
          </cell>
          <cell r="HN1196">
            <v>0</v>
          </cell>
          <cell r="HO1196">
            <v>0</v>
          </cell>
          <cell r="HP1196">
            <v>0</v>
          </cell>
          <cell r="HQ1196">
            <v>0</v>
          </cell>
          <cell r="HR1196">
            <v>0</v>
          </cell>
          <cell r="HS1196">
            <v>0</v>
          </cell>
          <cell r="HT1196">
            <v>0</v>
          </cell>
          <cell r="HU1196">
            <v>0</v>
          </cell>
          <cell r="HV1196">
            <v>0</v>
          </cell>
          <cell r="HW1196">
            <v>0</v>
          </cell>
          <cell r="HX1196">
            <v>0</v>
          </cell>
          <cell r="HY1196">
            <v>0</v>
          </cell>
          <cell r="HZ1196">
            <v>0</v>
          </cell>
          <cell r="IA1196">
            <v>0</v>
          </cell>
          <cell r="IB1196">
            <v>0</v>
          </cell>
          <cell r="IC1196">
            <v>0</v>
          </cell>
          <cell r="ID1196">
            <v>0</v>
          </cell>
          <cell r="IE1196">
            <v>0</v>
          </cell>
          <cell r="IF1196">
            <v>0</v>
          </cell>
          <cell r="IG1196">
            <v>0</v>
          </cell>
          <cell r="IH1196">
            <v>0</v>
          </cell>
          <cell r="II1196">
            <v>0</v>
          </cell>
          <cell r="IJ1196">
            <v>0</v>
          </cell>
          <cell r="IK1196">
            <v>0</v>
          </cell>
          <cell r="IL1196">
            <v>0</v>
          </cell>
          <cell r="IM1196">
            <v>0</v>
          </cell>
          <cell r="IN1196">
            <v>0</v>
          </cell>
          <cell r="IO1196">
            <v>0</v>
          </cell>
          <cell r="IP1196">
            <v>0</v>
          </cell>
          <cell r="IQ1196">
            <v>0</v>
          </cell>
          <cell r="IR1196">
            <v>0</v>
          </cell>
          <cell r="IS1196">
            <v>0</v>
          </cell>
          <cell r="IT1196">
            <v>0</v>
          </cell>
          <cell r="IU1196">
            <v>0</v>
          </cell>
          <cell r="IV1196">
            <v>0</v>
          </cell>
          <cell r="IW1196">
            <v>0</v>
          </cell>
          <cell r="IX1196">
            <v>0</v>
          </cell>
          <cell r="IY1196">
            <v>0</v>
          </cell>
          <cell r="IZ1196">
            <v>0</v>
          </cell>
          <cell r="JA1196">
            <v>0</v>
          </cell>
          <cell r="JB1196">
            <v>0</v>
          </cell>
          <cell r="JC1196">
            <v>0</v>
          </cell>
          <cell r="JD1196">
            <v>0</v>
          </cell>
          <cell r="JE1196">
            <v>0</v>
          </cell>
          <cell r="JF1196">
            <v>0</v>
          </cell>
          <cell r="JG1196">
            <v>0</v>
          </cell>
          <cell r="JH1196">
            <v>0</v>
          </cell>
          <cell r="JI1196">
            <v>0</v>
          </cell>
          <cell r="JJ1196">
            <v>0</v>
          </cell>
          <cell r="JK1196">
            <v>0</v>
          </cell>
          <cell r="JL1196">
            <v>0</v>
          </cell>
          <cell r="JM1196">
            <v>0</v>
          </cell>
          <cell r="JN1196">
            <v>0</v>
          </cell>
          <cell r="JO1196">
            <v>0</v>
          </cell>
          <cell r="JP1196">
            <v>0</v>
          </cell>
          <cell r="JQ1196">
            <v>0</v>
          </cell>
        </row>
        <row r="1197">
          <cell r="D1197" t="str">
            <v>Potential QFs  -  Utah North 2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  <cell r="BZ1197">
            <v>0</v>
          </cell>
          <cell r="CA1197">
            <v>0</v>
          </cell>
          <cell r="CB1197">
            <v>0</v>
          </cell>
          <cell r="CC1197">
            <v>0</v>
          </cell>
          <cell r="CD1197">
            <v>0</v>
          </cell>
          <cell r="CE1197">
            <v>0</v>
          </cell>
          <cell r="CF1197">
            <v>0</v>
          </cell>
          <cell r="CG1197">
            <v>0</v>
          </cell>
          <cell r="CH1197">
            <v>0</v>
          </cell>
          <cell r="CI1197">
            <v>0</v>
          </cell>
          <cell r="CJ1197">
            <v>0</v>
          </cell>
          <cell r="CK1197">
            <v>0</v>
          </cell>
          <cell r="CL1197">
            <v>0</v>
          </cell>
          <cell r="CM1197">
            <v>0</v>
          </cell>
          <cell r="CN1197">
            <v>0</v>
          </cell>
          <cell r="CO1197">
            <v>0</v>
          </cell>
          <cell r="CP1197">
            <v>0</v>
          </cell>
          <cell r="CQ1197">
            <v>0</v>
          </cell>
          <cell r="CR1197">
            <v>0</v>
          </cell>
          <cell r="CS1197">
            <v>0</v>
          </cell>
          <cell r="CT1197">
            <v>0</v>
          </cell>
          <cell r="CU1197">
            <v>0</v>
          </cell>
          <cell r="CV1197">
            <v>0</v>
          </cell>
          <cell r="CW1197">
            <v>0</v>
          </cell>
          <cell r="CX1197">
            <v>0</v>
          </cell>
          <cell r="CY1197">
            <v>0</v>
          </cell>
          <cell r="CZ1197">
            <v>0</v>
          </cell>
          <cell r="DA1197">
            <v>0</v>
          </cell>
          <cell r="DB1197">
            <v>0</v>
          </cell>
          <cell r="DC1197">
            <v>0</v>
          </cell>
          <cell r="DD1197">
            <v>0</v>
          </cell>
          <cell r="DE1197">
            <v>0</v>
          </cell>
          <cell r="DF1197">
            <v>0</v>
          </cell>
          <cell r="DG1197">
            <v>0</v>
          </cell>
          <cell r="DH1197">
            <v>0</v>
          </cell>
          <cell r="DI1197">
            <v>0</v>
          </cell>
          <cell r="DJ1197">
            <v>0</v>
          </cell>
          <cell r="DK1197">
            <v>0</v>
          </cell>
          <cell r="DL1197">
            <v>0</v>
          </cell>
          <cell r="DM1197">
            <v>0</v>
          </cell>
          <cell r="DN1197">
            <v>0</v>
          </cell>
          <cell r="DO1197">
            <v>0</v>
          </cell>
          <cell r="DP1197">
            <v>0</v>
          </cell>
          <cell r="DQ1197">
            <v>0</v>
          </cell>
          <cell r="DR1197">
            <v>0</v>
          </cell>
          <cell r="DS1197">
            <v>0</v>
          </cell>
          <cell r="DT1197">
            <v>0</v>
          </cell>
          <cell r="DU1197">
            <v>0</v>
          </cell>
          <cell r="DV1197">
            <v>0</v>
          </cell>
          <cell r="DW1197">
            <v>0</v>
          </cell>
          <cell r="DX1197">
            <v>0</v>
          </cell>
          <cell r="DY1197">
            <v>0</v>
          </cell>
          <cell r="DZ1197">
            <v>0</v>
          </cell>
          <cell r="EA1197">
            <v>0</v>
          </cell>
          <cell r="EB1197">
            <v>0</v>
          </cell>
          <cell r="EC1197">
            <v>0</v>
          </cell>
          <cell r="ED1197">
            <v>0</v>
          </cell>
          <cell r="EE1197">
            <v>0</v>
          </cell>
          <cell r="EF1197">
            <v>0</v>
          </cell>
          <cell r="EG1197">
            <v>0</v>
          </cell>
          <cell r="EH1197">
            <v>0</v>
          </cell>
          <cell r="EI1197">
            <v>0</v>
          </cell>
          <cell r="EJ1197">
            <v>0</v>
          </cell>
          <cell r="EK1197">
            <v>0</v>
          </cell>
          <cell r="EL1197">
            <v>0</v>
          </cell>
          <cell r="EM1197">
            <v>0</v>
          </cell>
          <cell r="EN1197">
            <v>0</v>
          </cell>
          <cell r="EO1197">
            <v>0</v>
          </cell>
          <cell r="EP1197">
            <v>0</v>
          </cell>
          <cell r="EQ1197">
            <v>0</v>
          </cell>
          <cell r="ER1197">
            <v>0</v>
          </cell>
          <cell r="ES1197">
            <v>0</v>
          </cell>
          <cell r="ET1197">
            <v>0</v>
          </cell>
          <cell r="EU1197">
            <v>0</v>
          </cell>
          <cell r="EV1197">
            <v>0</v>
          </cell>
          <cell r="EW1197">
            <v>0</v>
          </cell>
          <cell r="EX1197">
            <v>0</v>
          </cell>
          <cell r="EY1197">
            <v>0</v>
          </cell>
          <cell r="EZ1197">
            <v>0</v>
          </cell>
          <cell r="FA1197">
            <v>0</v>
          </cell>
          <cell r="FB1197">
            <v>0</v>
          </cell>
          <cell r="FC1197">
            <v>0</v>
          </cell>
          <cell r="FD1197">
            <v>0</v>
          </cell>
          <cell r="FE1197">
            <v>0</v>
          </cell>
          <cell r="FF1197">
            <v>0</v>
          </cell>
          <cell r="FG1197">
            <v>0</v>
          </cell>
          <cell r="FH1197">
            <v>0</v>
          </cell>
          <cell r="FI1197">
            <v>0</v>
          </cell>
          <cell r="FJ1197">
            <v>0</v>
          </cell>
          <cell r="FK1197">
            <v>0</v>
          </cell>
          <cell r="FL1197">
            <v>0</v>
          </cell>
          <cell r="FM1197">
            <v>0</v>
          </cell>
          <cell r="FN1197">
            <v>0</v>
          </cell>
          <cell r="FO1197">
            <v>0</v>
          </cell>
          <cell r="FP1197">
            <v>0</v>
          </cell>
          <cell r="FQ1197">
            <v>0</v>
          </cell>
          <cell r="FR1197">
            <v>0</v>
          </cell>
          <cell r="FS1197">
            <v>0</v>
          </cell>
          <cell r="FT1197">
            <v>0</v>
          </cell>
          <cell r="FU1197">
            <v>0</v>
          </cell>
          <cell r="FV1197">
            <v>0</v>
          </cell>
          <cell r="FW1197">
            <v>0</v>
          </cell>
          <cell r="FX1197">
            <v>0</v>
          </cell>
          <cell r="FY1197">
            <v>0</v>
          </cell>
          <cell r="FZ1197">
            <v>0</v>
          </cell>
          <cell r="GA1197">
            <v>0</v>
          </cell>
          <cell r="GB1197">
            <v>0</v>
          </cell>
          <cell r="GC1197">
            <v>0</v>
          </cell>
          <cell r="GD1197">
            <v>0</v>
          </cell>
          <cell r="GE1197">
            <v>0</v>
          </cell>
          <cell r="GF1197">
            <v>0</v>
          </cell>
          <cell r="GG1197">
            <v>0</v>
          </cell>
          <cell r="GH1197">
            <v>0</v>
          </cell>
          <cell r="GI1197">
            <v>0</v>
          </cell>
          <cell r="GJ1197">
            <v>0</v>
          </cell>
          <cell r="GK1197">
            <v>0</v>
          </cell>
          <cell r="GL1197">
            <v>0</v>
          </cell>
          <cell r="GM1197">
            <v>0</v>
          </cell>
          <cell r="GN1197">
            <v>0</v>
          </cell>
          <cell r="GO1197">
            <v>0</v>
          </cell>
          <cell r="GP1197">
            <v>0</v>
          </cell>
          <cell r="GQ1197">
            <v>0</v>
          </cell>
          <cell r="GR1197">
            <v>0</v>
          </cell>
          <cell r="GS1197">
            <v>0</v>
          </cell>
          <cell r="GT1197">
            <v>0</v>
          </cell>
          <cell r="GU1197">
            <v>0</v>
          </cell>
          <cell r="GV1197">
            <v>0</v>
          </cell>
          <cell r="GW1197">
            <v>0</v>
          </cell>
          <cell r="GX1197">
            <v>0</v>
          </cell>
          <cell r="GY1197">
            <v>0</v>
          </cell>
          <cell r="GZ1197">
            <v>0</v>
          </cell>
          <cell r="HA1197">
            <v>0</v>
          </cell>
          <cell r="HB1197">
            <v>0</v>
          </cell>
          <cell r="HC1197">
            <v>0</v>
          </cell>
          <cell r="HD1197">
            <v>0</v>
          </cell>
          <cell r="HE1197">
            <v>0</v>
          </cell>
          <cell r="HF1197">
            <v>0</v>
          </cell>
          <cell r="HG1197">
            <v>0</v>
          </cell>
          <cell r="HH1197">
            <v>0</v>
          </cell>
          <cell r="HI1197">
            <v>0</v>
          </cell>
          <cell r="HJ1197">
            <v>0</v>
          </cell>
          <cell r="HK1197">
            <v>0</v>
          </cell>
          <cell r="HL1197">
            <v>0</v>
          </cell>
          <cell r="HM1197">
            <v>0</v>
          </cell>
          <cell r="HN1197">
            <v>0</v>
          </cell>
          <cell r="HO1197">
            <v>0</v>
          </cell>
          <cell r="HP1197">
            <v>0</v>
          </cell>
          <cell r="HQ1197">
            <v>0</v>
          </cell>
          <cell r="HR1197">
            <v>0</v>
          </cell>
          <cell r="HS1197">
            <v>0</v>
          </cell>
          <cell r="HT1197">
            <v>0</v>
          </cell>
          <cell r="HU1197">
            <v>0</v>
          </cell>
          <cell r="HV1197">
            <v>0</v>
          </cell>
          <cell r="HW1197">
            <v>0</v>
          </cell>
          <cell r="HX1197">
            <v>0</v>
          </cell>
          <cell r="HY1197">
            <v>0</v>
          </cell>
          <cell r="HZ1197">
            <v>0</v>
          </cell>
          <cell r="IA1197">
            <v>0</v>
          </cell>
          <cell r="IB1197">
            <v>0</v>
          </cell>
          <cell r="IC1197">
            <v>0</v>
          </cell>
          <cell r="ID1197">
            <v>0</v>
          </cell>
          <cell r="IE1197">
            <v>0</v>
          </cell>
          <cell r="IF1197">
            <v>0</v>
          </cell>
          <cell r="IG1197">
            <v>0</v>
          </cell>
          <cell r="IH1197">
            <v>0</v>
          </cell>
          <cell r="II1197">
            <v>0</v>
          </cell>
          <cell r="IJ1197">
            <v>0</v>
          </cell>
          <cell r="IK1197">
            <v>0</v>
          </cell>
          <cell r="IL1197">
            <v>0</v>
          </cell>
          <cell r="IM1197">
            <v>0</v>
          </cell>
          <cell r="IN1197">
            <v>0</v>
          </cell>
          <cell r="IO1197">
            <v>0</v>
          </cell>
          <cell r="IP1197">
            <v>0</v>
          </cell>
          <cell r="IQ1197">
            <v>0</v>
          </cell>
          <cell r="IR1197">
            <v>0</v>
          </cell>
          <cell r="IS1197">
            <v>0</v>
          </cell>
          <cell r="IT1197">
            <v>0</v>
          </cell>
          <cell r="IU1197">
            <v>0</v>
          </cell>
          <cell r="IV1197">
            <v>0</v>
          </cell>
          <cell r="IW1197">
            <v>0</v>
          </cell>
          <cell r="IX1197">
            <v>0</v>
          </cell>
          <cell r="IY1197">
            <v>0</v>
          </cell>
          <cell r="IZ1197">
            <v>0</v>
          </cell>
          <cell r="JA1197">
            <v>0</v>
          </cell>
          <cell r="JB1197">
            <v>0</v>
          </cell>
          <cell r="JC1197">
            <v>0</v>
          </cell>
          <cell r="JD1197">
            <v>0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 t="str">
            <v>Potential QFs  -  Utah South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 t="str">
            <v>Potential QFs  -  Trona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 t="str">
            <v>Potential QFs  -  Wyoming Central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 t="str">
            <v>Potential QFs  -  Wyoming Northeast 2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 t="str">
            <v>Total Potential QF MWH</v>
          </cell>
          <cell r="F1202">
            <v>995.95334522999997</v>
          </cell>
          <cell r="G1202">
            <v>1620.3755114799997</v>
          </cell>
          <cell r="H1202">
            <v>1884.7267019200003</v>
          </cell>
          <cell r="I1202">
            <v>2458.1903255100001</v>
          </cell>
          <cell r="J1202">
            <v>2921.2005558900005</v>
          </cell>
          <cell r="K1202">
            <v>3479.8423309300006</v>
          </cell>
          <cell r="L1202">
            <v>3337.6030847100001</v>
          </cell>
          <cell r="M1202">
            <v>2937.6009666299992</v>
          </cell>
          <cell r="N1202">
            <v>2557.4074269599996</v>
          </cell>
          <cell r="O1202">
            <v>1864.18972347</v>
          </cell>
          <cell r="P1202">
            <v>1444.9963380100003</v>
          </cell>
          <cell r="Q1202">
            <v>932.25537818999987</v>
          </cell>
          <cell r="R1202">
            <v>26280.604184199994</v>
          </cell>
          <cell r="S1202">
            <v>980.95269357000018</v>
          </cell>
          <cell r="T1202">
            <v>1658.0183196200005</v>
          </cell>
          <cell r="U1202">
            <v>1885.8196441099997</v>
          </cell>
          <cell r="V1202">
            <v>2427.7998051</v>
          </cell>
          <cell r="W1202">
            <v>2948.0923785499999</v>
          </cell>
          <cell r="X1202">
            <v>3471.3369167699993</v>
          </cell>
          <cell r="Y1202">
            <v>3278.5359545500005</v>
          </cell>
          <cell r="Z1202">
            <v>2947.9285147999994</v>
          </cell>
          <cell r="AA1202">
            <v>2485.5080304500007</v>
          </cell>
          <cell r="AB1202">
            <v>1867.5611319599998</v>
          </cell>
          <cell r="AC1202">
            <v>1411.2612969300001</v>
          </cell>
          <cell r="AD1202">
            <v>917.78949778999993</v>
          </cell>
          <cell r="AE1202">
            <v>26152.913083060001</v>
          </cell>
          <cell r="AF1202">
            <v>997.71252197000001</v>
          </cell>
          <cell r="AG1202">
            <v>1664.89272482</v>
          </cell>
          <cell r="AH1202">
            <v>1975.9058202000001</v>
          </cell>
          <cell r="AI1202">
            <v>2375.2596835800005</v>
          </cell>
          <cell r="AJ1202">
            <v>3038.5009301700006</v>
          </cell>
          <cell r="AK1202">
            <v>3445.9401765299999</v>
          </cell>
          <cell r="AL1202">
            <v>3217.0281279699998</v>
          </cell>
          <cell r="AM1202">
            <v>2964.2751114600001</v>
          </cell>
          <cell r="AN1202">
            <v>2356.6604870800006</v>
          </cell>
          <cell r="AO1202">
            <v>1891.5117665500004</v>
          </cell>
          <cell r="AP1202">
            <v>1357.0417411800001</v>
          </cell>
          <cell r="AQ1202">
            <v>868.18399155000009</v>
          </cell>
          <cell r="AR1202">
            <v>26020.825009259999</v>
          </cell>
          <cell r="AS1202">
            <v>984.97975554000004</v>
          </cell>
          <cell r="AT1202">
            <v>1643.5071569999998</v>
          </cell>
          <cell r="AU1202">
            <v>1995.9158379199998</v>
          </cell>
          <cell r="AV1202">
            <v>2410.6512209499997</v>
          </cell>
          <cell r="AW1202">
            <v>3013.4280661799994</v>
          </cell>
          <cell r="AX1202">
            <v>3444.3168884000002</v>
          </cell>
          <cell r="AY1202">
            <v>3193.7253076600005</v>
          </cell>
          <cell r="AZ1202">
            <v>2913.9458454500009</v>
          </cell>
          <cell r="BA1202">
            <v>2355.9414145700007</v>
          </cell>
          <cell r="BB1202">
            <v>1838.1341175600003</v>
          </cell>
          <cell r="BC1202">
            <v>1331.8061333900005</v>
          </cell>
          <cell r="BD1202">
            <v>894.47326464000002</v>
          </cell>
          <cell r="BE1202">
            <v>25891.654429350001</v>
          </cell>
          <cell r="BF1202">
            <v>993.82512118999989</v>
          </cell>
          <cell r="BG1202">
            <v>1614.1080454600001</v>
          </cell>
          <cell r="BH1202">
            <v>2026.9612760900002</v>
          </cell>
          <cell r="BI1202">
            <v>2435.5531568199995</v>
          </cell>
          <cell r="BJ1202">
            <v>3006.8282392699994</v>
          </cell>
          <cell r="BK1202">
            <v>3362.0085711800011</v>
          </cell>
          <cell r="BL1202">
            <v>3213.3819012200001</v>
          </cell>
          <cell r="BM1202">
            <v>2910.3010262899998</v>
          </cell>
          <cell r="BN1202">
            <v>2329.9042399700002</v>
          </cell>
          <cell r="BO1202">
            <v>1804.98612108</v>
          </cell>
          <cell r="BP1202">
            <v>1287.8424222599997</v>
          </cell>
          <cell r="BQ1202">
            <v>905.95430851999981</v>
          </cell>
          <cell r="BR1202">
            <v>25778.989017339998</v>
          </cell>
          <cell r="BS1202">
            <v>984.00043689000017</v>
          </cell>
          <cell r="BT1202">
            <v>1537.86672174</v>
          </cell>
          <cell r="BU1202">
            <v>1837.4834766500001</v>
          </cell>
          <cell r="BV1202">
            <v>2389.0930015599997</v>
          </cell>
          <cell r="BW1202">
            <v>2802.5920139599993</v>
          </cell>
          <cell r="BX1202">
            <v>3395.6918436300007</v>
          </cell>
          <cell r="BY1202">
            <v>3324.4778388699997</v>
          </cell>
          <cell r="BZ1202">
            <v>2873.2232350999993</v>
          </cell>
          <cell r="CA1202">
            <v>2453.0140712800003</v>
          </cell>
          <cell r="CB1202">
            <v>1824.9549280200004</v>
          </cell>
          <cell r="CC1202">
            <v>1461.0289814299997</v>
          </cell>
          <cell r="CD1202">
            <v>895.56246820999991</v>
          </cell>
          <cell r="CE1202">
            <v>25641.311438240002</v>
          </cell>
          <cell r="CF1202">
            <v>966.07474487000013</v>
          </cell>
          <cell r="CG1202">
            <v>1649.7693865700003</v>
          </cell>
          <cell r="CH1202">
            <v>1838.4372410000001</v>
          </cell>
          <cell r="CI1202">
            <v>2366.7998099500001</v>
          </cell>
          <cell r="CJ1202">
            <v>2874.01970575</v>
          </cell>
          <cell r="CK1202">
            <v>3384.1173962599996</v>
          </cell>
          <cell r="CL1202">
            <v>3196.1606793200008</v>
          </cell>
          <cell r="CM1202">
            <v>2873.8599591400002</v>
          </cell>
          <cell r="CN1202">
            <v>2423.0580799500003</v>
          </cell>
          <cell r="CO1202">
            <v>1820.63748543</v>
          </cell>
          <cell r="CP1202">
            <v>1375.8024703700003</v>
          </cell>
          <cell r="CQ1202">
            <v>872.57447963000027</v>
          </cell>
          <cell r="CR1202">
            <v>25518.903068879998</v>
          </cell>
          <cell r="CS1202">
            <v>973.52555175000009</v>
          </cell>
          <cell r="CT1202">
            <v>1587.0061800300005</v>
          </cell>
          <cell r="CU1202">
            <v>1882.9094507900002</v>
          </cell>
          <cell r="CV1202">
            <v>2304.8953299900004</v>
          </cell>
          <cell r="CW1202">
            <v>2944.11748575</v>
          </cell>
          <cell r="CX1202">
            <v>3381.1015120299999</v>
          </cell>
          <cell r="CY1202">
            <v>3178.3342796900006</v>
          </cell>
          <cell r="CZ1202">
            <v>2849.2866728099998</v>
          </cell>
          <cell r="DA1202">
            <v>2361.6923917699996</v>
          </cell>
          <cell r="DB1202">
            <v>1822.9730603000003</v>
          </cell>
          <cell r="DC1202">
            <v>1338.3517546500002</v>
          </cell>
          <cell r="DD1202">
            <v>894.70939931999987</v>
          </cell>
          <cell r="DE1202">
            <v>25415.45695005</v>
          </cell>
          <cell r="DF1202">
            <v>982.82542533999992</v>
          </cell>
          <cell r="DG1202">
            <v>1587.6453214600001</v>
          </cell>
          <cell r="DH1202">
            <v>1918.02575075</v>
          </cell>
          <cell r="DI1202">
            <v>2305.6813696400009</v>
          </cell>
          <cell r="DJ1202">
            <v>2949.49433727</v>
          </cell>
          <cell r="DK1202">
            <v>3344.9984945899996</v>
          </cell>
          <cell r="DL1202">
            <v>3122.7919504899996</v>
          </cell>
          <cell r="DM1202">
            <v>2877.44281022</v>
          </cell>
          <cell r="DN1202">
            <v>2287.6269980500006</v>
          </cell>
          <cell r="DO1202">
            <v>1836.1038460999996</v>
          </cell>
          <cell r="DP1202">
            <v>1317.2900134299998</v>
          </cell>
          <cell r="DQ1202">
            <v>885.53063271000008</v>
          </cell>
          <cell r="DR1202">
            <v>25254.729653670005</v>
          </cell>
          <cell r="DS1202">
            <v>955.98035160000018</v>
          </cell>
          <cell r="DT1202">
            <v>1595.11963664</v>
          </cell>
          <cell r="DU1202">
            <v>1937.1528335500009</v>
          </cell>
          <cell r="DV1202">
            <v>2339.6777332400002</v>
          </cell>
          <cell r="DW1202">
            <v>2924.7078490200001</v>
          </cell>
          <cell r="DX1202">
            <v>3342.9106043600009</v>
          </cell>
          <cell r="DY1202">
            <v>3099.6968468499995</v>
          </cell>
          <cell r="DZ1202">
            <v>2828.1545464200003</v>
          </cell>
          <cell r="EA1202">
            <v>2286.5786724300001</v>
          </cell>
          <cell r="EB1202">
            <v>1784.0164632799995</v>
          </cell>
          <cell r="EC1202">
            <v>1292.5955974899998</v>
          </cell>
          <cell r="ED1202">
            <v>868.13851879000003</v>
          </cell>
          <cell r="EE1202">
            <v>25110.775283720002</v>
          </cell>
          <cell r="EF1202">
            <v>964.41601046000005</v>
          </cell>
          <cell r="EG1202">
            <v>1587.4564273999999</v>
          </cell>
          <cell r="EH1202">
            <v>2044.1435527799999</v>
          </cell>
          <cell r="EI1202">
            <v>2355.2340922799999</v>
          </cell>
          <cell r="EJ1202">
            <v>2944.60845453</v>
          </cell>
          <cell r="EK1202">
            <v>3262.3686308899992</v>
          </cell>
          <cell r="EL1202">
            <v>3111.045790619999</v>
          </cell>
          <cell r="EM1202">
            <v>2816.6726795800009</v>
          </cell>
          <cell r="EN1202">
            <v>2235.4727443900006</v>
          </cell>
          <cell r="EO1202">
            <v>1734.3976145000001</v>
          </cell>
          <cell r="EP1202">
            <v>1210.3636620900002</v>
          </cell>
          <cell r="EQ1202">
            <v>844.59562419999997</v>
          </cell>
          <cell r="ER1202">
            <v>25006.887237729999</v>
          </cell>
          <cell r="ES1202">
            <v>942.17186457000014</v>
          </cell>
          <cell r="ET1202">
            <v>1532.8752338800002</v>
          </cell>
          <cell r="EU1202">
            <v>1782.95146</v>
          </cell>
          <cell r="EV1202">
            <v>2325.44804793</v>
          </cell>
          <cell r="EW1202">
            <v>2763.4557258700002</v>
          </cell>
          <cell r="EX1202">
            <v>3291.9308450899998</v>
          </cell>
          <cell r="EY1202">
            <v>3157.37251814</v>
          </cell>
          <cell r="EZ1202">
            <v>2778.9705143900001</v>
          </cell>
          <cell r="FA1202">
            <v>2419.3074259</v>
          </cell>
          <cell r="FB1202">
            <v>1763.5234784300005</v>
          </cell>
          <cell r="FC1202">
            <v>1366.9665357299998</v>
          </cell>
          <cell r="FD1202">
            <v>881.91358779999996</v>
          </cell>
          <cell r="FE1202">
            <v>24880.732805610001</v>
          </cell>
          <cell r="FF1202">
            <v>928.70094204000009</v>
          </cell>
          <cell r="FG1202">
            <v>1569.7017659199998</v>
          </cell>
          <cell r="FH1202">
            <v>1785.3689495200001</v>
          </cell>
          <cell r="FI1202">
            <v>2298.4798154700002</v>
          </cell>
          <cell r="FJ1202">
            <v>2791.05831218</v>
          </cell>
          <cell r="FK1202">
            <v>3286.4315332799997</v>
          </cell>
          <cell r="FL1202">
            <v>3103.9003710500006</v>
          </cell>
          <cell r="FM1202">
            <v>2790.9031768199998</v>
          </cell>
          <cell r="FN1202">
            <v>2353.1141354100005</v>
          </cell>
          <cell r="FO1202">
            <v>1768.0830013000004</v>
          </cell>
          <cell r="FP1202">
            <v>1336.0885846100005</v>
          </cell>
          <cell r="FQ1202">
            <v>868.90221801000018</v>
          </cell>
          <cell r="FR1202">
            <v>24752.807635330002</v>
          </cell>
          <cell r="FS1202">
            <v>944.29962939000018</v>
          </cell>
          <cell r="FT1202">
            <v>1539.36313735</v>
          </cell>
          <cell r="FU1202">
            <v>1826.3831836799998</v>
          </cell>
          <cell r="FV1202">
            <v>2235.7007497000004</v>
          </cell>
          <cell r="FW1202">
            <v>2855.7330063599998</v>
          </cell>
          <cell r="FX1202">
            <v>3279.5984645599992</v>
          </cell>
          <cell r="FY1202">
            <v>3082.9184473</v>
          </cell>
          <cell r="FZ1202">
            <v>2763.7490812199999</v>
          </cell>
          <cell r="GA1202">
            <v>2290.7927237100002</v>
          </cell>
          <cell r="GB1202">
            <v>1768.2461257999998</v>
          </cell>
          <cell r="GC1202">
            <v>1298.1734928900003</v>
          </cell>
          <cell r="GD1202">
            <v>867.84959336999987</v>
          </cell>
          <cell r="GE1202">
            <v>24648.497271009997</v>
          </cell>
          <cell r="GF1202">
            <v>953.16680168000016</v>
          </cell>
          <cell r="GG1202">
            <v>1575.3787240400002</v>
          </cell>
          <cell r="GH1202">
            <v>1888.5213816600001</v>
          </cell>
          <cell r="GI1202">
            <v>2280.9410537200001</v>
          </cell>
          <cell r="GJ1202">
            <v>2851.2842210100002</v>
          </cell>
          <cell r="GK1202">
            <v>3258.9881623900001</v>
          </cell>
          <cell r="GL1202">
            <v>3021.8801896499999</v>
          </cell>
          <cell r="GM1202">
            <v>2757.1548506899999</v>
          </cell>
          <cell r="GN1202">
            <v>2229.17502375</v>
          </cell>
          <cell r="GO1202">
            <v>1739.2294391299997</v>
          </cell>
          <cell r="GP1202">
            <v>1260.1454987899999</v>
          </cell>
          <cell r="GQ1202">
            <v>832.6319245000002</v>
          </cell>
          <cell r="GR1202">
            <v>24517.811541240004</v>
          </cell>
          <cell r="GS1202">
            <v>941.09154334000004</v>
          </cell>
          <cell r="GT1202">
            <v>1528.4614961300001</v>
          </cell>
          <cell r="GU1202">
            <v>1919.4082287900003</v>
          </cell>
          <cell r="GV1202">
            <v>2306.319724</v>
          </cell>
          <cell r="GW1202">
            <v>2847.2822510800002</v>
          </cell>
          <cell r="GX1202">
            <v>3183.6162796600001</v>
          </cell>
          <cell r="GY1202">
            <v>3042.8759227599994</v>
          </cell>
          <cell r="GZ1202">
            <v>2755.8768902499996</v>
          </cell>
          <cell r="HA1202">
            <v>2206.2766680199998</v>
          </cell>
          <cell r="HB1202">
            <v>1709.21134729</v>
          </cell>
          <cell r="HC1202">
            <v>1219.5079263800001</v>
          </cell>
          <cell r="HD1202">
            <v>857.88326354000014</v>
          </cell>
          <cell r="HE1202">
            <v>24404.109603020002</v>
          </cell>
          <cell r="HF1202">
            <v>931.52041355000028</v>
          </cell>
          <cell r="HG1202">
            <v>1455.8471632499995</v>
          </cell>
          <cell r="HH1202">
            <v>1739.4843578799998</v>
          </cell>
          <cell r="HI1202">
            <v>2261.6747081400003</v>
          </cell>
          <cell r="HJ1202">
            <v>2653.1204398599998</v>
          </cell>
          <cell r="HK1202">
            <v>3214.5882786499997</v>
          </cell>
          <cell r="HL1202">
            <v>3147.1723541200004</v>
          </cell>
          <cell r="HM1202">
            <v>2719.98466259</v>
          </cell>
          <cell r="HN1202">
            <v>2322.1866541300005</v>
          </cell>
          <cell r="HO1202">
            <v>1727.62399852</v>
          </cell>
          <cell r="HP1202">
            <v>1383.1074357700002</v>
          </cell>
          <cell r="HQ1202">
            <v>847.79913656000008</v>
          </cell>
          <cell r="HR1202">
            <v>24266.725670400003</v>
          </cell>
          <cell r="HS1202">
            <v>914.28517091999993</v>
          </cell>
          <cell r="HT1202">
            <v>1487.5047195300003</v>
          </cell>
          <cell r="HU1202">
            <v>1730.1791123600001</v>
          </cell>
          <cell r="HV1202">
            <v>2256.6187188099998</v>
          </cell>
          <cell r="HW1202">
            <v>2681.6621102899999</v>
          </cell>
          <cell r="HX1202">
            <v>3194.4952597800007</v>
          </cell>
          <cell r="HY1202">
            <v>3063.91963179</v>
          </cell>
          <cell r="HZ1202">
            <v>2696.7176873100002</v>
          </cell>
          <cell r="IA1202">
            <v>2347.7000179499996</v>
          </cell>
          <cell r="IB1202">
            <v>1711.3261661899999</v>
          </cell>
          <cell r="IC1202">
            <v>1326.50663829</v>
          </cell>
          <cell r="ID1202">
            <v>855.81043717999989</v>
          </cell>
          <cell r="IE1202">
            <v>24141.17811497</v>
          </cell>
          <cell r="IF1202">
            <v>901.09624313000018</v>
          </cell>
          <cell r="IG1202">
            <v>1548.1643577699999</v>
          </cell>
          <cell r="IH1202">
            <v>1781.5520062799994</v>
          </cell>
          <cell r="II1202">
            <v>2180.8222894599994</v>
          </cell>
          <cell r="IJ1202">
            <v>2785.6349709900005</v>
          </cell>
          <cell r="IK1202">
            <v>3199.0960476100004</v>
          </cell>
          <cell r="IL1202">
            <v>3007.2438216099999</v>
          </cell>
          <cell r="IM1202">
            <v>2695.9089223100009</v>
          </cell>
          <cell r="IN1202">
            <v>2234.5619524800004</v>
          </cell>
          <cell r="IO1202">
            <v>1724.8420052999995</v>
          </cell>
          <cell r="IP1202">
            <v>1266.3079749199999</v>
          </cell>
          <cell r="IQ1202">
            <v>815.94752311000013</v>
          </cell>
          <cell r="IR1202">
            <v>24040.218904950001</v>
          </cell>
          <cell r="IS1202">
            <v>929.64444495999999</v>
          </cell>
          <cell r="IT1202">
            <v>1501.7373539900002</v>
          </cell>
          <cell r="IU1202">
            <v>1814.2407985600005</v>
          </cell>
          <cell r="IV1202">
            <v>2180.9202549300007</v>
          </cell>
          <cell r="IW1202">
            <v>2789.89630863</v>
          </cell>
          <cell r="IX1202">
            <v>3163.99961665</v>
          </cell>
          <cell r="IY1202">
            <v>2953.8167357000007</v>
          </cell>
          <cell r="IZ1202">
            <v>2721.7435114600007</v>
          </cell>
          <cell r="JA1202">
            <v>2163.8428108900002</v>
          </cell>
          <cell r="JB1202">
            <v>1736.7517129299999</v>
          </cell>
          <cell r="JC1202">
            <v>1246.0110532900005</v>
          </cell>
          <cell r="JD1202">
            <v>837.61430296000003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4">
          <cell r="F1204">
            <v>943.36324335006066</v>
          </cell>
          <cell r="G1204">
            <v>1543.3821492900606</v>
          </cell>
          <cell r="H1204">
            <v>1710.3569819200784</v>
          </cell>
          <cell r="I1204">
            <v>2203.6845343096647</v>
          </cell>
          <cell r="J1204">
            <v>2795.1748134801164</v>
          </cell>
          <cell r="K1204">
            <v>3395.2221676802728</v>
          </cell>
          <cell r="L1204">
            <v>3331.9421587400138</v>
          </cell>
          <cell r="M1204">
            <v>2851.3040906502865</v>
          </cell>
          <cell r="N1204">
            <v>2392.2673772899434</v>
          </cell>
          <cell r="O1204">
            <v>1534.7226552199572</v>
          </cell>
          <cell r="P1204">
            <v>1415.6741119602229</v>
          </cell>
          <cell r="Q1204">
            <v>720.13549371017143</v>
          </cell>
          <cell r="R1204">
            <v>24079.79170884192</v>
          </cell>
          <cell r="S1204">
            <v>953.92402613954619</v>
          </cell>
          <cell r="T1204">
            <v>1548.0100562297739</v>
          </cell>
          <cell r="U1204">
            <v>1407.8792228901293</v>
          </cell>
          <cell r="V1204">
            <v>2312.4231759100221</v>
          </cell>
          <cell r="W1204">
            <v>2449.5178223804105</v>
          </cell>
          <cell r="X1204">
            <v>3248.5796580100432</v>
          </cell>
          <cell r="Y1204">
            <v>3200.8198079899885</v>
          </cell>
          <cell r="Z1204">
            <v>2816.2098987300415</v>
          </cell>
          <cell r="AA1204">
            <v>2305.4129420600366</v>
          </cell>
          <cell r="AB1204">
            <v>1622.2736194999889</v>
          </cell>
          <cell r="AC1204">
            <v>1361.6670001698658</v>
          </cell>
          <cell r="AD1204">
            <v>853.07447882997803</v>
          </cell>
          <cell r="AE1204">
            <v>24808.389777231961</v>
          </cell>
          <cell r="AF1204">
            <v>995.73297586012632</v>
          </cell>
          <cell r="AG1204">
            <v>1482.980590550229</v>
          </cell>
          <cell r="AH1204">
            <v>1826.8507800200023</v>
          </cell>
          <cell r="AI1204">
            <v>2186.9131528299768</v>
          </cell>
          <cell r="AJ1204">
            <v>3001.0960689000785</v>
          </cell>
          <cell r="AK1204">
            <v>3141.1822650397662</v>
          </cell>
          <cell r="AL1204">
            <v>3163.2745566999074</v>
          </cell>
          <cell r="AM1204">
            <v>2954.4371054398362</v>
          </cell>
          <cell r="AN1204">
            <v>2290.0260696900077</v>
          </cell>
          <cell r="AO1204">
            <v>1639.6489220997319</v>
          </cell>
          <cell r="AP1204">
            <v>1280.2532402898651</v>
          </cell>
          <cell r="AQ1204">
            <v>845.9940498098731</v>
          </cell>
          <cell r="AR1204">
            <v>24970.297473948449</v>
          </cell>
          <cell r="AS1204">
            <v>934.47601035004482</v>
          </cell>
          <cell r="AT1204">
            <v>1597.2236336600035</v>
          </cell>
          <cell r="AU1204">
            <v>1865.2484889298212</v>
          </cell>
          <cell r="AV1204">
            <v>2173.2828818799462</v>
          </cell>
          <cell r="AW1204">
            <v>2955.9581956202164</v>
          </cell>
          <cell r="AX1204">
            <v>3408.8401291598566</v>
          </cell>
          <cell r="AY1204">
            <v>3120.0583121797536</v>
          </cell>
          <cell r="AZ1204">
            <v>2884.395913830027</v>
          </cell>
          <cell r="BA1204">
            <v>2266.1529794798698</v>
          </cell>
          <cell r="BB1204">
            <v>1644.3682873502839</v>
          </cell>
          <cell r="BC1204">
            <v>1252.507675610017</v>
          </cell>
          <cell r="BD1204">
            <v>867.78496590000577</v>
          </cell>
          <cell r="BE1204">
            <v>25178.988950038329</v>
          </cell>
          <cell r="BF1204">
            <v>991.63738057995215</v>
          </cell>
          <cell r="BG1204">
            <v>1595.6473338699434</v>
          </cell>
          <cell r="BH1204">
            <v>1922.0373891298659</v>
          </cell>
          <cell r="BI1204">
            <v>2351.1094701597467</v>
          </cell>
          <cell r="BJ1204">
            <v>2603.5513193700463</v>
          </cell>
          <cell r="BK1204">
            <v>3362.0085711800493</v>
          </cell>
          <cell r="BL1204">
            <v>3213.3819012199529</v>
          </cell>
          <cell r="BM1204">
            <v>2901.2750631701201</v>
          </cell>
          <cell r="BN1204">
            <v>2329.9042399700265</v>
          </cell>
          <cell r="BO1204">
            <v>1714.6395506099798</v>
          </cell>
          <cell r="BP1204">
            <v>1287.8424222599715</v>
          </cell>
          <cell r="BQ1204">
            <v>905.95430852007121</v>
          </cell>
          <cell r="BR1204">
            <v>24504.560466412455</v>
          </cell>
          <cell r="BS1204">
            <v>984.00043689005543</v>
          </cell>
          <cell r="BT1204">
            <v>1435.1486952099949</v>
          </cell>
          <cell r="BU1204">
            <v>1570.3869230300188</v>
          </cell>
          <cell r="BV1204">
            <v>2161.8236145800911</v>
          </cell>
          <cell r="BW1204">
            <v>2916.0122290498111</v>
          </cell>
          <cell r="BX1204">
            <v>2740.7968612702098</v>
          </cell>
          <cell r="BY1204">
            <v>3324.4778388699051</v>
          </cell>
          <cell r="BZ1204">
            <v>2874.6259323700797</v>
          </cell>
          <cell r="CA1204">
            <v>2453.0140712799039</v>
          </cell>
          <cell r="CB1204">
            <v>1687.6824142199475</v>
          </cell>
          <cell r="CC1204">
            <v>1461.0289814299904</v>
          </cell>
          <cell r="CD1204">
            <v>895.56246821000241</v>
          </cell>
          <cell r="CE1204">
            <v>25333.762052059174</v>
          </cell>
          <cell r="CF1204">
            <v>966.07474486995488</v>
          </cell>
          <cell r="CG1204">
            <v>1891.0789286601357</v>
          </cell>
          <cell r="CH1204">
            <v>1769.3941484398674</v>
          </cell>
          <cell r="CI1204">
            <v>2100.9633822198957</v>
          </cell>
          <cell r="CJ1204">
            <v>2808.3737450100016</v>
          </cell>
          <cell r="CK1204">
            <v>3481.8891861999873</v>
          </cell>
          <cell r="CL1204">
            <v>3196.1606793201063</v>
          </cell>
          <cell r="CM1204">
            <v>2873.8599591399543</v>
          </cell>
          <cell r="CN1204">
            <v>2360.4152141700033</v>
          </cell>
          <cell r="CO1204">
            <v>1637.1751140302513</v>
          </cell>
          <cell r="CP1204">
            <v>1375.802470369963</v>
          </cell>
          <cell r="CQ1204">
            <v>872.57447962998413</v>
          </cell>
          <cell r="CR1204">
            <v>24768.626042228192</v>
          </cell>
          <cell r="CS1204">
            <v>971.81625867006369</v>
          </cell>
          <cell r="CT1204">
            <v>1326.6442532499786</v>
          </cell>
          <cell r="CU1204">
            <v>1188.8850664799102</v>
          </cell>
          <cell r="CV1204">
            <v>2216.8112173201516</v>
          </cell>
          <cell r="CW1204">
            <v>2895.2684577996843</v>
          </cell>
          <cell r="CX1204">
            <v>3858.8296479100827</v>
          </cell>
          <cell r="CY1204">
            <v>3178.3342796899378</v>
          </cell>
          <cell r="CZ1204">
            <v>2839.313845540164</v>
          </cell>
          <cell r="DA1204">
            <v>2361.6923917699605</v>
          </cell>
          <cell r="DB1204">
            <v>1697.9694698299281</v>
          </cell>
          <cell r="DC1204">
            <v>1338.3517546500079</v>
          </cell>
          <cell r="DD1204">
            <v>894.70939931995235</v>
          </cell>
          <cell r="DE1204">
            <v>24200.757207533345</v>
          </cell>
          <cell r="DF1204">
            <v>982.82542534009553</v>
          </cell>
          <cell r="DG1204">
            <v>1727.3328893900616</v>
          </cell>
          <cell r="DH1204">
            <v>1290.0773851901758</v>
          </cell>
          <cell r="DI1204">
            <v>1845.0893508999143</v>
          </cell>
          <cell r="DJ1204">
            <v>2951.7915130301844</v>
          </cell>
          <cell r="DK1204">
            <v>3215.853479559999</v>
          </cell>
          <cell r="DL1204">
            <v>3109.4858070102055</v>
          </cell>
          <cell r="DM1204">
            <v>2877.4428102199454</v>
          </cell>
          <cell r="DN1204">
            <v>2287.6269980499055</v>
          </cell>
          <cell r="DO1204">
            <v>1710.4109027001541</v>
          </cell>
          <cell r="DP1204">
            <v>1317.290013430058</v>
          </cell>
          <cell r="DQ1204">
            <v>885.5306327099679</v>
          </cell>
          <cell r="DR1204">
            <v>25148.288645040244</v>
          </cell>
          <cell r="DS1204">
            <v>955.98035160009749</v>
          </cell>
          <cell r="DT1204">
            <v>1619.2407879600069</v>
          </cell>
          <cell r="DU1204">
            <v>2153.9024935502093</v>
          </cell>
          <cell r="DV1204">
            <v>1503.454387169797</v>
          </cell>
          <cell r="DW1204">
            <v>3098.3178098099306</v>
          </cell>
          <cell r="DX1204">
            <v>3743.8201506100595</v>
          </cell>
          <cell r="DY1204">
            <v>3099.6968468499836</v>
          </cell>
          <cell r="DZ1204">
            <v>2828.1545464200899</v>
          </cell>
          <cell r="EA1204">
            <v>2286.5786724300124</v>
          </cell>
          <cell r="EB1204">
            <v>1699.5256829799619</v>
          </cell>
          <cell r="EC1204">
            <v>1291.478396869963</v>
          </cell>
          <cell r="ED1204">
            <v>868.13851879001595</v>
          </cell>
          <cell r="EE1204">
            <v>26415.13792450726</v>
          </cell>
          <cell r="EF1204">
            <v>960.7848977597896</v>
          </cell>
          <cell r="EG1204">
            <v>1587.4564274000004</v>
          </cell>
          <cell r="EH1204">
            <v>3846.9033116700593</v>
          </cell>
          <cell r="EI1204">
            <v>2154.2575610501226</v>
          </cell>
          <cell r="EJ1204">
            <v>2703.4751694097649</v>
          </cell>
          <cell r="EK1204">
            <v>3262.368630890036</v>
          </cell>
          <cell r="EL1204">
            <v>3111.0457906199154</v>
          </cell>
          <cell r="EM1204">
            <v>2816.6726795800496</v>
          </cell>
          <cell r="EN1204">
            <v>2235.4727443899028</v>
          </cell>
          <cell r="EO1204">
            <v>1715.6349192198832</v>
          </cell>
          <cell r="EP1204">
            <v>1176.4701683199964</v>
          </cell>
          <cell r="EQ1204">
            <v>844.595624199952</v>
          </cell>
          <cell r="ER1204">
            <v>24795.121456950903</v>
          </cell>
          <cell r="ES1204">
            <v>942.17186457000207</v>
          </cell>
          <cell r="ET1204">
            <v>1532.8752338800114</v>
          </cell>
          <cell r="EU1204">
            <v>2123.6798362098634</v>
          </cell>
          <cell r="EV1204">
            <v>2049.1396535099484</v>
          </cell>
          <cell r="EW1204">
            <v>2535.5837103901431</v>
          </cell>
          <cell r="EX1204">
            <v>3251.3348305702675</v>
          </cell>
          <cell r="EY1204">
            <v>3157.3725181398913</v>
          </cell>
          <cell r="EZ1204">
            <v>2771.252781819785</v>
          </cell>
          <cell r="FA1204">
            <v>2419.3074259000132</v>
          </cell>
          <cell r="FB1204">
            <v>1763.5234784299973</v>
          </cell>
          <cell r="FC1204">
            <v>1366.9665357300546</v>
          </cell>
          <cell r="FD1204">
            <v>881.91358779999427</v>
          </cell>
          <cell r="FE1204">
            <v>26178.954239211977</v>
          </cell>
          <cell r="FF1204">
            <v>928.70094203995541</v>
          </cell>
          <cell r="FG1204">
            <v>1569.7017659200355</v>
          </cell>
          <cell r="FH1204">
            <v>3620.0719600999728</v>
          </cell>
          <cell r="FI1204">
            <v>2187.2334741002414</v>
          </cell>
          <cell r="FJ1204">
            <v>2378.3364300797693</v>
          </cell>
          <cell r="FK1204">
            <v>3273.9181797700003</v>
          </cell>
          <cell r="FL1204">
            <v>3103.9003710499965</v>
          </cell>
          <cell r="FM1204">
            <v>2790.9031768199056</v>
          </cell>
          <cell r="FN1204">
            <v>2353.1141354100546</v>
          </cell>
          <cell r="FO1204">
            <v>1768.0830012999941</v>
          </cell>
          <cell r="FP1204">
            <v>1336.0885846100282</v>
          </cell>
          <cell r="FQ1204">
            <v>868.90221801004373</v>
          </cell>
          <cell r="FR1204">
            <v>25849.076959118247</v>
          </cell>
          <cell r="FS1204">
            <v>944.29962939000688</v>
          </cell>
          <cell r="FT1204">
            <v>1538.0311526400037</v>
          </cell>
          <cell r="FU1204">
            <v>3084.1386725199409</v>
          </cell>
          <cell r="FV1204">
            <v>2290.3323959698901</v>
          </cell>
          <cell r="FW1204">
            <v>2647.2901363803539</v>
          </cell>
          <cell r="FX1204">
            <v>3279.5984645599965</v>
          </cell>
          <cell r="FY1204">
            <v>3078.9989103800617</v>
          </cell>
          <cell r="FZ1204">
            <v>2762.6857551001012</v>
          </cell>
          <cell r="GA1204">
            <v>2290.7927237099502</v>
          </cell>
          <cell r="GB1204">
            <v>1766.8860322101973</v>
          </cell>
          <cell r="GC1204">
            <v>1298.1734928899677</v>
          </cell>
          <cell r="GD1204">
            <v>867.84959336998872</v>
          </cell>
          <cell r="GE1204">
            <v>27477.210366938263</v>
          </cell>
          <cell r="GF1204">
            <v>953.16680167999584</v>
          </cell>
          <cell r="GG1204">
            <v>1571.7633825698867</v>
          </cell>
          <cell r="GH1204">
            <v>4350.9333421797492</v>
          </cell>
          <cell r="GI1204">
            <v>2235.5543420098256</v>
          </cell>
          <cell r="GJ1204">
            <v>3268.1960258302279</v>
          </cell>
          <cell r="GK1204">
            <v>3258.9881623899564</v>
          </cell>
          <cell r="GL1204">
            <v>3020.2715734199155</v>
          </cell>
          <cell r="GM1204">
            <v>2757.1548506899271</v>
          </cell>
          <cell r="GN1204">
            <v>2229.1750237500528</v>
          </cell>
          <cell r="GO1204">
            <v>1739.2294391300529</v>
          </cell>
          <cell r="GP1204">
            <v>1260.1454987899633</v>
          </cell>
          <cell r="GQ1204">
            <v>832.63192449999042</v>
          </cell>
          <cell r="GR1204">
            <v>23232.485832229257</v>
          </cell>
          <cell r="GS1204">
            <v>941.09154334000777</v>
          </cell>
          <cell r="GT1204">
            <v>1525.1116202499252</v>
          </cell>
          <cell r="GU1204">
            <v>956.90466190013103</v>
          </cell>
          <cell r="GV1204">
            <v>2486.2795687799808</v>
          </cell>
          <cell r="GW1204">
            <v>2410.7344813202508</v>
          </cell>
          <cell r="GX1204">
            <v>3183.4426348400302</v>
          </cell>
          <cell r="GY1204">
            <v>3042.8759227599949</v>
          </cell>
          <cell r="GZ1204">
            <v>2755.876890250016</v>
          </cell>
          <cell r="HA1204">
            <v>2198.6985419898992</v>
          </cell>
          <cell r="HB1204">
            <v>1654.0787768801674</v>
          </cell>
          <cell r="HC1204">
            <v>1219.5079263800289</v>
          </cell>
          <cell r="HD1204">
            <v>857.88326353998855</v>
          </cell>
          <cell r="HE1204">
            <v>23203.461103418842</v>
          </cell>
          <cell r="HF1204">
            <v>931.52041354996618</v>
          </cell>
          <cell r="HG1204">
            <v>1454.1579137300141</v>
          </cell>
          <cell r="HH1204">
            <v>728.94062444998417</v>
          </cell>
          <cell r="HI1204">
            <v>1876.1739340100903</v>
          </cell>
          <cell r="HJ1204">
            <v>2866.3915979801677</v>
          </cell>
          <cell r="HK1204">
            <v>3206.3967002700083</v>
          </cell>
          <cell r="HL1204">
            <v>3147.1723541200627</v>
          </cell>
          <cell r="HM1204">
            <v>2719.9846625900827</v>
          </cell>
          <cell r="HN1204">
            <v>2321.4373314999975</v>
          </cell>
          <cell r="HO1204">
            <v>1720.3789988900535</v>
          </cell>
          <cell r="HP1204">
            <v>1383.1074357699836</v>
          </cell>
          <cell r="HQ1204">
            <v>847.7991365599446</v>
          </cell>
          <cell r="HR1204">
            <v>23835.153546180576</v>
          </cell>
          <cell r="HS1204">
            <v>914.28517091996036</v>
          </cell>
          <cell r="HT1204">
            <v>1483.019554259954</v>
          </cell>
          <cell r="HU1204">
            <v>573.58129432995338</v>
          </cell>
          <cell r="HV1204">
            <v>2389.6226298999973</v>
          </cell>
          <cell r="HW1204">
            <v>3296.5290280999616</v>
          </cell>
          <cell r="HX1204">
            <v>3194.4952597799711</v>
          </cell>
          <cell r="HY1204">
            <v>3063.9196317899041</v>
          </cell>
          <cell r="HZ1204">
            <v>2696.7176873099525</v>
          </cell>
          <cell r="IA1204">
            <v>2338.520034719957</v>
          </cell>
          <cell r="IB1204">
            <v>1702.1461795999203</v>
          </cell>
          <cell r="IC1204">
            <v>1326.5066382900113</v>
          </cell>
          <cell r="ID1204">
            <v>855.81043717998546</v>
          </cell>
          <cell r="IE1204">
            <v>22212.892784148455</v>
          </cell>
          <cell r="IF1204">
            <v>901.09624313004315</v>
          </cell>
          <cell r="IG1204">
            <v>1548.1643577700015</v>
          </cell>
          <cell r="IH1204">
            <v>-816.22314659995027</v>
          </cell>
          <cell r="II1204">
            <v>2471.5735517200083</v>
          </cell>
          <cell r="IJ1204">
            <v>3179.3707540000323</v>
          </cell>
          <cell r="IK1204">
            <v>3186.3087834902108</v>
          </cell>
          <cell r="IL1204">
            <v>3007.2438216099981</v>
          </cell>
          <cell r="IM1204">
            <v>2695.9089223099872</v>
          </cell>
          <cell r="IN1204">
            <v>2232.3519933900097</v>
          </cell>
          <cell r="IO1204">
            <v>1724.8420053001028</v>
          </cell>
          <cell r="IP1204">
            <v>1266.307974920026</v>
          </cell>
          <cell r="IQ1204">
            <v>815.9475231099641</v>
          </cell>
          <cell r="IR1204">
            <v>26769.236042909324</v>
          </cell>
          <cell r="IS1204">
            <v>929.64444496005308</v>
          </cell>
          <cell r="IT1204">
            <v>1501.7373539899709</v>
          </cell>
          <cell r="IU1204">
            <v>4180.7546864401083</v>
          </cell>
          <cell r="IV1204">
            <v>2564.1293499099556</v>
          </cell>
          <cell r="IW1204">
            <v>2776.1656028202269</v>
          </cell>
          <cell r="IX1204">
            <v>3157.0244775598403</v>
          </cell>
          <cell r="IY1204">
            <v>2953.8167357000057</v>
          </cell>
          <cell r="IZ1204">
            <v>2721.743511460023</v>
          </cell>
          <cell r="JA1204">
            <v>2163.8428108900553</v>
          </cell>
          <cell r="JB1204">
            <v>1736.7517129299231</v>
          </cell>
          <cell r="JC1204">
            <v>1246.0110532899853</v>
          </cell>
          <cell r="JD1204">
            <v>837.61430295999162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7">
          <cell r="D1207" t="str">
            <v>CL_.EX.BDG._.___.JimBridger 0</v>
          </cell>
          <cell r="F1207">
            <v>0</v>
          </cell>
          <cell r="G1207">
            <v>0</v>
          </cell>
          <cell r="H1207">
            <v>0</v>
          </cell>
          <cell r="I1207">
            <v>-2.0000000000000462E-2</v>
          </cell>
          <cell r="J1207">
            <v>-9.9999999999997868E-3</v>
          </cell>
          <cell r="K1207">
            <v>-1.9999999999999574E-2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-9.9999999999997868E-3</v>
          </cell>
          <cell r="Q1207">
            <v>-4.0000000000000924E-2</v>
          </cell>
          <cell r="R1207">
            <v>1.9999999999996021E-2</v>
          </cell>
          <cell r="S1207">
            <v>0</v>
          </cell>
          <cell r="T1207">
            <v>2.9999999999999361E-2</v>
          </cell>
          <cell r="U1207">
            <v>0</v>
          </cell>
          <cell r="V1207">
            <v>0</v>
          </cell>
          <cell r="W1207">
            <v>0</v>
          </cell>
          <cell r="X1207">
            <v>-2.0000000000000462E-2</v>
          </cell>
          <cell r="Y1207">
            <v>0</v>
          </cell>
          <cell r="Z1207">
            <v>1.0000000000000675E-2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1.0000000000005116E-2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9.9999999999997868E-3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-4.9999999999997158E-2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-9.9999999999997868E-3</v>
          </cell>
          <cell r="AY1207">
            <v>0</v>
          </cell>
          <cell r="AZ1207">
            <v>0</v>
          </cell>
          <cell r="BA1207">
            <v>0</v>
          </cell>
          <cell r="BB1207">
            <v>-9.9999999999997868E-3</v>
          </cell>
          <cell r="BC1207">
            <v>0</v>
          </cell>
          <cell r="BD1207">
            <v>-3.0000000000000249E-2</v>
          </cell>
          <cell r="BE1207">
            <v>-9.9999999999909051E-3</v>
          </cell>
          <cell r="BF1207">
            <v>0</v>
          </cell>
          <cell r="BG1207">
            <v>0</v>
          </cell>
          <cell r="BH1207">
            <v>0</v>
          </cell>
          <cell r="BI1207">
            <v>2.000000000000135E-2</v>
          </cell>
          <cell r="BJ1207">
            <v>-3.0000000000000249E-2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0</v>
          </cell>
          <cell r="BP1207">
            <v>0</v>
          </cell>
          <cell r="BQ1207">
            <v>0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0</v>
          </cell>
          <cell r="CF1207">
            <v>0</v>
          </cell>
          <cell r="CG1207">
            <v>0</v>
          </cell>
          <cell r="CH1207">
            <v>0</v>
          </cell>
          <cell r="CI1207">
            <v>0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1.9999999999996021E-2</v>
          </cell>
          <cell r="CS1207">
            <v>0</v>
          </cell>
          <cell r="CT1207">
            <v>0</v>
          </cell>
          <cell r="CU1207">
            <v>9.9999999999997868E-3</v>
          </cell>
          <cell r="CV1207">
            <v>9.9999999999997868E-3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-7.000000000000739E-2</v>
          </cell>
          <cell r="DF1207">
            <v>0</v>
          </cell>
          <cell r="DG1207">
            <v>0</v>
          </cell>
          <cell r="DH1207">
            <v>-1.9999999999999574E-2</v>
          </cell>
          <cell r="DI1207">
            <v>-1.9999999999999574E-2</v>
          </cell>
          <cell r="DJ1207">
            <v>-2.9999999999999361E-2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1.9999999999996021E-2</v>
          </cell>
          <cell r="DS1207">
            <v>0</v>
          </cell>
          <cell r="DT1207">
            <v>0</v>
          </cell>
          <cell r="DU1207">
            <v>2.9999999999999361E-2</v>
          </cell>
          <cell r="DV1207">
            <v>-9.9999999999988987E-3</v>
          </cell>
          <cell r="DW1207">
            <v>0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-0.15000000000000568</v>
          </cell>
          <cell r="EF1207">
            <v>0</v>
          </cell>
          <cell r="EG1207">
            <v>0</v>
          </cell>
          <cell r="EH1207">
            <v>-0.12000000000000099</v>
          </cell>
          <cell r="EI1207">
            <v>0</v>
          </cell>
          <cell r="EJ1207">
            <v>-3.0000000000001137E-2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0.14000000000000057</v>
          </cell>
          <cell r="ES1207">
            <v>0</v>
          </cell>
          <cell r="ET1207">
            <v>0</v>
          </cell>
          <cell r="EU1207">
            <v>8.0000000000000071E-2</v>
          </cell>
          <cell r="EV1207">
            <v>4.0000000000000036E-2</v>
          </cell>
          <cell r="EW1207">
            <v>2.0000000000000462E-2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3.0000000000001137E-2</v>
          </cell>
          <cell r="FF1207">
            <v>0</v>
          </cell>
          <cell r="FG1207">
            <v>0</v>
          </cell>
          <cell r="FH1207">
            <v>0</v>
          </cell>
          <cell r="FI1207">
            <v>3.0000000000000249E-2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4.0000000000006253E-2</v>
          </cell>
          <cell r="FS1207">
            <v>0</v>
          </cell>
          <cell r="FT1207">
            <v>0</v>
          </cell>
          <cell r="FU1207">
            <v>3.0000000000001137E-2</v>
          </cell>
          <cell r="FV1207">
            <v>-9.9999999999997868E-3</v>
          </cell>
          <cell r="FW1207">
            <v>1.9999999999998685E-2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1.0000000000005116E-2</v>
          </cell>
          <cell r="GF1207">
            <v>0</v>
          </cell>
          <cell r="GG1207">
            <v>0</v>
          </cell>
          <cell r="GH1207">
            <v>0</v>
          </cell>
          <cell r="GI1207">
            <v>-9.9999999999997868E-3</v>
          </cell>
          <cell r="GJ1207">
            <v>1.9999999999999574E-2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-1.0000000000005116E-2</v>
          </cell>
          <cell r="GS1207">
            <v>0</v>
          </cell>
          <cell r="GT1207">
            <v>0</v>
          </cell>
          <cell r="GU1207">
            <v>0</v>
          </cell>
          <cell r="GV1207">
            <v>0</v>
          </cell>
          <cell r="GW1207">
            <v>-1.0000000000000675E-2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7.9999999999998295E-2</v>
          </cell>
          <cell r="HF1207">
            <v>0</v>
          </cell>
          <cell r="HG1207">
            <v>0</v>
          </cell>
          <cell r="HH1207">
            <v>0</v>
          </cell>
          <cell r="HI1207">
            <v>6.0000000000000497E-2</v>
          </cell>
          <cell r="HJ1207">
            <v>1.9999999999999574E-2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0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0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-1.0000000000005116E-2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-9.9999999999997868E-3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CL_.EX.DJW._.___.DaveJohnston 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1.0000000000000675E-2</v>
          </cell>
          <cell r="K1208">
            <v>-1.0000000000000675E-2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-7.9999999999999183E-2</v>
          </cell>
          <cell r="R1208">
            <v>-7.00000000000216E-2</v>
          </cell>
          <cell r="S1208">
            <v>9.9999999999997868E-3</v>
          </cell>
          <cell r="T1208">
            <v>-1.9999999999998685E-2</v>
          </cell>
          <cell r="U1208">
            <v>0</v>
          </cell>
          <cell r="V1208">
            <v>0</v>
          </cell>
          <cell r="W1208">
            <v>-9.9999999999997868E-3</v>
          </cell>
          <cell r="X1208">
            <v>-3.0000000000000249E-2</v>
          </cell>
          <cell r="Y1208">
            <v>9.9999999999997868E-3</v>
          </cell>
          <cell r="Z1208">
            <v>-1.0000000000000675E-2</v>
          </cell>
          <cell r="AA1208">
            <v>0</v>
          </cell>
          <cell r="AB1208">
            <v>-2.0000000000000462E-2</v>
          </cell>
          <cell r="AC1208">
            <v>0</v>
          </cell>
          <cell r="AD1208">
            <v>0</v>
          </cell>
          <cell r="AE1208">
            <v>1.0000000000005116E-2</v>
          </cell>
          <cell r="AF1208">
            <v>0</v>
          </cell>
          <cell r="AG1208">
            <v>9.9999999999997868E-3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9.9999999999997868E-3</v>
          </cell>
          <cell r="AO1208">
            <v>-9.9999999999988987E-3</v>
          </cell>
          <cell r="AP1208">
            <v>0</v>
          </cell>
          <cell r="AQ1208">
            <v>0</v>
          </cell>
          <cell r="AR1208">
            <v>-1.9999999999996021E-2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-9.9999999999997868E-3</v>
          </cell>
          <cell r="AY1208">
            <v>0</v>
          </cell>
          <cell r="AZ1208">
            <v>0</v>
          </cell>
          <cell r="BA1208">
            <v>0</v>
          </cell>
          <cell r="BB1208">
            <v>1.9999999999999574E-2</v>
          </cell>
          <cell r="BC1208">
            <v>0</v>
          </cell>
          <cell r="BD1208">
            <v>-3.0000000000000249E-2</v>
          </cell>
          <cell r="BE1208">
            <v>-4.0000000000006253E-2</v>
          </cell>
          <cell r="BF1208">
            <v>0</v>
          </cell>
          <cell r="BG1208">
            <v>-9.9999999999997868E-3</v>
          </cell>
          <cell r="BH1208">
            <v>0</v>
          </cell>
          <cell r="BI1208">
            <v>0</v>
          </cell>
          <cell r="BJ1208">
            <v>-3.0000000000000249E-2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9.9999999999909051E-3</v>
          </cell>
          <cell r="BS1208">
            <v>0</v>
          </cell>
          <cell r="BT1208">
            <v>0</v>
          </cell>
          <cell r="BU1208">
            <v>1.0000000000000675E-2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0</v>
          </cell>
          <cell r="CF1208">
            <v>0</v>
          </cell>
          <cell r="CG1208">
            <v>0</v>
          </cell>
          <cell r="CH1208">
            <v>0</v>
          </cell>
          <cell r="CI1208">
            <v>0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-1.9999999999996021E-2</v>
          </cell>
          <cell r="CS1208">
            <v>0</v>
          </cell>
          <cell r="CT1208">
            <v>0</v>
          </cell>
          <cell r="CU1208">
            <v>9.9999999999997868E-3</v>
          </cell>
          <cell r="CV1208">
            <v>-2.0000000000000462E-2</v>
          </cell>
          <cell r="CW1208">
            <v>-9.9999999999997868E-3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-4.0000000000006253E-2</v>
          </cell>
          <cell r="DF1208">
            <v>0</v>
          </cell>
          <cell r="DG1208">
            <v>0</v>
          </cell>
          <cell r="DH1208">
            <v>0</v>
          </cell>
          <cell r="DI1208">
            <v>-2.0000000000000462E-2</v>
          </cell>
          <cell r="DJ1208">
            <v>-1.9999999999998685E-2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-3.0000000000001137E-2</v>
          </cell>
          <cell r="DS1208">
            <v>0</v>
          </cell>
          <cell r="DT1208">
            <v>0</v>
          </cell>
          <cell r="DU1208">
            <v>-2.9999999999999361E-2</v>
          </cell>
          <cell r="DV1208">
            <v>9.9999999999997868E-3</v>
          </cell>
          <cell r="DW1208">
            <v>-9.9999999999988987E-3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-3.9999999999992042E-2</v>
          </cell>
          <cell r="EF1208">
            <v>0</v>
          </cell>
          <cell r="EG1208">
            <v>0</v>
          </cell>
          <cell r="EH1208">
            <v>0</v>
          </cell>
          <cell r="EI1208">
            <v>-4.0000000000000036E-2</v>
          </cell>
          <cell r="EJ1208">
            <v>0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-9.0000000000003411E-2</v>
          </cell>
          <cell r="ES1208">
            <v>0</v>
          </cell>
          <cell r="ET1208">
            <v>0</v>
          </cell>
          <cell r="EU1208">
            <v>-7.0000000000000284E-2</v>
          </cell>
          <cell r="EV1208">
            <v>0</v>
          </cell>
          <cell r="EW1208">
            <v>-1.9999999999999574E-2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-6.9999999999993179E-2</v>
          </cell>
          <cell r="FF1208">
            <v>0</v>
          </cell>
          <cell r="FG1208">
            <v>0</v>
          </cell>
          <cell r="FH1208">
            <v>-5.0000000000000711E-2</v>
          </cell>
          <cell r="FI1208">
            <v>0</v>
          </cell>
          <cell r="FJ1208">
            <v>-2.0000000000000462E-2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3.0000000000001137E-2</v>
          </cell>
          <cell r="FS1208">
            <v>0</v>
          </cell>
          <cell r="FT1208">
            <v>0</v>
          </cell>
          <cell r="FU1208">
            <v>-3.0000000000000249E-2</v>
          </cell>
          <cell r="FV1208">
            <v>4.0000000000000036E-2</v>
          </cell>
          <cell r="FW1208">
            <v>1.9999999999999574E-2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3.0000000000001137E-2</v>
          </cell>
          <cell r="GF1208">
            <v>0</v>
          </cell>
          <cell r="GG1208">
            <v>0</v>
          </cell>
          <cell r="GH1208">
            <v>9.9999999999997868E-3</v>
          </cell>
          <cell r="GI1208">
            <v>-2.0000000000000462E-2</v>
          </cell>
          <cell r="GJ1208">
            <v>4.0000000000000036E-2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-3.0000000000001137E-2</v>
          </cell>
          <cell r="GS1208">
            <v>0</v>
          </cell>
          <cell r="GT1208">
            <v>0</v>
          </cell>
          <cell r="GU1208">
            <v>9.9999999999988987E-3</v>
          </cell>
          <cell r="GV1208">
            <v>-3.0000000000000249E-2</v>
          </cell>
          <cell r="GW1208">
            <v>-1.0000000000000675E-2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-6.9999999999993179E-2</v>
          </cell>
          <cell r="HF1208">
            <v>0</v>
          </cell>
          <cell r="HG1208">
            <v>0</v>
          </cell>
          <cell r="HH1208">
            <v>0</v>
          </cell>
          <cell r="HI1208">
            <v>-6.0000000000000497E-2</v>
          </cell>
          <cell r="HJ1208">
            <v>-9.9999999999997868E-3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3.9999999999992042E-2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4.0000000000000036E-2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-1.0000000000005116E-2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-9.9999999999997868E-3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CL_.EX.NTN._.___.Naughton 0</v>
          </cell>
          <cell r="F1209">
            <v>0</v>
          </cell>
          <cell r="G1209">
            <v>0</v>
          </cell>
          <cell r="H1209">
            <v>0</v>
          </cell>
          <cell r="I1209">
            <v>-1.0000000000000675E-2</v>
          </cell>
          <cell r="J1209">
            <v>0</v>
          </cell>
          <cell r="K1209">
            <v>1.0000000000000675E-2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-6.0000000000000497E-2</v>
          </cell>
          <cell r="R1209">
            <v>-8.0000000000012506E-2</v>
          </cell>
          <cell r="S1209">
            <v>9.9999999999997868E-3</v>
          </cell>
          <cell r="T1209">
            <v>1.0000000000000675E-2</v>
          </cell>
          <cell r="U1209">
            <v>0</v>
          </cell>
          <cell r="V1209">
            <v>-1.0000000000000675E-2</v>
          </cell>
          <cell r="W1209">
            <v>-2.9999999999999361E-2</v>
          </cell>
          <cell r="X1209">
            <v>-4.0000000000000036E-2</v>
          </cell>
          <cell r="Y1209">
            <v>-9.9999999999997868E-3</v>
          </cell>
          <cell r="Z1209">
            <v>0</v>
          </cell>
          <cell r="AA1209">
            <v>-9.9999999999997868E-3</v>
          </cell>
          <cell r="AB1209">
            <v>0</v>
          </cell>
          <cell r="AC1209">
            <v>0</v>
          </cell>
          <cell r="AD1209">
            <v>0</v>
          </cell>
          <cell r="AE1209">
            <v>-1.9999999999996021E-2</v>
          </cell>
          <cell r="AF1209">
            <v>-9.9999999999988987E-3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-9.9999999999997868E-3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-6.9999999999978968E-2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-9.9999999999997868E-3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-1.0000000000000675E-2</v>
          </cell>
          <cell r="BC1209">
            <v>0</v>
          </cell>
          <cell r="BD1209">
            <v>-4.9999999999999822E-2</v>
          </cell>
          <cell r="BE1209">
            <v>-1.0000000000005116E-2</v>
          </cell>
          <cell r="BF1209">
            <v>0</v>
          </cell>
          <cell r="BG1209">
            <v>0</v>
          </cell>
          <cell r="BH1209">
            <v>-1.0000000000000675E-2</v>
          </cell>
          <cell r="BI1209">
            <v>0</v>
          </cell>
          <cell r="BJ1209">
            <v>0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  <cell r="BQ1209">
            <v>0</v>
          </cell>
          <cell r="BR1209">
            <v>-5.0000000000011369E-2</v>
          </cell>
          <cell r="BS1209">
            <v>0</v>
          </cell>
          <cell r="BT1209">
            <v>0</v>
          </cell>
          <cell r="BU1209">
            <v>-4.9999999999999822E-2</v>
          </cell>
          <cell r="BV1209">
            <v>0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-1.9999999999996021E-2</v>
          </cell>
          <cell r="CF1209">
            <v>0</v>
          </cell>
          <cell r="CG1209">
            <v>0</v>
          </cell>
          <cell r="CH1209">
            <v>-3.0000000000000249E-2</v>
          </cell>
          <cell r="CI1209">
            <v>0</v>
          </cell>
          <cell r="CJ1209">
            <v>9.9999999999997868E-3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-4.0000000000006253E-2</v>
          </cell>
          <cell r="CS1209">
            <v>0</v>
          </cell>
          <cell r="CT1209">
            <v>0</v>
          </cell>
          <cell r="CU1209">
            <v>-4.0000000000000924E-2</v>
          </cell>
          <cell r="CV1209">
            <v>9.9999999999988987E-3</v>
          </cell>
          <cell r="CW1209">
            <v>-9.9999999999997868E-3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-7.9999999999998295E-2</v>
          </cell>
          <cell r="DF1209">
            <v>0</v>
          </cell>
          <cell r="DG1209">
            <v>0</v>
          </cell>
          <cell r="DH1209">
            <v>-4.0000000000000036E-2</v>
          </cell>
          <cell r="DI1209">
            <v>-2.9999999999999361E-2</v>
          </cell>
          <cell r="DJ1209">
            <v>-9.9999999999988987E-3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1.0000000000005116E-2</v>
          </cell>
          <cell r="DS1209">
            <v>0</v>
          </cell>
          <cell r="DT1209">
            <v>0</v>
          </cell>
          <cell r="DU1209">
            <v>0</v>
          </cell>
          <cell r="DV1209">
            <v>9.9999999999997868E-3</v>
          </cell>
          <cell r="DW1209">
            <v>0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3.0000000000001137E-2</v>
          </cell>
          <cell r="EF1209">
            <v>0</v>
          </cell>
          <cell r="EG1209">
            <v>0</v>
          </cell>
          <cell r="EH1209">
            <v>4.0000000000000036E-2</v>
          </cell>
          <cell r="EI1209">
            <v>0</v>
          </cell>
          <cell r="EJ1209">
            <v>-9.9999999999997868E-3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-4.0000000000006253E-2</v>
          </cell>
          <cell r="ES1209">
            <v>0</v>
          </cell>
          <cell r="ET1209">
            <v>0</v>
          </cell>
          <cell r="EU1209">
            <v>3.0000000000000249E-2</v>
          </cell>
          <cell r="EV1209">
            <v>-4.9999999999999822E-2</v>
          </cell>
          <cell r="EW1209">
            <v>-2.0000000000000462E-2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-4.0000000000006253E-2</v>
          </cell>
          <cell r="FF1209">
            <v>0</v>
          </cell>
          <cell r="FG1209">
            <v>0</v>
          </cell>
          <cell r="FH1209">
            <v>-7.0000000000000284E-2</v>
          </cell>
          <cell r="FI1209">
            <v>9.9999999999997868E-3</v>
          </cell>
          <cell r="FJ1209">
            <v>1.9999999999999574E-2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6.9999999999993179E-2</v>
          </cell>
          <cell r="FS1209">
            <v>0</v>
          </cell>
          <cell r="FT1209">
            <v>0</v>
          </cell>
          <cell r="FU1209">
            <v>0</v>
          </cell>
          <cell r="FV1209">
            <v>5.9999999999999609E-2</v>
          </cell>
          <cell r="FW1209">
            <v>1.0000000000000675E-2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-7.9999999999998295E-2</v>
          </cell>
          <cell r="GF1209">
            <v>0</v>
          </cell>
          <cell r="GG1209">
            <v>0</v>
          </cell>
          <cell r="GH1209">
            <v>9.9999999999988987E-3</v>
          </cell>
          <cell r="GI1209">
            <v>-9.9999999999997868E-3</v>
          </cell>
          <cell r="GJ1209">
            <v>-7.9999999999999183E-2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1.0000000000005116E-2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9.9999999999997868E-3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1.9999999999996021E-2</v>
          </cell>
          <cell r="HF1209">
            <v>0</v>
          </cell>
          <cell r="HG1209">
            <v>0</v>
          </cell>
          <cell r="HH1209">
            <v>1.9999999999998685E-2</v>
          </cell>
          <cell r="HI1209">
            <v>-9.9999999999997868E-3</v>
          </cell>
          <cell r="HJ1209">
            <v>9.9999999999988987E-3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-9.9999999999909051E-3</v>
          </cell>
          <cell r="HS1209">
            <v>0</v>
          </cell>
          <cell r="HT1209">
            <v>0</v>
          </cell>
          <cell r="HU1209">
            <v>0</v>
          </cell>
          <cell r="HV1209">
            <v>0</v>
          </cell>
          <cell r="HW1209">
            <v>-1.0000000000000675E-2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CL_.EX.UTS._.___.Hunter 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-1.0000000000000675E-2</v>
          </cell>
          <cell r="L1210">
            <v>0</v>
          </cell>
          <cell r="M1210">
            <v>0</v>
          </cell>
          <cell r="N1210">
            <v>0</v>
          </cell>
          <cell r="O1210">
            <v>-2.0000000000000462E-2</v>
          </cell>
          <cell r="P1210">
            <v>9.9999999999997868E-3</v>
          </cell>
          <cell r="Q1210">
            <v>-5.0000000000000711E-2</v>
          </cell>
          <cell r="R1210">
            <v>0</v>
          </cell>
          <cell r="S1210">
            <v>9.9999999999988987E-3</v>
          </cell>
          <cell r="T1210">
            <v>2.0000000000000462E-2</v>
          </cell>
          <cell r="U1210">
            <v>-9.9999999999988987E-3</v>
          </cell>
          <cell r="V1210">
            <v>1.0000000000000675E-2</v>
          </cell>
          <cell r="W1210">
            <v>0</v>
          </cell>
          <cell r="X1210">
            <v>-2.0000000000000462E-2</v>
          </cell>
          <cell r="Y1210">
            <v>0</v>
          </cell>
          <cell r="Z1210">
            <v>0</v>
          </cell>
          <cell r="AA1210">
            <v>0</v>
          </cell>
          <cell r="AB1210">
            <v>-1.0000000000000675E-2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-9.9999999999997868E-3</v>
          </cell>
          <cell r="AH1210">
            <v>1.0000000000000675E-2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-4.9999999999997158E-2</v>
          </cell>
          <cell r="AS1210">
            <v>0</v>
          </cell>
          <cell r="AT1210">
            <v>0</v>
          </cell>
          <cell r="AU1210">
            <v>9.9999999999997868E-3</v>
          </cell>
          <cell r="AV1210">
            <v>0</v>
          </cell>
          <cell r="AW1210">
            <v>-9.9999999999997868E-3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-9.9999999999988987E-3</v>
          </cell>
          <cell r="BC1210">
            <v>0</v>
          </cell>
          <cell r="BD1210">
            <v>-4.0000000000000036E-2</v>
          </cell>
          <cell r="BE1210">
            <v>0</v>
          </cell>
          <cell r="BF1210">
            <v>0</v>
          </cell>
          <cell r="BG1210">
            <v>0</v>
          </cell>
          <cell r="BH1210">
            <v>4.0000000000000036E-2</v>
          </cell>
          <cell r="BI1210">
            <v>0</v>
          </cell>
          <cell r="BJ1210">
            <v>-4.0000000000000924E-2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  <cell r="BQ1210">
            <v>0</v>
          </cell>
          <cell r="BR1210">
            <v>-6.0000000000002274E-2</v>
          </cell>
          <cell r="BS1210">
            <v>0</v>
          </cell>
          <cell r="BT1210">
            <v>0</v>
          </cell>
          <cell r="BU1210">
            <v>-5.9999999999999609E-2</v>
          </cell>
          <cell r="BV1210">
            <v>0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3.0000000000001137E-2</v>
          </cell>
          <cell r="CF1210">
            <v>0</v>
          </cell>
          <cell r="CG1210">
            <v>0</v>
          </cell>
          <cell r="CH1210">
            <v>4.0000000000000036E-2</v>
          </cell>
          <cell r="CI1210">
            <v>0</v>
          </cell>
          <cell r="CJ1210">
            <v>-9.9999999999997868E-3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-3.0000000000001137E-2</v>
          </cell>
          <cell r="CS1210">
            <v>0</v>
          </cell>
          <cell r="CT1210">
            <v>0</v>
          </cell>
          <cell r="CU1210">
            <v>0</v>
          </cell>
          <cell r="CV1210">
            <v>-3.0000000000000249E-2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-6.0000000000002274E-2</v>
          </cell>
          <cell r="DF1210">
            <v>0</v>
          </cell>
          <cell r="DG1210">
            <v>0</v>
          </cell>
          <cell r="DH1210">
            <v>-4.0000000000000036E-2</v>
          </cell>
          <cell r="DI1210">
            <v>9.9999999999997868E-3</v>
          </cell>
          <cell r="DJ1210">
            <v>-2.9999999999999361E-2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-1.9999999999996021E-2</v>
          </cell>
          <cell r="DS1210">
            <v>0</v>
          </cell>
          <cell r="DT1210">
            <v>0</v>
          </cell>
          <cell r="DU1210">
            <v>0</v>
          </cell>
          <cell r="DV1210">
            <v>9.9999999999997868E-3</v>
          </cell>
          <cell r="DW1210">
            <v>-3.0000000000000249E-2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-1.9999999999996021E-2</v>
          </cell>
          <cell r="EF1210">
            <v>0</v>
          </cell>
          <cell r="EG1210">
            <v>0</v>
          </cell>
          <cell r="EH1210">
            <v>-1.9999999999999574E-2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-3.0000000000001137E-2</v>
          </cell>
          <cell r="ES1210">
            <v>0</v>
          </cell>
          <cell r="ET1210">
            <v>0</v>
          </cell>
          <cell r="EU1210">
            <v>0</v>
          </cell>
          <cell r="EV1210">
            <v>-3.0000000000000249E-2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-1.0000000000005116E-2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-1.0000000000000675E-2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3.0000000000001137E-2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2.9999999999999361E-2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-3.0000000000001137E-2</v>
          </cell>
          <cell r="GF1210">
            <v>0</v>
          </cell>
          <cell r="GG1210">
            <v>0</v>
          </cell>
          <cell r="GH1210">
            <v>0</v>
          </cell>
          <cell r="GI1210">
            <v>0</v>
          </cell>
          <cell r="GJ1210">
            <v>-2.9999999999999361E-2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0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0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CL_.EX.UTS._.___.Huntington 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-1.0000000000000675E-2</v>
          </cell>
          <cell r="L1211">
            <v>0</v>
          </cell>
          <cell r="M1211">
            <v>0</v>
          </cell>
          <cell r="N1211">
            <v>0</v>
          </cell>
          <cell r="O1211">
            <v>-2.0000000000000462E-2</v>
          </cell>
          <cell r="P1211">
            <v>9.9999999999997868E-3</v>
          </cell>
          <cell r="Q1211">
            <v>-5.0000000000000711E-2</v>
          </cell>
          <cell r="R1211">
            <v>0</v>
          </cell>
          <cell r="S1211">
            <v>9.9999999999988987E-3</v>
          </cell>
          <cell r="T1211">
            <v>2.0000000000000462E-2</v>
          </cell>
          <cell r="U1211">
            <v>-9.9999999999988987E-3</v>
          </cell>
          <cell r="V1211">
            <v>1.0000000000000675E-2</v>
          </cell>
          <cell r="W1211">
            <v>0</v>
          </cell>
          <cell r="X1211">
            <v>-2.0000000000000462E-2</v>
          </cell>
          <cell r="Y1211">
            <v>0</v>
          </cell>
          <cell r="Z1211">
            <v>0</v>
          </cell>
          <cell r="AA1211">
            <v>0</v>
          </cell>
          <cell r="AB1211">
            <v>-1.0000000000000675E-2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-9.9999999999997868E-3</v>
          </cell>
          <cell r="AH1211">
            <v>1.0000000000000675E-2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-4.9999999999997158E-2</v>
          </cell>
          <cell r="AS1211">
            <v>0</v>
          </cell>
          <cell r="AT1211">
            <v>0</v>
          </cell>
          <cell r="AU1211">
            <v>9.9999999999997868E-3</v>
          </cell>
          <cell r="AV1211">
            <v>0</v>
          </cell>
          <cell r="AW1211">
            <v>-9.9999999999997868E-3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-9.9999999999988987E-3</v>
          </cell>
          <cell r="BC1211">
            <v>0</v>
          </cell>
          <cell r="BD1211">
            <v>-4.0000000000000036E-2</v>
          </cell>
          <cell r="BE1211">
            <v>0</v>
          </cell>
          <cell r="BF1211">
            <v>0</v>
          </cell>
          <cell r="BG1211">
            <v>0</v>
          </cell>
          <cell r="BH1211">
            <v>4.0000000000000036E-2</v>
          </cell>
          <cell r="BI1211">
            <v>0</v>
          </cell>
          <cell r="BJ1211">
            <v>-4.0000000000000924E-2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  <cell r="BQ1211">
            <v>0</v>
          </cell>
          <cell r="BR1211">
            <v>-6.0000000000002274E-2</v>
          </cell>
          <cell r="BS1211">
            <v>0</v>
          </cell>
          <cell r="BT1211">
            <v>0</v>
          </cell>
          <cell r="BU1211">
            <v>-5.9999999999999609E-2</v>
          </cell>
          <cell r="BV1211">
            <v>0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3.0000000000001137E-2</v>
          </cell>
          <cell r="CF1211">
            <v>0</v>
          </cell>
          <cell r="CG1211">
            <v>0</v>
          </cell>
          <cell r="CH1211">
            <v>4.0000000000000036E-2</v>
          </cell>
          <cell r="CI1211">
            <v>0</v>
          </cell>
          <cell r="CJ1211">
            <v>-9.9999999999997868E-3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-3.0000000000001137E-2</v>
          </cell>
          <cell r="CS1211">
            <v>0</v>
          </cell>
          <cell r="CT1211">
            <v>0</v>
          </cell>
          <cell r="CU1211">
            <v>0</v>
          </cell>
          <cell r="CV1211">
            <v>-3.0000000000000249E-2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-6.0000000000002274E-2</v>
          </cell>
          <cell r="DF1211">
            <v>0</v>
          </cell>
          <cell r="DG1211">
            <v>0</v>
          </cell>
          <cell r="DH1211">
            <v>-4.0000000000000036E-2</v>
          </cell>
          <cell r="DI1211">
            <v>9.9999999999997868E-3</v>
          </cell>
          <cell r="DJ1211">
            <v>-2.9999999999999361E-2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-1.9999999999996021E-2</v>
          </cell>
          <cell r="DS1211">
            <v>0</v>
          </cell>
          <cell r="DT1211">
            <v>0</v>
          </cell>
          <cell r="DU1211">
            <v>0</v>
          </cell>
          <cell r="DV1211">
            <v>9.9999999999997868E-3</v>
          </cell>
          <cell r="DW1211">
            <v>-3.0000000000000249E-2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-1.9999999999996021E-2</v>
          </cell>
          <cell r="EF1211">
            <v>0</v>
          </cell>
          <cell r="EG1211">
            <v>0</v>
          </cell>
          <cell r="EH1211">
            <v>-1.9999999999999574E-2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-3.9999999999992042E-2</v>
          </cell>
          <cell r="ES1211">
            <v>0</v>
          </cell>
          <cell r="ET1211">
            <v>0</v>
          </cell>
          <cell r="EU1211">
            <v>0</v>
          </cell>
          <cell r="EV1211">
            <v>-4.0000000000000036E-2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-1.0000000000005116E-2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-1.0000000000000675E-2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4.0000000000006253E-2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3.9999999999999147E-2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-3.0000000000001137E-2</v>
          </cell>
          <cell r="GF1211">
            <v>0</v>
          </cell>
          <cell r="GG1211">
            <v>0</v>
          </cell>
          <cell r="GH1211">
            <v>0</v>
          </cell>
          <cell r="GI1211">
            <v>0</v>
          </cell>
          <cell r="GJ1211">
            <v>-2.9999999999999361E-2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0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0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CL_.EX.BDG._.___.JimBridger 3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1.5725669999999248E-2</v>
          </cell>
          <cell r="M1212">
            <v>-0.19439999999999813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-0.49098899999992796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8.0802000000000263E-2</v>
          </cell>
          <cell r="Z1212">
            <v>-0.44739299999999815</v>
          </cell>
          <cell r="AA1212">
            <v>-9.7596000000002903E-2</v>
          </cell>
          <cell r="AB1212">
            <v>0</v>
          </cell>
          <cell r="AC1212">
            <v>-3.7997999999999976E-2</v>
          </cell>
          <cell r="AD1212">
            <v>1.1196000000005313E-2</v>
          </cell>
          <cell r="AE1212">
            <v>-0.81253926999994519</v>
          </cell>
          <cell r="AF1212">
            <v>-2.5723270000007403E-2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-0.78641999999999257</v>
          </cell>
          <cell r="AM1212">
            <v>-3.2400000000002649E-2</v>
          </cell>
          <cell r="AN1212">
            <v>-3.2795999999997605E-2</v>
          </cell>
          <cell r="AO1212">
            <v>0</v>
          </cell>
          <cell r="AP1212">
            <v>0</v>
          </cell>
          <cell r="AQ1212">
            <v>6.4800000000005298E-2</v>
          </cell>
          <cell r="AR1212">
            <v>-0.19009952999999769</v>
          </cell>
          <cell r="AS1212">
            <v>0</v>
          </cell>
          <cell r="AT1212">
            <v>-9.1601999999998185E-2</v>
          </cell>
          <cell r="AU1212">
            <v>0</v>
          </cell>
          <cell r="AV1212">
            <v>0</v>
          </cell>
          <cell r="AW1212">
            <v>0</v>
          </cell>
          <cell r="AX1212">
            <v>-3.3697530000001308E-2</v>
          </cell>
          <cell r="AY1212">
            <v>0</v>
          </cell>
          <cell r="AZ1212">
            <v>-6.4799999999991087E-2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-1.1195999999927153E-2</v>
          </cell>
          <cell r="BF1212">
            <v>0</v>
          </cell>
          <cell r="BG1212">
            <v>-1.1196000000005313E-2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-0.65241000000003169</v>
          </cell>
          <cell r="BS1212">
            <v>0</v>
          </cell>
          <cell r="BT1212">
            <v>0</v>
          </cell>
          <cell r="BU1212">
            <v>0</v>
          </cell>
          <cell r="BV1212">
            <v>0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-0.65240999999999616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-0.25801199999989421</v>
          </cell>
          <cell r="CS1212">
            <v>0</v>
          </cell>
          <cell r="CT1212">
            <v>-8.040600000000353E-2</v>
          </cell>
          <cell r="CU1212">
            <v>0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-0.17760599999999727</v>
          </cell>
          <cell r="DC1212">
            <v>0</v>
          </cell>
          <cell r="DD1212">
            <v>0</v>
          </cell>
          <cell r="DE1212">
            <v>-8.0406000000039057E-2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-8.040600000000353E-2</v>
          </cell>
          <cell r="DO1212">
            <v>0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-8.0405999999925371E-2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-8.0405999999996425E-2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-0.10279800000012074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0</v>
          </cell>
          <cell r="FK1212">
            <v>-9.1601999999994632E-2</v>
          </cell>
          <cell r="FL1212">
            <v>0</v>
          </cell>
          <cell r="FM1212">
            <v>0</v>
          </cell>
          <cell r="FN1212">
            <v>-1.1195999999998207E-2</v>
          </cell>
          <cell r="FO1212">
            <v>0</v>
          </cell>
          <cell r="FP1212">
            <v>0</v>
          </cell>
          <cell r="FQ1212">
            <v>0</v>
          </cell>
          <cell r="FR1212">
            <v>-0.17200799999989158</v>
          </cell>
          <cell r="FS1212">
            <v>0</v>
          </cell>
          <cell r="FT1212">
            <v>-9.1602000000008843E-2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-8.0405999999996425E-2</v>
          </cell>
          <cell r="GA1212">
            <v>0</v>
          </cell>
          <cell r="GB1212">
            <v>0</v>
          </cell>
          <cell r="GC1212">
            <v>0</v>
          </cell>
          <cell r="GD1212">
            <v>0</v>
          </cell>
          <cell r="GE1212">
            <v>-0.19316060000005564</v>
          </cell>
          <cell r="GF1212">
            <v>0</v>
          </cell>
          <cell r="GG1212">
            <v>0</v>
          </cell>
          <cell r="GH1212">
            <v>0</v>
          </cell>
          <cell r="GI1212">
            <v>0</v>
          </cell>
          <cell r="GJ1212">
            <v>-0.12836060000000771</v>
          </cell>
          <cell r="GK1212">
            <v>0</v>
          </cell>
          <cell r="GL1212">
            <v>0</v>
          </cell>
          <cell r="GM1212">
            <v>0</v>
          </cell>
          <cell r="GN1212">
            <v>0</v>
          </cell>
          <cell r="GO1212">
            <v>-6.4800000000005298E-2</v>
          </cell>
          <cell r="GP1212">
            <v>0</v>
          </cell>
          <cell r="GQ1212">
            <v>0</v>
          </cell>
          <cell r="GR1212">
            <v>-0.11399400000004789</v>
          </cell>
          <cell r="GS1212">
            <v>0</v>
          </cell>
          <cell r="GT1212">
            <v>0</v>
          </cell>
          <cell r="GU1212">
            <v>8.0405999999996425E-2</v>
          </cell>
          <cell r="GV1212">
            <v>0</v>
          </cell>
          <cell r="GW1212">
            <v>-1.1196000000005313E-2</v>
          </cell>
          <cell r="GX1212">
            <v>-9.1602000000008843E-2</v>
          </cell>
          <cell r="GY1212">
            <v>0</v>
          </cell>
          <cell r="GZ1212">
            <v>0</v>
          </cell>
          <cell r="HA1212">
            <v>-9.1601999999994632E-2</v>
          </cell>
          <cell r="HB1212">
            <v>0</v>
          </cell>
          <cell r="HC1212">
            <v>0</v>
          </cell>
          <cell r="HD1212">
            <v>0</v>
          </cell>
          <cell r="HE1212">
            <v>-2.239200000008168E-2</v>
          </cell>
          <cell r="HF1212">
            <v>0</v>
          </cell>
          <cell r="HG1212">
            <v>0</v>
          </cell>
          <cell r="HH1212">
            <v>0</v>
          </cell>
          <cell r="HI1212">
            <v>-1.1196000000005313E-2</v>
          </cell>
          <cell r="HJ1212">
            <v>0</v>
          </cell>
          <cell r="HK1212">
            <v>-1.1195999999998207E-2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-6.7842400000017733E-2</v>
          </cell>
          <cell r="HS1212">
            <v>0</v>
          </cell>
          <cell r="HT1212">
            <v>0</v>
          </cell>
          <cell r="HU1212">
            <v>0</v>
          </cell>
          <cell r="HV1212">
            <v>-6.7842400000003522E-2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-0.10279799999989336</v>
          </cell>
          <cell r="IF1212">
            <v>0</v>
          </cell>
          <cell r="IG1212">
            <v>-9.1601999999994632E-2</v>
          </cell>
          <cell r="IH1212">
            <v>0</v>
          </cell>
          <cell r="II1212">
            <v>0</v>
          </cell>
          <cell r="IJ1212">
            <v>0</v>
          </cell>
          <cell r="IK1212">
            <v>0</v>
          </cell>
          <cell r="IL1212">
            <v>0</v>
          </cell>
          <cell r="IM1212">
            <v>0</v>
          </cell>
          <cell r="IN1212">
            <v>-1.1196000000005313E-2</v>
          </cell>
          <cell r="IO1212">
            <v>0</v>
          </cell>
          <cell r="IP1212">
            <v>0</v>
          </cell>
          <cell r="IQ1212">
            <v>0</v>
          </cell>
          <cell r="IR1212">
            <v>0</v>
          </cell>
          <cell r="IS1212">
            <v>0</v>
          </cell>
          <cell r="IT1212">
            <v>0</v>
          </cell>
          <cell r="IU1212">
            <v>0</v>
          </cell>
          <cell r="IV1212">
            <v>0</v>
          </cell>
          <cell r="IW1212">
            <v>0</v>
          </cell>
          <cell r="IX1212">
            <v>0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CL_.EX.BDG._.___.JimBridger 3 CCUS</v>
          </cell>
          <cell r="F1213">
            <v>-120.31025936999504</v>
          </cell>
          <cell r="G1213">
            <v>-9.9800502799989772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-152.12823447000846</v>
          </cell>
          <cell r="M1213">
            <v>-340.44777260998671</v>
          </cell>
          <cell r="N1213">
            <v>324.445717470001</v>
          </cell>
          <cell r="O1213">
            <v>-2237.5703658399998</v>
          </cell>
          <cell r="P1213">
            <v>5.8570676100007404</v>
          </cell>
          <cell r="Q1213">
            <v>-366.38091844998416</v>
          </cell>
          <cell r="R1213">
            <v>-1848.0116616900777</v>
          </cell>
          <cell r="S1213">
            <v>-61.222692720009945</v>
          </cell>
          <cell r="T1213">
            <v>-82.610591469987412</v>
          </cell>
          <cell r="U1213">
            <v>-244.50986532000388</v>
          </cell>
          <cell r="V1213">
            <v>0</v>
          </cell>
          <cell r="W1213">
            <v>-31.845186779999494</v>
          </cell>
          <cell r="X1213">
            <v>0</v>
          </cell>
          <cell r="Y1213">
            <v>-193.92286775000321</v>
          </cell>
          <cell r="Z1213">
            <v>-1102.1368372599827</v>
          </cell>
          <cell r="AA1213">
            <v>-99.489927770002396</v>
          </cell>
          <cell r="AB1213">
            <v>0</v>
          </cell>
          <cell r="AC1213">
            <v>-17.242780240005231</v>
          </cell>
          <cell r="AD1213">
            <v>-15.030912379996153</v>
          </cell>
          <cell r="AE1213">
            <v>-1517.3422420799034</v>
          </cell>
          <cell r="AF1213">
            <v>-124.32584341999609</v>
          </cell>
          <cell r="AG1213">
            <v>-192.75036754002213</v>
          </cell>
          <cell r="AH1213">
            <v>-4.0967095600062748</v>
          </cell>
          <cell r="AI1213">
            <v>0</v>
          </cell>
          <cell r="AJ1213">
            <v>0</v>
          </cell>
          <cell r="AK1213">
            <v>0</v>
          </cell>
          <cell r="AL1213">
            <v>-61.386543870015885</v>
          </cell>
          <cell r="AM1213">
            <v>-850.18117362001794</v>
          </cell>
          <cell r="AN1213">
            <v>-100.57810416001303</v>
          </cell>
          <cell r="AO1213">
            <v>0</v>
          </cell>
          <cell r="AP1213">
            <v>-168.23318573000142</v>
          </cell>
          <cell r="AQ1213">
            <v>-15.790314180019777</v>
          </cell>
          <cell r="AR1213">
            <v>-903.26244939980097</v>
          </cell>
          <cell r="AS1213">
            <v>6.2181001499702688</v>
          </cell>
          <cell r="AT1213">
            <v>446.45468269998673</v>
          </cell>
          <cell r="AU1213">
            <v>0</v>
          </cell>
          <cell r="AV1213">
            <v>0</v>
          </cell>
          <cell r="AW1213">
            <v>-749.35843980999198</v>
          </cell>
          <cell r="AX1213">
            <v>-420.23113915001159</v>
          </cell>
          <cell r="AY1213">
            <v>12.79342787002679</v>
          </cell>
          <cell r="AZ1213">
            <v>-22.411014930024976</v>
          </cell>
          <cell r="BA1213">
            <v>-41.724190069973702</v>
          </cell>
          <cell r="BB1213">
            <v>-53.243141290018684</v>
          </cell>
          <cell r="BC1213">
            <v>-13.444768460001796</v>
          </cell>
          <cell r="BD1213">
            <v>-68.315966410009423</v>
          </cell>
          <cell r="BE1213">
            <v>-561.33341883029789</v>
          </cell>
          <cell r="BF1213">
            <v>-56.248821939982008</v>
          </cell>
          <cell r="BG1213">
            <v>-78.465326549980091</v>
          </cell>
          <cell r="BH1213">
            <v>-30.081968879967462</v>
          </cell>
          <cell r="BI1213">
            <v>-47.920687539939536</v>
          </cell>
          <cell r="BJ1213">
            <v>-30.527722639963031</v>
          </cell>
          <cell r="BK1213">
            <v>-133.17554717996973</v>
          </cell>
          <cell r="BL1213">
            <v>-21.697757610032568</v>
          </cell>
          <cell r="BM1213">
            <v>-25.194355469982838</v>
          </cell>
          <cell r="BN1213">
            <v>-15.551050319976639</v>
          </cell>
          <cell r="BO1213">
            <v>-49.092216849996476</v>
          </cell>
          <cell r="BP1213">
            <v>-70.600239069986856</v>
          </cell>
          <cell r="BQ1213">
            <v>-2.777724780025892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0</v>
          </cell>
          <cell r="BW1213">
            <v>0</v>
          </cell>
          <cell r="BX1213">
            <v>0</v>
          </cell>
          <cell r="BY1213">
            <v>0</v>
          </cell>
          <cell r="BZ1213">
            <v>0</v>
          </cell>
          <cell r="CA1213">
            <v>0</v>
          </cell>
          <cell r="CB1213">
            <v>0</v>
          </cell>
          <cell r="CC1213">
            <v>0</v>
          </cell>
          <cell r="CD1213">
            <v>0</v>
          </cell>
          <cell r="CE1213">
            <v>0</v>
          </cell>
          <cell r="CF1213">
            <v>0</v>
          </cell>
          <cell r="CG1213">
            <v>0</v>
          </cell>
          <cell r="CH1213">
            <v>0</v>
          </cell>
          <cell r="CI1213">
            <v>0</v>
          </cell>
          <cell r="CJ1213">
            <v>0</v>
          </cell>
          <cell r="CK1213">
            <v>0</v>
          </cell>
          <cell r="CL1213">
            <v>0</v>
          </cell>
          <cell r="CM1213">
            <v>0</v>
          </cell>
          <cell r="CN1213">
            <v>0</v>
          </cell>
          <cell r="CO1213">
            <v>0</v>
          </cell>
          <cell r="CP1213">
            <v>0</v>
          </cell>
          <cell r="CQ1213">
            <v>0</v>
          </cell>
          <cell r="CR1213">
            <v>0</v>
          </cell>
          <cell r="CS1213">
            <v>0</v>
          </cell>
          <cell r="CT1213">
            <v>0</v>
          </cell>
          <cell r="CU1213">
            <v>0</v>
          </cell>
          <cell r="CV1213">
            <v>0</v>
          </cell>
          <cell r="CW1213">
            <v>0</v>
          </cell>
          <cell r="CX1213">
            <v>0</v>
          </cell>
          <cell r="CY1213">
            <v>0</v>
          </cell>
          <cell r="CZ1213">
            <v>0</v>
          </cell>
          <cell r="DA1213">
            <v>0</v>
          </cell>
          <cell r="DB1213">
            <v>0</v>
          </cell>
          <cell r="DC1213">
            <v>0</v>
          </cell>
          <cell r="DD1213">
            <v>0</v>
          </cell>
          <cell r="DE1213">
            <v>0</v>
          </cell>
          <cell r="DF1213">
            <v>0</v>
          </cell>
          <cell r="DG1213">
            <v>0</v>
          </cell>
          <cell r="DH1213">
            <v>0</v>
          </cell>
          <cell r="DI1213">
            <v>0</v>
          </cell>
          <cell r="DJ1213">
            <v>0</v>
          </cell>
          <cell r="DK1213">
            <v>0</v>
          </cell>
          <cell r="DL1213">
            <v>0</v>
          </cell>
          <cell r="DM1213">
            <v>0</v>
          </cell>
          <cell r="DN1213">
            <v>0</v>
          </cell>
          <cell r="DO1213">
            <v>0</v>
          </cell>
          <cell r="DP1213">
            <v>0</v>
          </cell>
          <cell r="DQ1213">
            <v>0</v>
          </cell>
          <cell r="DR1213">
            <v>0</v>
          </cell>
          <cell r="DS1213">
            <v>0</v>
          </cell>
          <cell r="DT1213">
            <v>0</v>
          </cell>
          <cell r="DU1213">
            <v>0</v>
          </cell>
          <cell r="DV1213">
            <v>0</v>
          </cell>
          <cell r="DW1213">
            <v>0</v>
          </cell>
          <cell r="DX1213">
            <v>0</v>
          </cell>
          <cell r="DY1213">
            <v>0</v>
          </cell>
          <cell r="DZ1213">
            <v>0</v>
          </cell>
          <cell r="EA1213">
            <v>0</v>
          </cell>
          <cell r="EB1213">
            <v>0</v>
          </cell>
          <cell r="EC1213">
            <v>0</v>
          </cell>
          <cell r="ED1213">
            <v>0</v>
          </cell>
          <cell r="EE1213">
            <v>0</v>
          </cell>
          <cell r="EF1213">
            <v>0</v>
          </cell>
          <cell r="EG1213">
            <v>0</v>
          </cell>
          <cell r="EH1213">
            <v>0</v>
          </cell>
          <cell r="EI1213">
            <v>0</v>
          </cell>
          <cell r="EJ1213">
            <v>0</v>
          </cell>
          <cell r="EK1213">
            <v>0</v>
          </cell>
          <cell r="EL1213">
            <v>0</v>
          </cell>
          <cell r="EM1213">
            <v>0</v>
          </cell>
          <cell r="EN1213">
            <v>0</v>
          </cell>
          <cell r="EO1213">
            <v>0</v>
          </cell>
          <cell r="EP1213">
            <v>0</v>
          </cell>
          <cell r="EQ1213">
            <v>0</v>
          </cell>
          <cell r="ER1213">
            <v>0</v>
          </cell>
          <cell r="ES1213">
            <v>0</v>
          </cell>
          <cell r="ET1213">
            <v>0</v>
          </cell>
          <cell r="EU1213">
            <v>0</v>
          </cell>
          <cell r="EV1213">
            <v>0</v>
          </cell>
          <cell r="EW1213">
            <v>0</v>
          </cell>
          <cell r="EX1213">
            <v>0</v>
          </cell>
          <cell r="EY1213">
            <v>0</v>
          </cell>
          <cell r="EZ1213">
            <v>0</v>
          </cell>
          <cell r="FA1213">
            <v>0</v>
          </cell>
          <cell r="FB1213">
            <v>0</v>
          </cell>
          <cell r="FC1213">
            <v>0</v>
          </cell>
          <cell r="FD1213">
            <v>0</v>
          </cell>
          <cell r="FE1213">
            <v>0</v>
          </cell>
          <cell r="FF1213">
            <v>0</v>
          </cell>
          <cell r="FG1213">
            <v>0</v>
          </cell>
          <cell r="FH1213">
            <v>0</v>
          </cell>
          <cell r="FI1213">
            <v>0</v>
          </cell>
          <cell r="FJ1213">
            <v>0</v>
          </cell>
          <cell r="FK1213">
            <v>0</v>
          </cell>
          <cell r="FL1213">
            <v>0</v>
          </cell>
          <cell r="FM1213">
            <v>0</v>
          </cell>
          <cell r="FN1213">
            <v>0</v>
          </cell>
          <cell r="FO1213">
            <v>0</v>
          </cell>
          <cell r="FP1213">
            <v>0</v>
          </cell>
          <cell r="FQ1213">
            <v>0</v>
          </cell>
          <cell r="FR1213">
            <v>0</v>
          </cell>
          <cell r="FS1213">
            <v>0</v>
          </cell>
          <cell r="FT1213">
            <v>0</v>
          </cell>
          <cell r="FU1213">
            <v>0</v>
          </cell>
          <cell r="FV1213">
            <v>0</v>
          </cell>
          <cell r="FW1213">
            <v>0</v>
          </cell>
          <cell r="FX1213">
            <v>0</v>
          </cell>
          <cell r="FY1213">
            <v>0</v>
          </cell>
          <cell r="FZ1213">
            <v>0</v>
          </cell>
          <cell r="GA1213">
            <v>0</v>
          </cell>
          <cell r="GB1213">
            <v>0</v>
          </cell>
          <cell r="GC1213">
            <v>0</v>
          </cell>
          <cell r="GD1213">
            <v>0</v>
          </cell>
          <cell r="GE1213">
            <v>0</v>
          </cell>
          <cell r="GF1213">
            <v>0</v>
          </cell>
          <cell r="GG1213">
            <v>0</v>
          </cell>
          <cell r="GH1213">
            <v>0</v>
          </cell>
          <cell r="GI1213">
            <v>0</v>
          </cell>
          <cell r="GJ1213">
            <v>0</v>
          </cell>
          <cell r="GK1213">
            <v>0</v>
          </cell>
          <cell r="GL1213">
            <v>0</v>
          </cell>
          <cell r="GM1213">
            <v>0</v>
          </cell>
          <cell r="GN1213">
            <v>0</v>
          </cell>
          <cell r="GO1213">
            <v>0</v>
          </cell>
          <cell r="GP1213">
            <v>0</v>
          </cell>
          <cell r="GQ1213">
            <v>0</v>
          </cell>
          <cell r="GR1213">
            <v>0</v>
          </cell>
          <cell r="GS1213">
            <v>0</v>
          </cell>
          <cell r="GT1213">
            <v>0</v>
          </cell>
          <cell r="GU1213">
            <v>0</v>
          </cell>
          <cell r="GV1213">
            <v>0</v>
          </cell>
          <cell r="GW1213">
            <v>0</v>
          </cell>
          <cell r="GX1213">
            <v>0</v>
          </cell>
          <cell r="GY1213">
            <v>0</v>
          </cell>
          <cell r="GZ1213">
            <v>0</v>
          </cell>
          <cell r="HA1213">
            <v>0</v>
          </cell>
          <cell r="HB1213">
            <v>0</v>
          </cell>
          <cell r="HC1213">
            <v>0</v>
          </cell>
          <cell r="HD1213">
            <v>0</v>
          </cell>
          <cell r="HE1213">
            <v>0</v>
          </cell>
          <cell r="HF1213">
            <v>0</v>
          </cell>
          <cell r="HG1213">
            <v>0</v>
          </cell>
          <cell r="HH1213">
            <v>0</v>
          </cell>
          <cell r="HI1213">
            <v>0</v>
          </cell>
          <cell r="HJ1213">
            <v>0</v>
          </cell>
          <cell r="HK1213">
            <v>0</v>
          </cell>
          <cell r="HL1213">
            <v>0</v>
          </cell>
          <cell r="HM1213">
            <v>0</v>
          </cell>
          <cell r="HN1213">
            <v>0</v>
          </cell>
          <cell r="HO1213">
            <v>0</v>
          </cell>
          <cell r="HP1213">
            <v>0</v>
          </cell>
          <cell r="HQ1213">
            <v>0</v>
          </cell>
          <cell r="HR1213">
            <v>0</v>
          </cell>
          <cell r="HS1213">
            <v>0</v>
          </cell>
          <cell r="HT1213">
            <v>0</v>
          </cell>
          <cell r="HU1213">
            <v>0</v>
          </cell>
          <cell r="HV1213">
            <v>0</v>
          </cell>
          <cell r="HW1213">
            <v>0</v>
          </cell>
          <cell r="HX1213">
            <v>0</v>
          </cell>
          <cell r="HY1213">
            <v>0</v>
          </cell>
          <cell r="HZ1213">
            <v>0</v>
          </cell>
          <cell r="IA1213">
            <v>0</v>
          </cell>
          <cell r="IB1213">
            <v>0</v>
          </cell>
          <cell r="IC1213">
            <v>0</v>
          </cell>
          <cell r="ID1213">
            <v>0</v>
          </cell>
          <cell r="IE1213">
            <v>0</v>
          </cell>
          <cell r="IF1213">
            <v>0</v>
          </cell>
          <cell r="IG1213">
            <v>0</v>
          </cell>
          <cell r="IH1213">
            <v>0</v>
          </cell>
          <cell r="II1213">
            <v>0</v>
          </cell>
          <cell r="IJ1213">
            <v>0</v>
          </cell>
          <cell r="IK1213">
            <v>0</v>
          </cell>
          <cell r="IL1213">
            <v>0</v>
          </cell>
          <cell r="IM1213">
            <v>0</v>
          </cell>
          <cell r="IN1213">
            <v>0</v>
          </cell>
          <cell r="IO1213">
            <v>0</v>
          </cell>
          <cell r="IP1213">
            <v>0</v>
          </cell>
          <cell r="IQ1213">
            <v>0</v>
          </cell>
          <cell r="IR1213">
            <v>0</v>
          </cell>
          <cell r="IS1213">
            <v>0</v>
          </cell>
          <cell r="IT1213">
            <v>0</v>
          </cell>
          <cell r="IU1213">
            <v>0</v>
          </cell>
          <cell r="IV1213">
            <v>0</v>
          </cell>
          <cell r="IW1213">
            <v>0</v>
          </cell>
          <cell r="IX1213">
            <v>0</v>
          </cell>
          <cell r="IY1213">
            <v>0</v>
          </cell>
          <cell r="IZ1213">
            <v>0</v>
          </cell>
          <cell r="JA1213">
            <v>0</v>
          </cell>
          <cell r="JB1213">
            <v>0</v>
          </cell>
          <cell r="JC1213">
            <v>0</v>
          </cell>
          <cell r="JD1213">
            <v>0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4">
          <cell r="D1214" t="str">
            <v>CL_.EX.BDG._.___.JimBridger 3 GCV</v>
          </cell>
          <cell r="F1214">
            <v>-6.4800000000001745E-2</v>
          </cell>
          <cell r="G1214">
            <v>-1.0800000000000143E-2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-0.13805109999999932</v>
          </cell>
          <cell r="M1214">
            <v>0.97357232999999965</v>
          </cell>
          <cell r="N1214">
            <v>0.28607460000000007</v>
          </cell>
          <cell r="O1214">
            <v>2.4108000000000001</v>
          </cell>
          <cell r="P1214">
            <v>0</v>
          </cell>
          <cell r="Q1214">
            <v>-0.41580000000000439</v>
          </cell>
          <cell r="R1214">
            <v>4.1101154100000485</v>
          </cell>
          <cell r="S1214">
            <v>4.32000000000059E-2</v>
          </cell>
          <cell r="T1214">
            <v>0.32069999999999865</v>
          </cell>
          <cell r="U1214">
            <v>0</v>
          </cell>
          <cell r="V1214">
            <v>0</v>
          </cell>
          <cell r="W1214">
            <v>-1.1835</v>
          </cell>
          <cell r="X1214">
            <v>0</v>
          </cell>
          <cell r="Y1214">
            <v>9.1800000000000992E-2</v>
          </cell>
          <cell r="Z1214">
            <v>-0.26309999999998723</v>
          </cell>
          <cell r="AA1214">
            <v>1.5241154099999967</v>
          </cell>
          <cell r="AB1214">
            <v>4.2033000000000005</v>
          </cell>
          <cell r="AC1214">
            <v>-5.399999999998073E-3</v>
          </cell>
          <cell r="AD1214">
            <v>-0.62099999999999511</v>
          </cell>
          <cell r="AE1214">
            <v>-0.95429999999998927</v>
          </cell>
          <cell r="AF1214">
            <v>6.4800000000019509E-2</v>
          </cell>
          <cell r="AG1214">
            <v>1.0799999999999699E-2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-0.38340000000000174</v>
          </cell>
          <cell r="AM1214">
            <v>-0.65730000000000643</v>
          </cell>
          <cell r="AN1214">
            <v>0</v>
          </cell>
          <cell r="AO1214">
            <v>0</v>
          </cell>
          <cell r="AP1214">
            <v>0</v>
          </cell>
          <cell r="AQ1214">
            <v>1.0800000000003251E-2</v>
          </cell>
          <cell r="AR1214">
            <v>2.7538267400000791</v>
          </cell>
          <cell r="AS1214">
            <v>-0.3012934700000045</v>
          </cell>
          <cell r="AT1214">
            <v>-8.639999999999759E-2</v>
          </cell>
          <cell r="AU1214">
            <v>0</v>
          </cell>
          <cell r="AV1214">
            <v>0</v>
          </cell>
          <cell r="AW1214">
            <v>3.0977999999999994</v>
          </cell>
          <cell r="AX1214">
            <v>-3.3979790000000065E-2</v>
          </cell>
          <cell r="AY1214">
            <v>1.6199999999997772E-2</v>
          </cell>
          <cell r="AZ1214">
            <v>2.1599999999992292E-2</v>
          </cell>
          <cell r="BA1214">
            <v>4.8600000000000421E-2</v>
          </cell>
          <cell r="BB1214">
            <v>-1.6199999999997772E-2</v>
          </cell>
          <cell r="BC1214">
            <v>0.10470000000000113</v>
          </cell>
          <cell r="BD1214">
            <v>-9.7200000000015052E-2</v>
          </cell>
          <cell r="BE1214">
            <v>0</v>
          </cell>
          <cell r="BF1214">
            <v>0</v>
          </cell>
          <cell r="BG1214">
            <v>0</v>
          </cell>
          <cell r="BH1214">
            <v>0</v>
          </cell>
          <cell r="BI1214">
            <v>0</v>
          </cell>
          <cell r="BJ1214">
            <v>0</v>
          </cell>
          <cell r="BK1214">
            <v>0</v>
          </cell>
          <cell r="BL1214">
            <v>0</v>
          </cell>
          <cell r="BM1214">
            <v>0</v>
          </cell>
          <cell r="BN1214">
            <v>0</v>
          </cell>
          <cell r="BO1214">
            <v>0</v>
          </cell>
          <cell r="BP1214">
            <v>0</v>
          </cell>
          <cell r="BQ1214">
            <v>0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0</v>
          </cell>
          <cell r="BW1214">
            <v>0</v>
          </cell>
          <cell r="BX1214">
            <v>0</v>
          </cell>
          <cell r="BY1214">
            <v>0</v>
          </cell>
          <cell r="BZ1214">
            <v>0</v>
          </cell>
          <cell r="CA1214">
            <v>0</v>
          </cell>
          <cell r="CB1214">
            <v>0</v>
          </cell>
          <cell r="CC1214">
            <v>0</v>
          </cell>
          <cell r="CD1214">
            <v>0</v>
          </cell>
          <cell r="CE1214">
            <v>0</v>
          </cell>
          <cell r="CF1214">
            <v>0</v>
          </cell>
          <cell r="CG1214">
            <v>0</v>
          </cell>
          <cell r="CH1214">
            <v>0</v>
          </cell>
          <cell r="CI1214">
            <v>0</v>
          </cell>
          <cell r="CJ1214">
            <v>0</v>
          </cell>
          <cell r="CK1214">
            <v>0</v>
          </cell>
          <cell r="CL1214">
            <v>0</v>
          </cell>
          <cell r="CM1214">
            <v>0</v>
          </cell>
          <cell r="CN1214">
            <v>0</v>
          </cell>
          <cell r="CO1214">
            <v>0</v>
          </cell>
          <cell r="CP1214">
            <v>0</v>
          </cell>
          <cell r="CQ1214">
            <v>0</v>
          </cell>
          <cell r="CR1214">
            <v>0</v>
          </cell>
          <cell r="CS1214">
            <v>0</v>
          </cell>
          <cell r="CT1214">
            <v>0</v>
          </cell>
          <cell r="CU1214">
            <v>0</v>
          </cell>
          <cell r="CV1214">
            <v>0</v>
          </cell>
          <cell r="CW1214">
            <v>0</v>
          </cell>
          <cell r="CX1214">
            <v>0</v>
          </cell>
          <cell r="CY1214">
            <v>0</v>
          </cell>
          <cell r="CZ1214">
            <v>0</v>
          </cell>
          <cell r="DA1214">
            <v>0</v>
          </cell>
          <cell r="DB1214">
            <v>0</v>
          </cell>
          <cell r="DC1214">
            <v>0</v>
          </cell>
          <cell r="DD1214">
            <v>0</v>
          </cell>
          <cell r="DE1214">
            <v>0</v>
          </cell>
          <cell r="DF1214">
            <v>0</v>
          </cell>
          <cell r="DG1214">
            <v>0</v>
          </cell>
          <cell r="DH1214">
            <v>0</v>
          </cell>
          <cell r="DI1214">
            <v>0</v>
          </cell>
          <cell r="DJ1214">
            <v>0</v>
          </cell>
          <cell r="DK1214">
            <v>0</v>
          </cell>
          <cell r="DL1214">
            <v>0</v>
          </cell>
          <cell r="DM1214">
            <v>0</v>
          </cell>
          <cell r="DN1214">
            <v>0</v>
          </cell>
          <cell r="DO1214">
            <v>0</v>
          </cell>
          <cell r="DP1214">
            <v>0</v>
          </cell>
          <cell r="DQ1214">
            <v>0</v>
          </cell>
          <cell r="DR1214">
            <v>0</v>
          </cell>
          <cell r="DS1214">
            <v>0</v>
          </cell>
          <cell r="DT1214">
            <v>0</v>
          </cell>
          <cell r="DU1214">
            <v>0</v>
          </cell>
          <cell r="DV1214">
            <v>0</v>
          </cell>
          <cell r="DW1214">
            <v>0</v>
          </cell>
          <cell r="DX1214">
            <v>0</v>
          </cell>
          <cell r="DY1214">
            <v>0</v>
          </cell>
          <cell r="DZ1214">
            <v>0</v>
          </cell>
          <cell r="EA1214">
            <v>0</v>
          </cell>
          <cell r="EB1214">
            <v>0</v>
          </cell>
          <cell r="EC1214">
            <v>0</v>
          </cell>
          <cell r="ED1214">
            <v>0</v>
          </cell>
          <cell r="EE1214">
            <v>0</v>
          </cell>
          <cell r="EF1214">
            <v>0</v>
          </cell>
          <cell r="EG1214">
            <v>0</v>
          </cell>
          <cell r="EH1214">
            <v>0</v>
          </cell>
          <cell r="EI1214">
            <v>0</v>
          </cell>
          <cell r="EJ1214">
            <v>0</v>
          </cell>
          <cell r="EK1214">
            <v>0</v>
          </cell>
          <cell r="EL1214">
            <v>0</v>
          </cell>
          <cell r="EM1214">
            <v>0</v>
          </cell>
          <cell r="EN1214">
            <v>0</v>
          </cell>
          <cell r="EO1214">
            <v>0</v>
          </cell>
          <cell r="EP1214">
            <v>0</v>
          </cell>
          <cell r="EQ1214">
            <v>0</v>
          </cell>
          <cell r="ER1214">
            <v>0</v>
          </cell>
          <cell r="ES1214">
            <v>0</v>
          </cell>
          <cell r="ET1214">
            <v>0</v>
          </cell>
          <cell r="EU1214">
            <v>0</v>
          </cell>
          <cell r="EV1214">
            <v>0</v>
          </cell>
          <cell r="EW1214">
            <v>0</v>
          </cell>
          <cell r="EX1214">
            <v>0</v>
          </cell>
          <cell r="EY1214">
            <v>0</v>
          </cell>
          <cell r="EZ1214">
            <v>0</v>
          </cell>
          <cell r="FA1214">
            <v>0</v>
          </cell>
          <cell r="FB1214">
            <v>0</v>
          </cell>
          <cell r="FC1214">
            <v>0</v>
          </cell>
          <cell r="FD1214">
            <v>0</v>
          </cell>
          <cell r="FE1214">
            <v>0</v>
          </cell>
          <cell r="FF1214">
            <v>0</v>
          </cell>
          <cell r="FG1214">
            <v>0</v>
          </cell>
          <cell r="FH1214">
            <v>0</v>
          </cell>
          <cell r="FI1214">
            <v>0</v>
          </cell>
          <cell r="FJ1214">
            <v>0</v>
          </cell>
          <cell r="FK1214">
            <v>0</v>
          </cell>
          <cell r="FL1214">
            <v>0</v>
          </cell>
          <cell r="FM1214">
            <v>0</v>
          </cell>
          <cell r="FN1214">
            <v>0</v>
          </cell>
          <cell r="FO1214">
            <v>0</v>
          </cell>
          <cell r="FP1214">
            <v>0</v>
          </cell>
          <cell r="FQ1214">
            <v>0</v>
          </cell>
          <cell r="FR1214">
            <v>0</v>
          </cell>
          <cell r="FS1214">
            <v>0</v>
          </cell>
          <cell r="FT1214">
            <v>0</v>
          </cell>
          <cell r="FU1214">
            <v>0</v>
          </cell>
          <cell r="FV1214">
            <v>0</v>
          </cell>
          <cell r="FW1214">
            <v>0</v>
          </cell>
          <cell r="FX1214">
            <v>0</v>
          </cell>
          <cell r="FY1214">
            <v>0</v>
          </cell>
          <cell r="FZ1214">
            <v>0</v>
          </cell>
          <cell r="GA1214">
            <v>0</v>
          </cell>
          <cell r="GB1214">
            <v>0</v>
          </cell>
          <cell r="GC1214">
            <v>0</v>
          </cell>
          <cell r="GD1214">
            <v>0</v>
          </cell>
          <cell r="GE1214">
            <v>0</v>
          </cell>
          <cell r="GF1214">
            <v>0</v>
          </cell>
          <cell r="GG1214">
            <v>0</v>
          </cell>
          <cell r="GH1214">
            <v>0</v>
          </cell>
          <cell r="GI1214">
            <v>0</v>
          </cell>
          <cell r="GJ1214">
            <v>0</v>
          </cell>
          <cell r="GK1214">
            <v>0</v>
          </cell>
          <cell r="GL1214">
            <v>0</v>
          </cell>
          <cell r="GM1214">
            <v>0</v>
          </cell>
          <cell r="GN1214">
            <v>0</v>
          </cell>
          <cell r="GO1214">
            <v>0</v>
          </cell>
          <cell r="GP1214">
            <v>0</v>
          </cell>
          <cell r="GQ1214">
            <v>0</v>
          </cell>
          <cell r="GR1214">
            <v>0</v>
          </cell>
          <cell r="GS1214">
            <v>0</v>
          </cell>
          <cell r="GT1214">
            <v>0</v>
          </cell>
          <cell r="GU1214">
            <v>0</v>
          </cell>
          <cell r="GV1214">
            <v>0</v>
          </cell>
          <cell r="GW1214">
            <v>0</v>
          </cell>
          <cell r="GX1214">
            <v>0</v>
          </cell>
          <cell r="GY1214">
            <v>0</v>
          </cell>
          <cell r="GZ1214">
            <v>0</v>
          </cell>
          <cell r="HA1214">
            <v>0</v>
          </cell>
          <cell r="HB1214">
            <v>0</v>
          </cell>
          <cell r="HC1214">
            <v>0</v>
          </cell>
          <cell r="HD1214">
            <v>0</v>
          </cell>
          <cell r="HE1214">
            <v>0</v>
          </cell>
          <cell r="HF1214">
            <v>0</v>
          </cell>
          <cell r="HG1214">
            <v>0</v>
          </cell>
          <cell r="HH1214">
            <v>0</v>
          </cell>
          <cell r="HI1214">
            <v>0</v>
          </cell>
          <cell r="HJ1214">
            <v>0</v>
          </cell>
          <cell r="HK1214">
            <v>0</v>
          </cell>
          <cell r="HL1214">
            <v>0</v>
          </cell>
          <cell r="HM1214">
            <v>0</v>
          </cell>
          <cell r="HN1214">
            <v>0</v>
          </cell>
          <cell r="HO1214">
            <v>0</v>
          </cell>
          <cell r="HP1214">
            <v>0</v>
          </cell>
          <cell r="HQ1214">
            <v>0</v>
          </cell>
          <cell r="HR1214">
            <v>0</v>
          </cell>
          <cell r="HS1214">
            <v>0</v>
          </cell>
          <cell r="HT1214">
            <v>0</v>
          </cell>
          <cell r="HU1214">
            <v>0</v>
          </cell>
          <cell r="HV1214">
            <v>0</v>
          </cell>
          <cell r="HW1214">
            <v>0</v>
          </cell>
          <cell r="HX1214">
            <v>0</v>
          </cell>
          <cell r="HY1214">
            <v>0</v>
          </cell>
          <cell r="HZ1214">
            <v>0</v>
          </cell>
          <cell r="IA1214">
            <v>0</v>
          </cell>
          <cell r="IB1214">
            <v>0</v>
          </cell>
          <cell r="IC1214">
            <v>0</v>
          </cell>
          <cell r="ID1214">
            <v>0</v>
          </cell>
          <cell r="IE1214">
            <v>0</v>
          </cell>
          <cell r="IF1214">
            <v>0</v>
          </cell>
          <cell r="IG1214">
            <v>0</v>
          </cell>
          <cell r="IH1214">
            <v>0</v>
          </cell>
          <cell r="II1214">
            <v>0</v>
          </cell>
          <cell r="IJ1214">
            <v>0</v>
          </cell>
          <cell r="IK1214">
            <v>0</v>
          </cell>
          <cell r="IL1214">
            <v>0</v>
          </cell>
          <cell r="IM1214">
            <v>0</v>
          </cell>
          <cell r="IN1214">
            <v>0</v>
          </cell>
          <cell r="IO1214">
            <v>0</v>
          </cell>
          <cell r="IP1214">
            <v>0</v>
          </cell>
          <cell r="IQ1214">
            <v>0</v>
          </cell>
          <cell r="IR1214">
            <v>0</v>
          </cell>
          <cell r="IS1214">
            <v>0</v>
          </cell>
          <cell r="IT1214">
            <v>0</v>
          </cell>
          <cell r="IU1214">
            <v>0</v>
          </cell>
          <cell r="IV1214">
            <v>0</v>
          </cell>
          <cell r="IW1214">
            <v>0</v>
          </cell>
          <cell r="IX1214">
            <v>0</v>
          </cell>
          <cell r="IY1214">
            <v>0</v>
          </cell>
          <cell r="IZ1214">
            <v>0</v>
          </cell>
          <cell r="JA1214">
            <v>0</v>
          </cell>
          <cell r="JB1214">
            <v>0</v>
          </cell>
          <cell r="JC1214">
            <v>0</v>
          </cell>
          <cell r="JD1214">
            <v>0</v>
          </cell>
          <cell r="JE1214">
            <v>0</v>
          </cell>
          <cell r="JF1214">
            <v>0</v>
          </cell>
          <cell r="JG1214">
            <v>0</v>
          </cell>
          <cell r="JH1214">
            <v>0</v>
          </cell>
          <cell r="JI1214">
            <v>0</v>
          </cell>
          <cell r="JJ1214">
            <v>0</v>
          </cell>
          <cell r="JK1214">
            <v>0</v>
          </cell>
          <cell r="JL1214">
            <v>0</v>
          </cell>
          <cell r="JM1214">
            <v>0</v>
          </cell>
          <cell r="JN1214">
            <v>0</v>
          </cell>
          <cell r="JO1214">
            <v>0</v>
          </cell>
          <cell r="JP1214">
            <v>0</v>
          </cell>
          <cell r="JQ1214">
            <v>0</v>
          </cell>
        </row>
        <row r="1215">
          <cell r="D1215" t="str">
            <v>CL_.EX.BDG._.___.JimBridger 4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-0.34055557999999664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-5.0610000000006039E-2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-5.0610000000002486E-2</v>
          </cell>
          <cell r="AB1215">
            <v>0</v>
          </cell>
          <cell r="AC1215">
            <v>0</v>
          </cell>
          <cell r="AD1215">
            <v>0</v>
          </cell>
          <cell r="AE1215">
            <v>-4.998000000000502E-3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9.7200000000000841E-2</v>
          </cell>
          <cell r="AN1215">
            <v>-0.10219799999999424</v>
          </cell>
          <cell r="AO1215">
            <v>0</v>
          </cell>
          <cell r="AP1215">
            <v>0</v>
          </cell>
          <cell r="AQ1215">
            <v>0</v>
          </cell>
          <cell r="AR1215">
            <v>-0.34205944000001409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-1.374869999999917E-3</v>
          </cell>
          <cell r="AZ1215">
            <v>-0.34068456999999341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-0.10219799999998713</v>
          </cell>
          <cell r="BF1215">
            <v>0</v>
          </cell>
          <cell r="BG1215">
            <v>0</v>
          </cell>
          <cell r="BH1215">
            <v>0</v>
          </cell>
          <cell r="BI1215">
            <v>0</v>
          </cell>
          <cell r="BJ1215">
            <v>0</v>
          </cell>
          <cell r="BK1215">
            <v>-9.7199999999993736E-2</v>
          </cell>
          <cell r="BL1215">
            <v>0</v>
          </cell>
          <cell r="BM1215">
            <v>-4.998000000000502E-3</v>
          </cell>
          <cell r="BN1215">
            <v>0</v>
          </cell>
          <cell r="BO1215">
            <v>0</v>
          </cell>
          <cell r="BP1215">
            <v>0</v>
          </cell>
          <cell r="BQ1215">
            <v>0</v>
          </cell>
          <cell r="BR1215">
            <v>-7.7554000000077394E-3</v>
          </cell>
          <cell r="BS1215">
            <v>0</v>
          </cell>
          <cell r="BT1215">
            <v>0</v>
          </cell>
          <cell r="BU1215">
            <v>0</v>
          </cell>
          <cell r="BV1215">
            <v>0</v>
          </cell>
          <cell r="BW1215">
            <v>0</v>
          </cell>
          <cell r="BX1215">
            <v>0</v>
          </cell>
          <cell r="BY1215">
            <v>0</v>
          </cell>
          <cell r="BZ1215">
            <v>0</v>
          </cell>
          <cell r="CA1215">
            <v>-7.7554000000077394E-3</v>
          </cell>
          <cell r="CB1215">
            <v>0</v>
          </cell>
          <cell r="CC1215">
            <v>0</v>
          </cell>
          <cell r="CD1215">
            <v>0</v>
          </cell>
          <cell r="CE1215">
            <v>-9.2202000000042972E-2</v>
          </cell>
          <cell r="CF1215">
            <v>0</v>
          </cell>
          <cell r="CG1215">
            <v>0</v>
          </cell>
          <cell r="CH1215">
            <v>0</v>
          </cell>
          <cell r="CI1215">
            <v>-9.2202000000000339E-2</v>
          </cell>
          <cell r="CJ1215">
            <v>0</v>
          </cell>
          <cell r="CK1215">
            <v>0</v>
          </cell>
          <cell r="CL1215">
            <v>0</v>
          </cell>
          <cell r="CM1215">
            <v>0</v>
          </cell>
          <cell r="CN1215">
            <v>0</v>
          </cell>
          <cell r="CO1215">
            <v>0</v>
          </cell>
          <cell r="CP1215">
            <v>0</v>
          </cell>
          <cell r="CQ1215">
            <v>0</v>
          </cell>
          <cell r="CR1215">
            <v>-8.2205999999985124E-2</v>
          </cell>
          <cell r="CS1215">
            <v>0</v>
          </cell>
          <cell r="CT1215">
            <v>0</v>
          </cell>
          <cell r="CU1215">
            <v>0</v>
          </cell>
          <cell r="CV1215">
            <v>0</v>
          </cell>
          <cell r="CW1215">
            <v>0</v>
          </cell>
          <cell r="CX1215">
            <v>0</v>
          </cell>
          <cell r="CY1215">
            <v>0</v>
          </cell>
          <cell r="CZ1215">
            <v>0</v>
          </cell>
          <cell r="DA1215">
            <v>-8.2205999999999335E-2</v>
          </cell>
          <cell r="DB1215">
            <v>0</v>
          </cell>
          <cell r="DC1215">
            <v>0</v>
          </cell>
          <cell r="DD1215">
            <v>0</v>
          </cell>
          <cell r="DE1215">
            <v>0</v>
          </cell>
          <cell r="DF1215">
            <v>0</v>
          </cell>
          <cell r="DG1215">
            <v>0</v>
          </cell>
          <cell r="DH1215">
            <v>0</v>
          </cell>
          <cell r="DI1215">
            <v>0</v>
          </cell>
          <cell r="DJ1215">
            <v>0</v>
          </cell>
          <cell r="DK1215">
            <v>0</v>
          </cell>
          <cell r="DL1215">
            <v>0</v>
          </cell>
          <cell r="DM1215">
            <v>0</v>
          </cell>
          <cell r="DN1215">
            <v>0</v>
          </cell>
          <cell r="DO1215">
            <v>0</v>
          </cell>
          <cell r="DP1215">
            <v>0</v>
          </cell>
          <cell r="DQ1215">
            <v>0</v>
          </cell>
          <cell r="DR1215">
            <v>0</v>
          </cell>
          <cell r="DS1215">
            <v>0</v>
          </cell>
          <cell r="DT1215">
            <v>0</v>
          </cell>
          <cell r="DU1215">
            <v>0</v>
          </cell>
          <cell r="DV1215">
            <v>0</v>
          </cell>
          <cell r="DW1215">
            <v>0</v>
          </cell>
          <cell r="DX1215">
            <v>0</v>
          </cell>
          <cell r="DY1215">
            <v>0</v>
          </cell>
          <cell r="DZ1215">
            <v>0</v>
          </cell>
          <cell r="EA1215">
            <v>0</v>
          </cell>
          <cell r="EB1215">
            <v>0</v>
          </cell>
          <cell r="EC1215">
            <v>0</v>
          </cell>
          <cell r="ED1215">
            <v>0</v>
          </cell>
          <cell r="EE1215">
            <v>-0.18440399999997226</v>
          </cell>
          <cell r="EF1215">
            <v>0</v>
          </cell>
          <cell r="EG1215">
            <v>0</v>
          </cell>
          <cell r="EH1215">
            <v>-9.2202000000000339E-2</v>
          </cell>
          <cell r="EI1215">
            <v>0</v>
          </cell>
          <cell r="EJ1215">
            <v>-9.2202000000000339E-2</v>
          </cell>
          <cell r="EK1215">
            <v>0</v>
          </cell>
          <cell r="EL1215">
            <v>0</v>
          </cell>
          <cell r="EM1215">
            <v>0</v>
          </cell>
          <cell r="EN1215">
            <v>0</v>
          </cell>
          <cell r="EO1215">
            <v>0</v>
          </cell>
          <cell r="EP1215">
            <v>0</v>
          </cell>
          <cell r="EQ1215">
            <v>0</v>
          </cell>
          <cell r="ER1215">
            <v>-0.34800300000000561</v>
          </cell>
          <cell r="ES1215">
            <v>0</v>
          </cell>
          <cell r="ET1215">
            <v>0</v>
          </cell>
          <cell r="EU1215">
            <v>0</v>
          </cell>
          <cell r="EV1215">
            <v>0</v>
          </cell>
          <cell r="EW1215">
            <v>0</v>
          </cell>
          <cell r="EX1215">
            <v>-0.31560300000000296</v>
          </cell>
          <cell r="EY1215">
            <v>0</v>
          </cell>
          <cell r="EZ1215">
            <v>-3.2400000000002649E-2</v>
          </cell>
          <cell r="FA1215">
            <v>0</v>
          </cell>
          <cell r="FB1215">
            <v>0</v>
          </cell>
          <cell r="FC1215">
            <v>0</v>
          </cell>
          <cell r="FD1215">
            <v>0</v>
          </cell>
          <cell r="FE1215">
            <v>0</v>
          </cell>
          <cell r="FF1215">
            <v>0</v>
          </cell>
          <cell r="FG1215">
            <v>0</v>
          </cell>
          <cell r="FH1215">
            <v>0</v>
          </cell>
          <cell r="FI1215">
            <v>0</v>
          </cell>
          <cell r="FJ1215">
            <v>0</v>
          </cell>
          <cell r="FK1215">
            <v>0</v>
          </cell>
          <cell r="FL1215">
            <v>0</v>
          </cell>
          <cell r="FM1215">
            <v>0</v>
          </cell>
          <cell r="FN1215">
            <v>0</v>
          </cell>
          <cell r="FO1215">
            <v>0</v>
          </cell>
          <cell r="FP1215">
            <v>0</v>
          </cell>
          <cell r="FQ1215">
            <v>0</v>
          </cell>
          <cell r="FR1215">
            <v>-0.18440399999997226</v>
          </cell>
          <cell r="FS1215">
            <v>0</v>
          </cell>
          <cell r="FT1215">
            <v>-9.2202000000000339E-2</v>
          </cell>
          <cell r="FU1215">
            <v>0</v>
          </cell>
          <cell r="FV1215">
            <v>0</v>
          </cell>
          <cell r="FW1215">
            <v>-8.220599999999223E-2</v>
          </cell>
          <cell r="FX1215">
            <v>-9.9960000000081095E-3</v>
          </cell>
          <cell r="FY1215">
            <v>0</v>
          </cell>
          <cell r="FZ1215">
            <v>0</v>
          </cell>
          <cell r="GA1215">
            <v>0</v>
          </cell>
          <cell r="GB1215">
            <v>0</v>
          </cell>
          <cell r="GC1215">
            <v>0</v>
          </cell>
          <cell r="GD1215">
            <v>0</v>
          </cell>
          <cell r="GE1215">
            <v>-5.9801999999990585E-2</v>
          </cell>
          <cell r="GF1215">
            <v>0</v>
          </cell>
          <cell r="GG1215">
            <v>0</v>
          </cell>
          <cell r="GH1215">
            <v>0</v>
          </cell>
          <cell r="GI1215">
            <v>3.2400000000002649E-2</v>
          </cell>
          <cell r="GJ1215">
            <v>-9.2202000000007445E-2</v>
          </cell>
          <cell r="GK1215">
            <v>0</v>
          </cell>
          <cell r="GL1215">
            <v>0</v>
          </cell>
          <cell r="GM1215">
            <v>0</v>
          </cell>
          <cell r="GN1215">
            <v>0</v>
          </cell>
          <cell r="GO1215">
            <v>0</v>
          </cell>
          <cell r="GP1215">
            <v>0</v>
          </cell>
          <cell r="GQ1215">
            <v>0</v>
          </cell>
          <cell r="GR1215">
            <v>-6.4799999999991087E-2</v>
          </cell>
          <cell r="GS1215">
            <v>0</v>
          </cell>
          <cell r="GT1215">
            <v>0</v>
          </cell>
          <cell r="GU1215">
            <v>0</v>
          </cell>
          <cell r="GV1215">
            <v>-6.4800000000005298E-2</v>
          </cell>
          <cell r="GW1215">
            <v>0</v>
          </cell>
          <cell r="GX1215">
            <v>0</v>
          </cell>
          <cell r="GY1215">
            <v>0</v>
          </cell>
          <cell r="GZ1215">
            <v>0</v>
          </cell>
          <cell r="HA1215">
            <v>0</v>
          </cell>
          <cell r="HB1215">
            <v>0</v>
          </cell>
          <cell r="HC1215">
            <v>0</v>
          </cell>
          <cell r="HD1215">
            <v>0</v>
          </cell>
          <cell r="HE1215">
            <v>-9.9957399999937024E-2</v>
          </cell>
          <cell r="HF1215">
            <v>0</v>
          </cell>
          <cell r="HG1215">
            <v>0</v>
          </cell>
          <cell r="HH1215">
            <v>0</v>
          </cell>
          <cell r="HI1215">
            <v>0</v>
          </cell>
          <cell r="HJ1215">
            <v>0</v>
          </cell>
          <cell r="HK1215">
            <v>-7.755400000000634E-3</v>
          </cell>
          <cell r="HL1215">
            <v>0</v>
          </cell>
          <cell r="HM1215">
            <v>0</v>
          </cell>
          <cell r="HN1215">
            <v>0</v>
          </cell>
          <cell r="HO1215">
            <v>-9.2202000000002116E-2</v>
          </cell>
          <cell r="HP1215">
            <v>0</v>
          </cell>
          <cell r="HQ1215">
            <v>0</v>
          </cell>
          <cell r="HR1215">
            <v>7.220999999998412E-2</v>
          </cell>
          <cell r="HS1215">
            <v>0</v>
          </cell>
          <cell r="HT1215">
            <v>0</v>
          </cell>
          <cell r="HU1215">
            <v>0</v>
          </cell>
          <cell r="HV1215">
            <v>-9.9960000000010041E-3</v>
          </cell>
          <cell r="HW1215">
            <v>8.2205999999999335E-2</v>
          </cell>
          <cell r="HX1215">
            <v>0</v>
          </cell>
          <cell r="HY1215">
            <v>0</v>
          </cell>
          <cell r="HZ1215">
            <v>0</v>
          </cell>
          <cell r="IA1215">
            <v>0</v>
          </cell>
          <cell r="IB1215">
            <v>0</v>
          </cell>
          <cell r="IC1215">
            <v>0</v>
          </cell>
          <cell r="ID1215">
            <v>0</v>
          </cell>
          <cell r="IE1215">
            <v>-9.2202000000042972E-2</v>
          </cell>
          <cell r="IF1215">
            <v>0</v>
          </cell>
          <cell r="IG1215">
            <v>0</v>
          </cell>
          <cell r="IH1215">
            <v>0</v>
          </cell>
          <cell r="II1215">
            <v>0</v>
          </cell>
          <cell r="IJ1215">
            <v>0</v>
          </cell>
          <cell r="IK1215">
            <v>0</v>
          </cell>
          <cell r="IL1215">
            <v>0</v>
          </cell>
          <cell r="IM1215">
            <v>0</v>
          </cell>
          <cell r="IN1215">
            <v>-9.2202000000000339E-2</v>
          </cell>
          <cell r="IO1215">
            <v>0</v>
          </cell>
          <cell r="IP1215">
            <v>0</v>
          </cell>
          <cell r="IQ1215">
            <v>0</v>
          </cell>
          <cell r="IR1215">
            <v>-0.29659800000007408</v>
          </cell>
          <cell r="IS1215">
            <v>0</v>
          </cell>
          <cell r="IT1215">
            <v>0</v>
          </cell>
          <cell r="IU1215">
            <v>-0.10219800000000134</v>
          </cell>
          <cell r="IV1215">
            <v>0</v>
          </cell>
          <cell r="IW1215">
            <v>0</v>
          </cell>
          <cell r="IX1215">
            <v>0</v>
          </cell>
          <cell r="IY1215">
            <v>0</v>
          </cell>
          <cell r="IZ1215">
            <v>0</v>
          </cell>
          <cell r="JA1215">
            <v>-0.19440000000000168</v>
          </cell>
          <cell r="JB1215">
            <v>0</v>
          </cell>
          <cell r="JC1215">
            <v>0</v>
          </cell>
          <cell r="JD1215">
            <v>0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6">
          <cell r="D1216" t="str">
            <v>CL_.EX.BDG._.___.JimBridger 4 CCUS</v>
          </cell>
          <cell r="F1216">
            <v>-8.5482342300092569</v>
          </cell>
          <cell r="G1216">
            <v>-37.679401489996962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-92.46771789000195</v>
          </cell>
          <cell r="M1216">
            <v>-588.12719157998799</v>
          </cell>
          <cell r="N1216">
            <v>-1038.0171292599989</v>
          </cell>
          <cell r="O1216">
            <v>0</v>
          </cell>
          <cell r="P1216">
            <v>60.498668059994088</v>
          </cell>
          <cell r="Q1216">
            <v>1.8693190300036804</v>
          </cell>
          <cell r="R1216">
            <v>-3587.8913388601504</v>
          </cell>
          <cell r="S1216">
            <v>-120.99769454001216</v>
          </cell>
          <cell r="T1216">
            <v>-96.773000120010693</v>
          </cell>
          <cell r="U1216">
            <v>-2.6032229299962637</v>
          </cell>
          <cell r="V1216">
            <v>-123.57824703000017</v>
          </cell>
          <cell r="W1216">
            <v>-10.077661130002525</v>
          </cell>
          <cell r="X1216">
            <v>-22.635192120000283</v>
          </cell>
          <cell r="Y1216">
            <v>-665.58351550999214</v>
          </cell>
          <cell r="Z1216">
            <v>-495.20176979000098</v>
          </cell>
          <cell r="AA1216">
            <v>-512.697278549982</v>
          </cell>
          <cell r="AB1216">
            <v>-1234.7956362899968</v>
          </cell>
          <cell r="AC1216">
            <v>-287.27902820999589</v>
          </cell>
          <cell r="AD1216">
            <v>-15.669092640004237</v>
          </cell>
          <cell r="AE1216">
            <v>-1228.647046150174</v>
          </cell>
          <cell r="AF1216">
            <v>-89.078620610001963</v>
          </cell>
          <cell r="AG1216">
            <v>-58.494172100006836</v>
          </cell>
          <cell r="AH1216">
            <v>-21.561299480010348</v>
          </cell>
          <cell r="AI1216">
            <v>-0.36167912999999885</v>
          </cell>
          <cell r="AJ1216">
            <v>0</v>
          </cell>
          <cell r="AK1216">
            <v>-208.80186142000002</v>
          </cell>
          <cell r="AL1216">
            <v>-76.144952709990321</v>
          </cell>
          <cell r="AM1216">
            <v>-560.31467061999138</v>
          </cell>
          <cell r="AN1216">
            <v>-310.47202089001075</v>
          </cell>
          <cell r="AO1216">
            <v>55.964134219993866</v>
          </cell>
          <cell r="AP1216">
            <v>91.780837629994494</v>
          </cell>
          <cell r="AQ1216">
            <v>-51.162741040010587</v>
          </cell>
          <cell r="AR1216">
            <v>660.26499188947491</v>
          </cell>
          <cell r="AS1216">
            <v>156.04012561004492</v>
          </cell>
          <cell r="AT1216">
            <v>-22.189462620008271</v>
          </cell>
          <cell r="AU1216">
            <v>701.45224198999495</v>
          </cell>
          <cell r="AV1216">
            <v>0</v>
          </cell>
          <cell r="AW1216">
            <v>0</v>
          </cell>
          <cell r="AX1216">
            <v>-16.292590269993525</v>
          </cell>
          <cell r="AY1216">
            <v>-16.49911514003179</v>
          </cell>
          <cell r="AZ1216">
            <v>-99.75811538999551</v>
          </cell>
          <cell r="BA1216">
            <v>132.57932211001753</v>
          </cell>
          <cell r="BB1216">
            <v>-142.52933119999943</v>
          </cell>
          <cell r="BC1216">
            <v>-12.460393089990248</v>
          </cell>
          <cell r="BD1216">
            <v>-20.077690110003459</v>
          </cell>
          <cell r="BE1216">
            <v>-631.7278834101744</v>
          </cell>
          <cell r="BF1216">
            <v>-11.696469470014563</v>
          </cell>
          <cell r="BG1216">
            <v>-83.703882269997848</v>
          </cell>
          <cell r="BH1216">
            <v>-54.508010180026758</v>
          </cell>
          <cell r="BI1216">
            <v>-64.971718110027723</v>
          </cell>
          <cell r="BJ1216">
            <v>-18.166669460013509</v>
          </cell>
          <cell r="BK1216">
            <v>0</v>
          </cell>
          <cell r="BL1216">
            <v>-40.102078759984579</v>
          </cell>
          <cell r="BM1216">
            <v>-62.257451779965777</v>
          </cell>
          <cell r="BN1216">
            <v>-78.689524419984082</v>
          </cell>
          <cell r="BO1216">
            <v>-182.0345097000245</v>
          </cell>
          <cell r="BP1216">
            <v>-35.597569259960437</v>
          </cell>
          <cell r="BQ1216">
            <v>0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0</v>
          </cell>
          <cell r="BW1216">
            <v>0</v>
          </cell>
          <cell r="BX1216">
            <v>0</v>
          </cell>
          <cell r="BY1216">
            <v>0</v>
          </cell>
          <cell r="BZ1216">
            <v>0</v>
          </cell>
          <cell r="CA1216">
            <v>0</v>
          </cell>
          <cell r="CB1216">
            <v>0</v>
          </cell>
          <cell r="CC1216">
            <v>0</v>
          </cell>
          <cell r="CD1216">
            <v>0</v>
          </cell>
          <cell r="CE1216">
            <v>0</v>
          </cell>
          <cell r="CF1216">
            <v>0</v>
          </cell>
          <cell r="CG1216">
            <v>0</v>
          </cell>
          <cell r="CH1216">
            <v>0</v>
          </cell>
          <cell r="CI1216">
            <v>0</v>
          </cell>
          <cell r="CJ1216">
            <v>0</v>
          </cell>
          <cell r="CK1216">
            <v>0</v>
          </cell>
          <cell r="CL1216">
            <v>0</v>
          </cell>
          <cell r="CM1216">
            <v>0</v>
          </cell>
          <cell r="CN1216">
            <v>0</v>
          </cell>
          <cell r="CO1216">
            <v>0</v>
          </cell>
          <cell r="CP1216">
            <v>0</v>
          </cell>
          <cell r="CQ1216">
            <v>0</v>
          </cell>
          <cell r="CR1216">
            <v>0</v>
          </cell>
          <cell r="CS1216">
            <v>0</v>
          </cell>
          <cell r="CT1216">
            <v>0</v>
          </cell>
          <cell r="CU1216">
            <v>0</v>
          </cell>
          <cell r="CV1216">
            <v>0</v>
          </cell>
          <cell r="CW1216">
            <v>0</v>
          </cell>
          <cell r="CX1216">
            <v>0</v>
          </cell>
          <cell r="CY1216">
            <v>0</v>
          </cell>
          <cell r="CZ1216">
            <v>0</v>
          </cell>
          <cell r="DA1216">
            <v>0</v>
          </cell>
          <cell r="DB1216">
            <v>0</v>
          </cell>
          <cell r="DC1216">
            <v>0</v>
          </cell>
          <cell r="DD1216">
            <v>0</v>
          </cell>
          <cell r="DE1216">
            <v>0</v>
          </cell>
          <cell r="DF1216">
            <v>0</v>
          </cell>
          <cell r="DG1216">
            <v>0</v>
          </cell>
          <cell r="DH1216">
            <v>0</v>
          </cell>
          <cell r="DI1216">
            <v>0</v>
          </cell>
          <cell r="DJ1216">
            <v>0</v>
          </cell>
          <cell r="DK1216">
            <v>0</v>
          </cell>
          <cell r="DL1216">
            <v>0</v>
          </cell>
          <cell r="DM1216">
            <v>0</v>
          </cell>
          <cell r="DN1216">
            <v>0</v>
          </cell>
          <cell r="DO1216">
            <v>0</v>
          </cell>
          <cell r="DP1216">
            <v>0</v>
          </cell>
          <cell r="DQ1216">
            <v>0</v>
          </cell>
          <cell r="DR1216">
            <v>0</v>
          </cell>
          <cell r="DS1216">
            <v>0</v>
          </cell>
          <cell r="DT1216">
            <v>0</v>
          </cell>
          <cell r="DU1216">
            <v>0</v>
          </cell>
          <cell r="DV1216">
            <v>0</v>
          </cell>
          <cell r="DW1216">
            <v>0</v>
          </cell>
          <cell r="DX1216">
            <v>0</v>
          </cell>
          <cell r="DY1216">
            <v>0</v>
          </cell>
          <cell r="DZ1216">
            <v>0</v>
          </cell>
          <cell r="EA1216">
            <v>0</v>
          </cell>
          <cell r="EB1216">
            <v>0</v>
          </cell>
          <cell r="EC1216">
            <v>0</v>
          </cell>
          <cell r="ED1216">
            <v>0</v>
          </cell>
          <cell r="EE1216">
            <v>0</v>
          </cell>
          <cell r="EF1216">
            <v>0</v>
          </cell>
          <cell r="EG1216">
            <v>0</v>
          </cell>
          <cell r="EH1216">
            <v>0</v>
          </cell>
          <cell r="EI1216">
            <v>0</v>
          </cell>
          <cell r="EJ1216">
            <v>0</v>
          </cell>
          <cell r="EK1216">
            <v>0</v>
          </cell>
          <cell r="EL1216">
            <v>0</v>
          </cell>
          <cell r="EM1216">
            <v>0</v>
          </cell>
          <cell r="EN1216">
            <v>0</v>
          </cell>
          <cell r="EO1216">
            <v>0</v>
          </cell>
          <cell r="EP1216">
            <v>0</v>
          </cell>
          <cell r="EQ1216">
            <v>0</v>
          </cell>
          <cell r="ER1216">
            <v>0</v>
          </cell>
          <cell r="ES1216">
            <v>0</v>
          </cell>
          <cell r="ET1216">
            <v>0</v>
          </cell>
          <cell r="EU1216">
            <v>0</v>
          </cell>
          <cell r="EV1216">
            <v>0</v>
          </cell>
          <cell r="EW1216">
            <v>0</v>
          </cell>
          <cell r="EX1216">
            <v>0</v>
          </cell>
          <cell r="EY1216">
            <v>0</v>
          </cell>
          <cell r="EZ1216">
            <v>0</v>
          </cell>
          <cell r="FA1216">
            <v>0</v>
          </cell>
          <cell r="FB1216">
            <v>0</v>
          </cell>
          <cell r="FC1216">
            <v>0</v>
          </cell>
          <cell r="FD1216">
            <v>0</v>
          </cell>
          <cell r="FE1216">
            <v>0</v>
          </cell>
          <cell r="FF1216">
            <v>0</v>
          </cell>
          <cell r="FG1216">
            <v>0</v>
          </cell>
          <cell r="FH1216">
            <v>0</v>
          </cell>
          <cell r="FI1216">
            <v>0</v>
          </cell>
          <cell r="FJ1216">
            <v>0</v>
          </cell>
          <cell r="FK1216">
            <v>0</v>
          </cell>
          <cell r="FL1216">
            <v>0</v>
          </cell>
          <cell r="FM1216">
            <v>0</v>
          </cell>
          <cell r="FN1216">
            <v>0</v>
          </cell>
          <cell r="FO1216">
            <v>0</v>
          </cell>
          <cell r="FP1216">
            <v>0</v>
          </cell>
          <cell r="FQ1216">
            <v>0</v>
          </cell>
          <cell r="FR1216">
            <v>0</v>
          </cell>
          <cell r="FS1216">
            <v>0</v>
          </cell>
          <cell r="FT1216">
            <v>0</v>
          </cell>
          <cell r="FU1216">
            <v>0</v>
          </cell>
          <cell r="FV1216">
            <v>0</v>
          </cell>
          <cell r="FW1216">
            <v>0</v>
          </cell>
          <cell r="FX1216">
            <v>0</v>
          </cell>
          <cell r="FY1216">
            <v>0</v>
          </cell>
          <cell r="FZ1216">
            <v>0</v>
          </cell>
          <cell r="GA1216">
            <v>0</v>
          </cell>
          <cell r="GB1216">
            <v>0</v>
          </cell>
          <cell r="GC1216">
            <v>0</v>
          </cell>
          <cell r="GD1216">
            <v>0</v>
          </cell>
          <cell r="GE1216">
            <v>0</v>
          </cell>
          <cell r="GF1216">
            <v>0</v>
          </cell>
          <cell r="GG1216">
            <v>0</v>
          </cell>
          <cell r="GH1216">
            <v>0</v>
          </cell>
          <cell r="GI1216">
            <v>0</v>
          </cell>
          <cell r="GJ1216">
            <v>0</v>
          </cell>
          <cell r="GK1216">
            <v>0</v>
          </cell>
          <cell r="GL1216">
            <v>0</v>
          </cell>
          <cell r="GM1216">
            <v>0</v>
          </cell>
          <cell r="GN1216">
            <v>0</v>
          </cell>
          <cell r="GO1216">
            <v>0</v>
          </cell>
          <cell r="GP1216">
            <v>0</v>
          </cell>
          <cell r="GQ1216">
            <v>0</v>
          </cell>
          <cell r="GR1216">
            <v>0</v>
          </cell>
          <cell r="GS1216">
            <v>0</v>
          </cell>
          <cell r="GT1216">
            <v>0</v>
          </cell>
          <cell r="GU1216">
            <v>0</v>
          </cell>
          <cell r="GV1216">
            <v>0</v>
          </cell>
          <cell r="GW1216">
            <v>0</v>
          </cell>
          <cell r="GX1216">
            <v>0</v>
          </cell>
          <cell r="GY1216">
            <v>0</v>
          </cell>
          <cell r="GZ1216">
            <v>0</v>
          </cell>
          <cell r="HA1216">
            <v>0</v>
          </cell>
          <cell r="HB1216">
            <v>0</v>
          </cell>
          <cell r="HC1216">
            <v>0</v>
          </cell>
          <cell r="HD1216">
            <v>0</v>
          </cell>
          <cell r="HE1216">
            <v>0</v>
          </cell>
          <cell r="HF1216">
            <v>0</v>
          </cell>
          <cell r="HG1216">
            <v>0</v>
          </cell>
          <cell r="HH1216">
            <v>0</v>
          </cell>
          <cell r="HI1216">
            <v>0</v>
          </cell>
          <cell r="HJ1216">
            <v>0</v>
          </cell>
          <cell r="HK1216">
            <v>0</v>
          </cell>
          <cell r="HL1216">
            <v>0</v>
          </cell>
          <cell r="HM1216">
            <v>0</v>
          </cell>
          <cell r="HN1216">
            <v>0</v>
          </cell>
          <cell r="HO1216">
            <v>0</v>
          </cell>
          <cell r="HP1216">
            <v>0</v>
          </cell>
          <cell r="HQ1216">
            <v>0</v>
          </cell>
          <cell r="HR1216">
            <v>0</v>
          </cell>
          <cell r="HS1216">
            <v>0</v>
          </cell>
          <cell r="HT1216">
            <v>0</v>
          </cell>
          <cell r="HU1216">
            <v>0</v>
          </cell>
          <cell r="HV1216">
            <v>0</v>
          </cell>
          <cell r="HW1216">
            <v>0</v>
          </cell>
          <cell r="HX1216">
            <v>0</v>
          </cell>
          <cell r="HY1216">
            <v>0</v>
          </cell>
          <cell r="HZ1216">
            <v>0</v>
          </cell>
          <cell r="IA1216">
            <v>0</v>
          </cell>
          <cell r="IB1216">
            <v>0</v>
          </cell>
          <cell r="IC1216">
            <v>0</v>
          </cell>
          <cell r="ID1216">
            <v>0</v>
          </cell>
          <cell r="IE1216">
            <v>0</v>
          </cell>
          <cell r="IF1216">
            <v>0</v>
          </cell>
          <cell r="IG1216">
            <v>0</v>
          </cell>
          <cell r="IH1216">
            <v>0</v>
          </cell>
          <cell r="II1216">
            <v>0</v>
          </cell>
          <cell r="IJ1216">
            <v>0</v>
          </cell>
          <cell r="IK1216">
            <v>0</v>
          </cell>
          <cell r="IL1216">
            <v>0</v>
          </cell>
          <cell r="IM1216">
            <v>0</v>
          </cell>
          <cell r="IN1216">
            <v>0</v>
          </cell>
          <cell r="IO1216">
            <v>0</v>
          </cell>
          <cell r="IP1216">
            <v>0</v>
          </cell>
          <cell r="IQ1216">
            <v>0</v>
          </cell>
          <cell r="IR1216">
            <v>0</v>
          </cell>
          <cell r="IS1216">
            <v>0</v>
          </cell>
          <cell r="IT1216">
            <v>0</v>
          </cell>
          <cell r="IU1216">
            <v>0</v>
          </cell>
          <cell r="IV1216">
            <v>0</v>
          </cell>
          <cell r="IW1216">
            <v>0</v>
          </cell>
          <cell r="IX1216">
            <v>0</v>
          </cell>
          <cell r="IY1216">
            <v>0</v>
          </cell>
          <cell r="IZ1216">
            <v>0</v>
          </cell>
          <cell r="JA1216">
            <v>0</v>
          </cell>
          <cell r="JB1216">
            <v>0</v>
          </cell>
          <cell r="JC1216">
            <v>0</v>
          </cell>
          <cell r="JD1216">
            <v>0</v>
          </cell>
          <cell r="JE1216">
            <v>0</v>
          </cell>
          <cell r="JF1216">
            <v>0</v>
          </cell>
          <cell r="JG1216">
            <v>0</v>
          </cell>
          <cell r="JH1216">
            <v>0</v>
          </cell>
          <cell r="JI1216">
            <v>0</v>
          </cell>
          <cell r="JJ1216">
            <v>0</v>
          </cell>
          <cell r="JK1216">
            <v>0</v>
          </cell>
          <cell r="JL1216">
            <v>0</v>
          </cell>
          <cell r="JM1216">
            <v>0</v>
          </cell>
          <cell r="JN1216">
            <v>0</v>
          </cell>
          <cell r="JO1216">
            <v>0</v>
          </cell>
          <cell r="JP1216">
            <v>0</v>
          </cell>
          <cell r="JQ1216">
            <v>0</v>
          </cell>
        </row>
        <row r="1217">
          <cell r="D1217" t="str">
            <v>CL_.EX.BDG._.___.JimBridger 4 GCV</v>
          </cell>
          <cell r="F1217">
            <v>3.9599999999996527E-2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1.0800000000000143E-2</v>
          </cell>
          <cell r="M1217">
            <v>1.1152350899999988</v>
          </cell>
          <cell r="N1217">
            <v>-2.1600000000004727E-2</v>
          </cell>
          <cell r="O1217">
            <v>0</v>
          </cell>
          <cell r="P1217">
            <v>0</v>
          </cell>
          <cell r="Q1217">
            <v>0</v>
          </cell>
          <cell r="R1217">
            <v>-0.22761885000002735</v>
          </cell>
          <cell r="S1217">
            <v>-0.22680000000001854</v>
          </cell>
          <cell r="T1217">
            <v>4.8600000000002197E-2</v>
          </cell>
          <cell r="U1217">
            <v>-5.399999999998073E-3</v>
          </cell>
          <cell r="V1217">
            <v>0</v>
          </cell>
          <cell r="W1217">
            <v>-1.0799999999999699E-2</v>
          </cell>
          <cell r="X1217">
            <v>0</v>
          </cell>
          <cell r="Y1217">
            <v>-4.0418849999999562E-2</v>
          </cell>
          <cell r="Z1217">
            <v>2.1000000000000796E-2</v>
          </cell>
          <cell r="AA1217">
            <v>-1.3799999999999812E-2</v>
          </cell>
          <cell r="AB1217">
            <v>0</v>
          </cell>
          <cell r="AC1217">
            <v>0</v>
          </cell>
          <cell r="AD1217">
            <v>0</v>
          </cell>
          <cell r="AE1217">
            <v>-4.6799999999990405E-2</v>
          </cell>
          <cell r="AF1217">
            <v>7.5599999999994338E-2</v>
          </cell>
          <cell r="AG1217">
            <v>1.0800000000003251E-2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-0.11520000000000152</v>
          </cell>
          <cell r="AN1217">
            <v>-1.8000000000000682E-2</v>
          </cell>
          <cell r="AO1217">
            <v>0</v>
          </cell>
          <cell r="AP1217">
            <v>0</v>
          </cell>
          <cell r="AQ1217">
            <v>0</v>
          </cell>
          <cell r="AR1217">
            <v>-0.25877340999994658</v>
          </cell>
          <cell r="AS1217">
            <v>-9.5999999999918373E-3</v>
          </cell>
          <cell r="AT1217">
            <v>1.0799999999999699E-2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-1.3734100000000193E-3</v>
          </cell>
          <cell r="AZ1217">
            <v>-0.25859999999998706</v>
          </cell>
          <cell r="BA1217">
            <v>0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0</v>
          </cell>
          <cell r="BG1217">
            <v>0</v>
          </cell>
          <cell r="BH1217">
            <v>0</v>
          </cell>
          <cell r="BI1217">
            <v>0</v>
          </cell>
          <cell r="BJ1217">
            <v>0</v>
          </cell>
          <cell r="BK1217">
            <v>0</v>
          </cell>
          <cell r="BL1217">
            <v>0</v>
          </cell>
          <cell r="BM1217">
            <v>0</v>
          </cell>
          <cell r="BN1217">
            <v>0</v>
          </cell>
          <cell r="BO1217">
            <v>0</v>
          </cell>
          <cell r="BP1217">
            <v>0</v>
          </cell>
          <cell r="BQ1217">
            <v>0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0</v>
          </cell>
          <cell r="BW1217">
            <v>0</v>
          </cell>
          <cell r="BX1217">
            <v>0</v>
          </cell>
          <cell r="BY1217">
            <v>0</v>
          </cell>
          <cell r="BZ1217">
            <v>0</v>
          </cell>
          <cell r="CA1217">
            <v>0</v>
          </cell>
          <cell r="CB1217">
            <v>0</v>
          </cell>
          <cell r="CC1217">
            <v>0</v>
          </cell>
          <cell r="CD1217">
            <v>0</v>
          </cell>
          <cell r="CE1217">
            <v>0</v>
          </cell>
          <cell r="CF1217">
            <v>0</v>
          </cell>
          <cell r="CG1217">
            <v>0</v>
          </cell>
          <cell r="CH1217">
            <v>0</v>
          </cell>
          <cell r="CI1217">
            <v>0</v>
          </cell>
          <cell r="CJ1217">
            <v>0</v>
          </cell>
          <cell r="CK1217">
            <v>0</v>
          </cell>
          <cell r="CL1217">
            <v>0</v>
          </cell>
          <cell r="CM1217">
            <v>0</v>
          </cell>
          <cell r="CN1217">
            <v>0</v>
          </cell>
          <cell r="CO1217">
            <v>0</v>
          </cell>
          <cell r="CP1217">
            <v>0</v>
          </cell>
          <cell r="CQ1217">
            <v>0</v>
          </cell>
          <cell r="CR1217">
            <v>0</v>
          </cell>
          <cell r="CS1217">
            <v>0</v>
          </cell>
          <cell r="CT1217">
            <v>0</v>
          </cell>
          <cell r="CU1217">
            <v>0</v>
          </cell>
          <cell r="CV1217">
            <v>0</v>
          </cell>
          <cell r="CW1217">
            <v>0</v>
          </cell>
          <cell r="CX1217">
            <v>0</v>
          </cell>
          <cell r="CY1217">
            <v>0</v>
          </cell>
          <cell r="CZ1217">
            <v>0</v>
          </cell>
          <cell r="DA1217">
            <v>0</v>
          </cell>
          <cell r="DB1217">
            <v>0</v>
          </cell>
          <cell r="DC1217">
            <v>0</v>
          </cell>
          <cell r="DD1217">
            <v>0</v>
          </cell>
          <cell r="DE1217">
            <v>0</v>
          </cell>
          <cell r="DF1217">
            <v>0</v>
          </cell>
          <cell r="DG1217">
            <v>0</v>
          </cell>
          <cell r="DH1217">
            <v>0</v>
          </cell>
          <cell r="DI1217">
            <v>0</v>
          </cell>
          <cell r="DJ1217">
            <v>0</v>
          </cell>
          <cell r="DK1217">
            <v>0</v>
          </cell>
          <cell r="DL1217">
            <v>0</v>
          </cell>
          <cell r="DM1217">
            <v>0</v>
          </cell>
          <cell r="DN1217">
            <v>0</v>
          </cell>
          <cell r="DO1217">
            <v>0</v>
          </cell>
          <cell r="DP1217">
            <v>0</v>
          </cell>
          <cell r="DQ1217">
            <v>0</v>
          </cell>
          <cell r="DR1217">
            <v>0</v>
          </cell>
          <cell r="DS1217">
            <v>0</v>
          </cell>
          <cell r="DT1217">
            <v>0</v>
          </cell>
          <cell r="DU1217">
            <v>0</v>
          </cell>
          <cell r="DV1217">
            <v>0</v>
          </cell>
          <cell r="DW1217">
            <v>0</v>
          </cell>
          <cell r="DX1217">
            <v>0</v>
          </cell>
          <cell r="DY1217">
            <v>0</v>
          </cell>
          <cell r="DZ1217">
            <v>0</v>
          </cell>
          <cell r="EA1217">
            <v>0</v>
          </cell>
          <cell r="EB1217">
            <v>0</v>
          </cell>
          <cell r="EC1217">
            <v>0</v>
          </cell>
          <cell r="ED1217">
            <v>0</v>
          </cell>
          <cell r="EE1217">
            <v>0</v>
          </cell>
          <cell r="EF1217">
            <v>0</v>
          </cell>
          <cell r="EG1217">
            <v>0</v>
          </cell>
          <cell r="EH1217">
            <v>0</v>
          </cell>
          <cell r="EI1217">
            <v>0</v>
          </cell>
          <cell r="EJ1217">
            <v>0</v>
          </cell>
          <cell r="EK1217">
            <v>0</v>
          </cell>
          <cell r="EL1217">
            <v>0</v>
          </cell>
          <cell r="EM1217">
            <v>0</v>
          </cell>
          <cell r="EN1217">
            <v>0</v>
          </cell>
          <cell r="EO1217">
            <v>0</v>
          </cell>
          <cell r="EP1217">
            <v>0</v>
          </cell>
          <cell r="EQ1217">
            <v>0</v>
          </cell>
          <cell r="ER1217">
            <v>0</v>
          </cell>
          <cell r="ES1217">
            <v>0</v>
          </cell>
          <cell r="ET1217">
            <v>0</v>
          </cell>
          <cell r="EU1217">
            <v>0</v>
          </cell>
          <cell r="EV1217">
            <v>0</v>
          </cell>
          <cell r="EW1217">
            <v>0</v>
          </cell>
          <cell r="EX1217">
            <v>0</v>
          </cell>
          <cell r="EY1217">
            <v>0</v>
          </cell>
          <cell r="EZ1217">
            <v>0</v>
          </cell>
          <cell r="FA1217">
            <v>0</v>
          </cell>
          <cell r="FB1217">
            <v>0</v>
          </cell>
          <cell r="FC1217">
            <v>0</v>
          </cell>
          <cell r="FD1217">
            <v>0</v>
          </cell>
          <cell r="FE1217">
            <v>0</v>
          </cell>
          <cell r="FF1217">
            <v>0</v>
          </cell>
          <cell r="FG1217">
            <v>0</v>
          </cell>
          <cell r="FH1217">
            <v>0</v>
          </cell>
          <cell r="FI1217">
            <v>0</v>
          </cell>
          <cell r="FJ1217">
            <v>0</v>
          </cell>
          <cell r="FK1217">
            <v>0</v>
          </cell>
          <cell r="FL1217">
            <v>0</v>
          </cell>
          <cell r="FM1217">
            <v>0</v>
          </cell>
          <cell r="FN1217">
            <v>0</v>
          </cell>
          <cell r="FO1217">
            <v>0</v>
          </cell>
          <cell r="FP1217">
            <v>0</v>
          </cell>
          <cell r="FQ1217">
            <v>0</v>
          </cell>
          <cell r="FR1217">
            <v>0</v>
          </cell>
          <cell r="FS1217">
            <v>0</v>
          </cell>
          <cell r="FT1217">
            <v>0</v>
          </cell>
          <cell r="FU1217">
            <v>0</v>
          </cell>
          <cell r="FV1217">
            <v>0</v>
          </cell>
          <cell r="FW1217">
            <v>0</v>
          </cell>
          <cell r="FX1217">
            <v>0</v>
          </cell>
          <cell r="FY1217">
            <v>0</v>
          </cell>
          <cell r="FZ1217">
            <v>0</v>
          </cell>
          <cell r="GA1217">
            <v>0</v>
          </cell>
          <cell r="GB1217">
            <v>0</v>
          </cell>
          <cell r="GC1217">
            <v>0</v>
          </cell>
          <cell r="GD1217">
            <v>0</v>
          </cell>
          <cell r="GE1217">
            <v>0</v>
          </cell>
          <cell r="GF1217">
            <v>0</v>
          </cell>
          <cell r="GG1217">
            <v>0</v>
          </cell>
          <cell r="GH1217">
            <v>0</v>
          </cell>
          <cell r="GI1217">
            <v>0</v>
          </cell>
          <cell r="GJ1217">
            <v>0</v>
          </cell>
          <cell r="GK1217">
            <v>0</v>
          </cell>
          <cell r="GL1217">
            <v>0</v>
          </cell>
          <cell r="GM1217">
            <v>0</v>
          </cell>
          <cell r="GN1217">
            <v>0</v>
          </cell>
          <cell r="GO1217">
            <v>0</v>
          </cell>
          <cell r="GP1217">
            <v>0</v>
          </cell>
          <cell r="GQ1217">
            <v>0</v>
          </cell>
          <cell r="GR1217">
            <v>0</v>
          </cell>
          <cell r="GS1217">
            <v>0</v>
          </cell>
          <cell r="GT1217">
            <v>0</v>
          </cell>
          <cell r="GU1217">
            <v>0</v>
          </cell>
          <cell r="GV1217">
            <v>0</v>
          </cell>
          <cell r="GW1217">
            <v>0</v>
          </cell>
          <cell r="GX1217">
            <v>0</v>
          </cell>
          <cell r="GY1217">
            <v>0</v>
          </cell>
          <cell r="GZ1217">
            <v>0</v>
          </cell>
          <cell r="HA1217">
            <v>0</v>
          </cell>
          <cell r="HB1217">
            <v>0</v>
          </cell>
          <cell r="HC1217">
            <v>0</v>
          </cell>
          <cell r="HD1217">
            <v>0</v>
          </cell>
          <cell r="HE1217">
            <v>0</v>
          </cell>
          <cell r="HF1217">
            <v>0</v>
          </cell>
          <cell r="HG1217">
            <v>0</v>
          </cell>
          <cell r="HH1217">
            <v>0</v>
          </cell>
          <cell r="HI1217">
            <v>0</v>
          </cell>
          <cell r="HJ1217">
            <v>0</v>
          </cell>
          <cell r="HK1217">
            <v>0</v>
          </cell>
          <cell r="HL1217">
            <v>0</v>
          </cell>
          <cell r="HM1217">
            <v>0</v>
          </cell>
          <cell r="HN1217">
            <v>0</v>
          </cell>
          <cell r="HO1217">
            <v>0</v>
          </cell>
          <cell r="HP1217">
            <v>0</v>
          </cell>
          <cell r="HQ1217">
            <v>0</v>
          </cell>
          <cell r="HR1217">
            <v>0</v>
          </cell>
          <cell r="HS1217">
            <v>0</v>
          </cell>
          <cell r="HT1217">
            <v>0</v>
          </cell>
          <cell r="HU1217">
            <v>0</v>
          </cell>
          <cell r="HV1217">
            <v>0</v>
          </cell>
          <cell r="HW1217">
            <v>0</v>
          </cell>
          <cell r="HX1217">
            <v>0</v>
          </cell>
          <cell r="HY1217">
            <v>0</v>
          </cell>
          <cell r="HZ1217">
            <v>0</v>
          </cell>
          <cell r="IA1217">
            <v>0</v>
          </cell>
          <cell r="IB1217">
            <v>0</v>
          </cell>
          <cell r="IC1217">
            <v>0</v>
          </cell>
          <cell r="ID1217">
            <v>0</v>
          </cell>
          <cell r="IE1217">
            <v>0</v>
          </cell>
          <cell r="IF1217">
            <v>0</v>
          </cell>
          <cell r="IG1217">
            <v>0</v>
          </cell>
          <cell r="IH1217">
            <v>0</v>
          </cell>
          <cell r="II1217">
            <v>0</v>
          </cell>
          <cell r="IJ1217">
            <v>0</v>
          </cell>
          <cell r="IK1217">
            <v>0</v>
          </cell>
          <cell r="IL1217">
            <v>0</v>
          </cell>
          <cell r="IM1217">
            <v>0</v>
          </cell>
          <cell r="IN1217">
            <v>0</v>
          </cell>
          <cell r="IO1217">
            <v>0</v>
          </cell>
          <cell r="IP1217">
            <v>0</v>
          </cell>
          <cell r="IQ1217">
            <v>0</v>
          </cell>
          <cell r="IR1217">
            <v>0</v>
          </cell>
          <cell r="IS1217">
            <v>0</v>
          </cell>
          <cell r="IT1217">
            <v>0</v>
          </cell>
          <cell r="IU1217">
            <v>0</v>
          </cell>
          <cell r="IV1217">
            <v>0</v>
          </cell>
          <cell r="IW1217">
            <v>0</v>
          </cell>
          <cell r="IX1217">
            <v>0</v>
          </cell>
          <cell r="IY1217">
            <v>0</v>
          </cell>
          <cell r="IZ1217">
            <v>0</v>
          </cell>
          <cell r="JA1217">
            <v>0</v>
          </cell>
          <cell r="JB1217">
            <v>0</v>
          </cell>
          <cell r="JC1217">
            <v>0</v>
          </cell>
          <cell r="JD1217">
            <v>0</v>
          </cell>
          <cell r="JE1217">
            <v>0</v>
          </cell>
          <cell r="JF1217">
            <v>0</v>
          </cell>
          <cell r="JG1217">
            <v>0</v>
          </cell>
          <cell r="JH1217">
            <v>0</v>
          </cell>
          <cell r="JI1217">
            <v>0</v>
          </cell>
          <cell r="JJ1217">
            <v>0</v>
          </cell>
          <cell r="JK1217">
            <v>0</v>
          </cell>
          <cell r="JL1217">
            <v>0</v>
          </cell>
          <cell r="JM1217">
            <v>0</v>
          </cell>
          <cell r="JN1217">
            <v>0</v>
          </cell>
          <cell r="JO1217">
            <v>0</v>
          </cell>
          <cell r="JP1217">
            <v>0</v>
          </cell>
          <cell r="JQ1217">
            <v>0</v>
          </cell>
        </row>
        <row r="1218">
          <cell r="D1218" t="str">
            <v>CL_.EX.COL._.___.Craig 2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0</v>
          </cell>
          <cell r="BP1218">
            <v>0</v>
          </cell>
          <cell r="BQ1218">
            <v>0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0</v>
          </cell>
          <cell r="EF1218">
            <v>0</v>
          </cell>
          <cell r="EG1218">
            <v>0</v>
          </cell>
          <cell r="EH1218">
            <v>0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0</v>
          </cell>
          <cell r="ES1218">
            <v>0</v>
          </cell>
          <cell r="ET1218">
            <v>0</v>
          </cell>
          <cell r="EU1218">
            <v>0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0</v>
          </cell>
          <cell r="FF1218">
            <v>0</v>
          </cell>
          <cell r="FG1218">
            <v>0</v>
          </cell>
          <cell r="FH1218">
            <v>0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CL_.EX.COL._.___.Hayden 1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-52.705583119997755</v>
          </cell>
          <cell r="AF1219">
            <v>0</v>
          </cell>
          <cell r="AG1219">
            <v>0</v>
          </cell>
          <cell r="AH1219">
            <v>-12.468399450001016</v>
          </cell>
          <cell r="AI1219">
            <v>35.470457179998448</v>
          </cell>
          <cell r="AJ1219">
            <v>5.5706267900004605</v>
          </cell>
          <cell r="AK1219">
            <v>-76.24008208000123</v>
          </cell>
          <cell r="AL1219">
            <v>0</v>
          </cell>
          <cell r="AM1219">
            <v>0</v>
          </cell>
          <cell r="AN1219">
            <v>0</v>
          </cell>
          <cell r="AO1219">
            <v>-1.3177264500009187</v>
          </cell>
          <cell r="AP1219">
            <v>-2.9876381499980198</v>
          </cell>
          <cell r="AQ1219">
            <v>-0.7328209599982074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>
            <v>0</v>
          </cell>
          <cell r="BH1219">
            <v>0</v>
          </cell>
          <cell r="BI1219">
            <v>0</v>
          </cell>
          <cell r="BJ1219">
            <v>0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0</v>
          </cell>
          <cell r="BP1219">
            <v>0</v>
          </cell>
          <cell r="BQ1219">
            <v>0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0</v>
          </cell>
          <cell r="DS1219">
            <v>0</v>
          </cell>
          <cell r="DT1219">
            <v>0</v>
          </cell>
          <cell r="DU1219">
            <v>0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0</v>
          </cell>
          <cell r="EF1219">
            <v>0</v>
          </cell>
          <cell r="EG1219">
            <v>0</v>
          </cell>
          <cell r="EH1219">
            <v>0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0</v>
          </cell>
          <cell r="ES1219">
            <v>0</v>
          </cell>
          <cell r="ET1219">
            <v>0</v>
          </cell>
          <cell r="EU1219">
            <v>0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0</v>
          </cell>
          <cell r="FF1219">
            <v>0</v>
          </cell>
          <cell r="FG1219">
            <v>0</v>
          </cell>
          <cell r="FH1219">
            <v>0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0</v>
          </cell>
          <cell r="FS1219">
            <v>0</v>
          </cell>
          <cell r="FT1219">
            <v>0</v>
          </cell>
          <cell r="FU1219">
            <v>0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0</v>
          </cell>
          <cell r="GF1219">
            <v>0</v>
          </cell>
          <cell r="GG1219">
            <v>0</v>
          </cell>
          <cell r="GH1219">
            <v>0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CL_.EX.COL._.___.Hayden 2</v>
          </cell>
          <cell r="F1220">
            <v>0.99999999999818101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-2.68604422000044</v>
          </cell>
          <cell r="L1220">
            <v>0</v>
          </cell>
          <cell r="M1220">
            <v>0</v>
          </cell>
          <cell r="N1220">
            <v>0</v>
          </cell>
          <cell r="O1220">
            <v>13.071796430001996</v>
          </cell>
          <cell r="P1220">
            <v>0</v>
          </cell>
          <cell r="Q1220">
            <v>-1.7782080300003145</v>
          </cell>
          <cell r="R1220">
            <v>-1.2751899400318507</v>
          </cell>
          <cell r="S1220">
            <v>-0.70924016999924788</v>
          </cell>
          <cell r="T1220">
            <v>0</v>
          </cell>
          <cell r="U1220">
            <v>5.4465919399990526</v>
          </cell>
          <cell r="V1220">
            <v>-0.54706900000019232</v>
          </cell>
          <cell r="W1220">
            <v>0</v>
          </cell>
          <cell r="X1220">
            <v>-2.457873300000756</v>
          </cell>
          <cell r="Y1220">
            <v>0</v>
          </cell>
          <cell r="Z1220">
            <v>0</v>
          </cell>
          <cell r="AA1220">
            <v>0</v>
          </cell>
          <cell r="AB1220">
            <v>-1.4245480600002338</v>
          </cell>
          <cell r="AC1220">
            <v>-1.581091349999042</v>
          </cell>
          <cell r="AD1220">
            <v>-1.9600000014179386E-3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0</v>
          </cell>
          <cell r="BI1220">
            <v>0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0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0</v>
          </cell>
          <cell r="DS1220">
            <v>0</v>
          </cell>
          <cell r="DT1220">
            <v>0</v>
          </cell>
          <cell r="DU1220">
            <v>0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0</v>
          </cell>
          <cell r="EF1220">
            <v>0</v>
          </cell>
          <cell r="EG1220">
            <v>0</v>
          </cell>
          <cell r="EH1220">
            <v>0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0</v>
          </cell>
          <cell r="ES1220">
            <v>0</v>
          </cell>
          <cell r="ET1220">
            <v>0</v>
          </cell>
          <cell r="EU1220">
            <v>0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CL_.EX.DJW._.___.DaveJohnston 1</v>
          </cell>
          <cell r="F1221">
            <v>22.755168959985895</v>
          </cell>
          <cell r="G1221">
            <v>-0.11669666999659967</v>
          </cell>
          <cell r="H1221">
            <v>9.8304885800007469</v>
          </cell>
          <cell r="I1221">
            <v>-378.68146139000055</v>
          </cell>
          <cell r="J1221">
            <v>-120.86922396999944</v>
          </cell>
          <cell r="K1221">
            <v>-440.26373239000168</v>
          </cell>
          <cell r="L1221">
            <v>-336.4734501799976</v>
          </cell>
          <cell r="M1221">
            <v>-23.571222330007004</v>
          </cell>
          <cell r="N1221">
            <v>-8.0585645000028308</v>
          </cell>
          <cell r="O1221">
            <v>23.404192180001701</v>
          </cell>
          <cell r="P1221">
            <v>-29.007537219993537</v>
          </cell>
          <cell r="Q1221">
            <v>-57.156121619991609</v>
          </cell>
          <cell r="R1221">
            <v>-267.31341118004639</v>
          </cell>
          <cell r="S1221">
            <v>-1.2399720013490878E-2</v>
          </cell>
          <cell r="T1221">
            <v>-21.597198429983109</v>
          </cell>
          <cell r="U1221">
            <v>-4.1200362999879871</v>
          </cell>
          <cell r="V1221">
            <v>3.7756431899979361</v>
          </cell>
          <cell r="W1221">
            <v>-3.8384007499989821</v>
          </cell>
          <cell r="X1221">
            <v>-123.37144839000393</v>
          </cell>
          <cell r="Y1221">
            <v>-16.908691049997287</v>
          </cell>
          <cell r="Z1221">
            <v>-11.513520590015105</v>
          </cell>
          <cell r="AA1221">
            <v>0.19563721999293193</v>
          </cell>
          <cell r="AB1221">
            <v>-33.341864640016865</v>
          </cell>
          <cell r="AC1221">
            <v>-56.51187898000353</v>
          </cell>
          <cell r="AD1221">
            <v>-6.9252739995135926E-2</v>
          </cell>
          <cell r="AE1221">
            <v>-579.59068731986918</v>
          </cell>
          <cell r="AF1221">
            <v>0</v>
          </cell>
          <cell r="AG1221">
            <v>-26.716192640000372</v>
          </cell>
          <cell r="AH1221">
            <v>-416.17591887999879</v>
          </cell>
          <cell r="AI1221">
            <v>-12.237086039996939</v>
          </cell>
          <cell r="AJ1221">
            <v>-2.7898474500034354</v>
          </cell>
          <cell r="AK1221">
            <v>-21.889198659999238</v>
          </cell>
          <cell r="AL1221">
            <v>-15.588330650003627</v>
          </cell>
          <cell r="AM1221">
            <v>-9.8422195699968142</v>
          </cell>
          <cell r="AN1221">
            <v>-4.7185679000031087</v>
          </cell>
          <cell r="AO1221">
            <v>-42.98907505999523</v>
          </cell>
          <cell r="AP1221">
            <v>-26.644250469995313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G1221">
            <v>0</v>
          </cell>
          <cell r="BH1221">
            <v>0</v>
          </cell>
          <cell r="BI1221">
            <v>0</v>
          </cell>
          <cell r="BJ1221">
            <v>0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  <cell r="BQ1221">
            <v>0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0</v>
          </cell>
          <cell r="DS1221">
            <v>0</v>
          </cell>
          <cell r="DT1221">
            <v>0</v>
          </cell>
          <cell r="DU1221">
            <v>0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0</v>
          </cell>
          <cell r="EF1221">
            <v>0</v>
          </cell>
          <cell r="EG1221">
            <v>0</v>
          </cell>
          <cell r="EH1221">
            <v>0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CL_.EX.DJW._.___.DaveJohnston 2</v>
          </cell>
          <cell r="F1222">
            <v>-31.133954310011177</v>
          </cell>
          <cell r="G1222">
            <v>-11.020266800001991</v>
          </cell>
          <cell r="H1222">
            <v>0</v>
          </cell>
          <cell r="I1222">
            <v>-248.41715451000346</v>
          </cell>
          <cell r="J1222">
            <v>-146.90709939000953</v>
          </cell>
          <cell r="K1222">
            <v>-286.03699582999252</v>
          </cell>
          <cell r="L1222">
            <v>-25.567816399998264</v>
          </cell>
          <cell r="M1222">
            <v>-1.1797876000055112</v>
          </cell>
          <cell r="N1222">
            <v>-0.77329277000535512</v>
          </cell>
          <cell r="O1222">
            <v>-26.936662469997827</v>
          </cell>
          <cell r="P1222">
            <v>-9.3023690600093687</v>
          </cell>
          <cell r="Q1222">
            <v>-16.679094179984531</v>
          </cell>
          <cell r="R1222">
            <v>-71.253013270092197</v>
          </cell>
          <cell r="S1222">
            <v>11.325501889994484</v>
          </cell>
          <cell r="T1222">
            <v>-10.681763630003843</v>
          </cell>
          <cell r="U1222">
            <v>-13.703677869998501</v>
          </cell>
          <cell r="V1222">
            <v>-0.11669899999833433</v>
          </cell>
          <cell r="W1222">
            <v>-4.4361646300021675</v>
          </cell>
          <cell r="X1222">
            <v>-15.380897969997022</v>
          </cell>
          <cell r="Y1222">
            <v>17.266865799989318</v>
          </cell>
          <cell r="Z1222">
            <v>-1.29530514999351</v>
          </cell>
          <cell r="AA1222">
            <v>-4.7385101399995619</v>
          </cell>
          <cell r="AB1222">
            <v>-35.532236089988146</v>
          </cell>
          <cell r="AC1222">
            <v>-7.8005740000007791</v>
          </cell>
          <cell r="AD1222">
            <v>-6.1595524800140993</v>
          </cell>
          <cell r="AE1222">
            <v>-243.63600285025313</v>
          </cell>
          <cell r="AF1222">
            <v>-2.455924359994242</v>
          </cell>
          <cell r="AG1222">
            <v>-13.659327159999521</v>
          </cell>
          <cell r="AH1222">
            <v>-6.272009699998307</v>
          </cell>
          <cell r="AI1222">
            <v>-118.5320948300141</v>
          </cell>
          <cell r="AJ1222">
            <v>1.1092355599976145</v>
          </cell>
          <cell r="AK1222">
            <v>-11.75660474000324</v>
          </cell>
          <cell r="AL1222">
            <v>-4.4773080400045728</v>
          </cell>
          <cell r="AM1222">
            <v>0</v>
          </cell>
          <cell r="AN1222">
            <v>-12.525517260008201</v>
          </cell>
          <cell r="AO1222">
            <v>-54.82451604999369</v>
          </cell>
          <cell r="AP1222">
            <v>-20.241936269987491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  <cell r="BJ1222">
            <v>0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  <cell r="BQ1222">
            <v>0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0</v>
          </cell>
          <cell r="DS1222">
            <v>0</v>
          </cell>
          <cell r="DT1222">
            <v>0</v>
          </cell>
          <cell r="DU1222">
            <v>0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0</v>
          </cell>
          <cell r="EF1222">
            <v>0</v>
          </cell>
          <cell r="EG1222">
            <v>0</v>
          </cell>
          <cell r="EH1222">
            <v>0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CL_.EX.DJW._.___.DaveJohnston 3</v>
          </cell>
          <cell r="F1223">
            <v>-5.4447306399670197</v>
          </cell>
          <cell r="G1223">
            <v>130.34213792000082</v>
          </cell>
          <cell r="H1223">
            <v>-52.823658119999891</v>
          </cell>
          <cell r="I1223">
            <v>-183.50325839000288</v>
          </cell>
          <cell r="J1223">
            <v>-694.46449763000419</v>
          </cell>
          <cell r="K1223">
            <v>2.6451768900078605</v>
          </cell>
          <cell r="L1223">
            <v>-150.69276851999166</v>
          </cell>
          <cell r="M1223">
            <v>-112.59211150002375</v>
          </cell>
          <cell r="N1223">
            <v>-154.65079182999034</v>
          </cell>
          <cell r="O1223">
            <v>-340.11306313998648</v>
          </cell>
          <cell r="P1223">
            <v>-10.734664490009891</v>
          </cell>
          <cell r="Q1223">
            <v>-82.171221280033933</v>
          </cell>
          <cell r="R1223">
            <v>-541.61429329984821</v>
          </cell>
          <cell r="S1223">
            <v>-95.840354040003149</v>
          </cell>
          <cell r="T1223">
            <v>-54.331227910006419</v>
          </cell>
          <cell r="U1223">
            <v>-306.19036531999882</v>
          </cell>
          <cell r="V1223">
            <v>-13.634767119976459</v>
          </cell>
          <cell r="W1223">
            <v>5.8524540700163925</v>
          </cell>
          <cell r="X1223">
            <v>0.40578034998907242</v>
          </cell>
          <cell r="Y1223">
            <v>22.454964090007707</v>
          </cell>
          <cell r="Z1223">
            <v>-28.20503141998779</v>
          </cell>
          <cell r="AA1223">
            <v>-9.7585506000032183</v>
          </cell>
          <cell r="AB1223">
            <v>-20.099111400020774</v>
          </cell>
          <cell r="AC1223">
            <v>-27.541835440002615</v>
          </cell>
          <cell r="AD1223">
            <v>-14.726248560036765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0</v>
          </cell>
          <cell r="BI1223">
            <v>0</v>
          </cell>
          <cell r="BJ1223">
            <v>0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0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0</v>
          </cell>
          <cell r="CC1223">
            <v>0</v>
          </cell>
          <cell r="CD1223">
            <v>0</v>
          </cell>
          <cell r="CE1223">
            <v>0</v>
          </cell>
          <cell r="CF1223">
            <v>0</v>
          </cell>
          <cell r="CG1223">
            <v>0</v>
          </cell>
          <cell r="CH1223">
            <v>0</v>
          </cell>
          <cell r="CI1223">
            <v>0</v>
          </cell>
          <cell r="CJ1223">
            <v>0</v>
          </cell>
          <cell r="CK1223">
            <v>0</v>
          </cell>
          <cell r="CL1223">
            <v>0</v>
          </cell>
          <cell r="CM1223">
            <v>0</v>
          </cell>
          <cell r="CN1223">
            <v>0</v>
          </cell>
          <cell r="CO1223">
            <v>0</v>
          </cell>
          <cell r="CP1223">
            <v>0</v>
          </cell>
          <cell r="CQ1223">
            <v>0</v>
          </cell>
          <cell r="CR1223">
            <v>0</v>
          </cell>
          <cell r="CS1223">
            <v>0</v>
          </cell>
          <cell r="CT1223">
            <v>0</v>
          </cell>
          <cell r="CU1223">
            <v>0</v>
          </cell>
          <cell r="CV1223">
            <v>0</v>
          </cell>
          <cell r="CW1223">
            <v>0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0</v>
          </cell>
          <cell r="DF1223">
            <v>0</v>
          </cell>
          <cell r="DG1223">
            <v>0</v>
          </cell>
          <cell r="DH1223">
            <v>0</v>
          </cell>
          <cell r="DI1223">
            <v>0</v>
          </cell>
          <cell r="DJ1223">
            <v>0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0</v>
          </cell>
          <cell r="DS1223">
            <v>0</v>
          </cell>
          <cell r="DT1223">
            <v>0</v>
          </cell>
          <cell r="DU1223">
            <v>0</v>
          </cell>
          <cell r="DV1223">
            <v>0</v>
          </cell>
          <cell r="DW1223">
            <v>0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0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0</v>
          </cell>
          <cell r="EK1223">
            <v>0</v>
          </cell>
          <cell r="EL1223">
            <v>0</v>
          </cell>
          <cell r="EM1223">
            <v>0</v>
          </cell>
          <cell r="EN1223">
            <v>0</v>
          </cell>
          <cell r="EO1223">
            <v>0</v>
          </cell>
          <cell r="EP1223">
            <v>0</v>
          </cell>
          <cell r="EQ1223">
            <v>0</v>
          </cell>
          <cell r="ER1223">
            <v>0</v>
          </cell>
          <cell r="ES1223">
            <v>0</v>
          </cell>
          <cell r="ET1223">
            <v>0</v>
          </cell>
          <cell r="EU1223">
            <v>0</v>
          </cell>
          <cell r="EV1223">
            <v>0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0</v>
          </cell>
          <cell r="FF1223">
            <v>0</v>
          </cell>
          <cell r="FG1223">
            <v>0</v>
          </cell>
          <cell r="FH1223">
            <v>0</v>
          </cell>
          <cell r="FI1223">
            <v>0</v>
          </cell>
          <cell r="FJ1223">
            <v>0</v>
          </cell>
          <cell r="FK1223">
            <v>0</v>
          </cell>
          <cell r="FL1223">
            <v>0</v>
          </cell>
          <cell r="FM1223">
            <v>0</v>
          </cell>
          <cell r="FN1223">
            <v>0</v>
          </cell>
          <cell r="FO1223">
            <v>0</v>
          </cell>
          <cell r="FP1223">
            <v>0</v>
          </cell>
          <cell r="FQ1223">
            <v>0</v>
          </cell>
          <cell r="FR1223">
            <v>0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0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0</v>
          </cell>
          <cell r="GD1223">
            <v>0</v>
          </cell>
          <cell r="GE1223">
            <v>0</v>
          </cell>
          <cell r="GF1223">
            <v>0</v>
          </cell>
          <cell r="GG1223">
            <v>0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0</v>
          </cell>
          <cell r="GS1223">
            <v>0</v>
          </cell>
          <cell r="GT1223">
            <v>0</v>
          </cell>
          <cell r="GU1223">
            <v>0</v>
          </cell>
          <cell r="GV1223">
            <v>0</v>
          </cell>
          <cell r="GW1223">
            <v>0</v>
          </cell>
          <cell r="GX1223">
            <v>0</v>
          </cell>
          <cell r="GY1223">
            <v>0</v>
          </cell>
          <cell r="GZ1223">
            <v>0</v>
          </cell>
          <cell r="HA1223">
            <v>0</v>
          </cell>
          <cell r="HB1223">
            <v>0</v>
          </cell>
          <cell r="HC1223">
            <v>0</v>
          </cell>
          <cell r="HD1223">
            <v>0</v>
          </cell>
          <cell r="HE1223">
            <v>0</v>
          </cell>
          <cell r="HF1223">
            <v>0</v>
          </cell>
          <cell r="HG1223">
            <v>0</v>
          </cell>
          <cell r="HH1223">
            <v>0</v>
          </cell>
          <cell r="HI1223">
            <v>0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0</v>
          </cell>
          <cell r="HS1223">
            <v>0</v>
          </cell>
          <cell r="HT1223">
            <v>0</v>
          </cell>
          <cell r="HU1223">
            <v>0</v>
          </cell>
          <cell r="HV1223">
            <v>0</v>
          </cell>
          <cell r="HW1223">
            <v>0</v>
          </cell>
          <cell r="HX1223">
            <v>0</v>
          </cell>
          <cell r="HY1223">
            <v>0</v>
          </cell>
          <cell r="HZ1223">
            <v>0</v>
          </cell>
          <cell r="IA1223">
            <v>0</v>
          </cell>
          <cell r="IB1223">
            <v>0</v>
          </cell>
          <cell r="IC1223">
            <v>0</v>
          </cell>
          <cell r="ID1223">
            <v>0</v>
          </cell>
          <cell r="IE1223">
            <v>0</v>
          </cell>
          <cell r="IF1223">
            <v>0</v>
          </cell>
          <cell r="IG1223">
            <v>0</v>
          </cell>
          <cell r="IH1223">
            <v>0</v>
          </cell>
          <cell r="II1223">
            <v>0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0</v>
          </cell>
          <cell r="IO1223">
            <v>0</v>
          </cell>
          <cell r="IP1223">
            <v>0</v>
          </cell>
          <cell r="IQ1223">
            <v>0</v>
          </cell>
          <cell r="IR1223">
            <v>0</v>
          </cell>
          <cell r="IS1223">
            <v>0</v>
          </cell>
          <cell r="IT1223">
            <v>0</v>
          </cell>
          <cell r="IU1223">
            <v>0</v>
          </cell>
          <cell r="IV1223">
            <v>0</v>
          </cell>
          <cell r="IW1223">
            <v>0</v>
          </cell>
          <cell r="IX1223">
            <v>0</v>
          </cell>
          <cell r="IY1223">
            <v>0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CL_.EX.DJW._.___.DaveJohnston 4</v>
          </cell>
          <cell r="F1224">
            <v>-55.496250419993885</v>
          </cell>
          <cell r="G1224">
            <v>-140.64741749002133</v>
          </cell>
          <cell r="H1224">
            <v>0</v>
          </cell>
          <cell r="I1224">
            <v>0</v>
          </cell>
          <cell r="J1224">
            <v>0</v>
          </cell>
          <cell r="K1224">
            <v>-138.02372109999123</v>
          </cell>
          <cell r="L1224">
            <v>-4.5472969099646434</v>
          </cell>
          <cell r="M1224">
            <v>-50.243873579980573</v>
          </cell>
          <cell r="N1224">
            <v>-0.43537943001138046</v>
          </cell>
          <cell r="O1224">
            <v>-105.52250777004519</v>
          </cell>
          <cell r="P1224">
            <v>-83.952428970020264</v>
          </cell>
          <cell r="Q1224">
            <v>-19.380266280000797</v>
          </cell>
          <cell r="R1224">
            <v>-716.32265349989757</v>
          </cell>
          <cell r="S1224">
            <v>-20.683831719972659</v>
          </cell>
          <cell r="T1224">
            <v>-73.36767213002895</v>
          </cell>
          <cell r="U1224">
            <v>-182.93179897998925</v>
          </cell>
          <cell r="V1224">
            <v>-34.864485819969559</v>
          </cell>
          <cell r="W1224">
            <v>-15.130553809998673</v>
          </cell>
          <cell r="X1224">
            <v>-3.6112892999954056</v>
          </cell>
          <cell r="Y1224">
            <v>-46.866769789980026</v>
          </cell>
          <cell r="Z1224">
            <v>-19.8203294800187</v>
          </cell>
          <cell r="AA1224">
            <v>-41.797088649997022</v>
          </cell>
          <cell r="AB1224">
            <v>-6.4879214100365061</v>
          </cell>
          <cell r="AC1224">
            <v>-159.11657804998686</v>
          </cell>
          <cell r="AD1224">
            <v>-111.64433435996762</v>
          </cell>
          <cell r="AE1224">
            <v>-3047.6836164002307</v>
          </cell>
          <cell r="AF1224">
            <v>-21.992247110028984</v>
          </cell>
          <cell r="AG1224">
            <v>-17.845164369995473</v>
          </cell>
          <cell r="AH1224">
            <v>1382.4872402800247</v>
          </cell>
          <cell r="AI1224">
            <v>-31.430531070014695</v>
          </cell>
          <cell r="AJ1224">
            <v>-5671.7207460299833</v>
          </cell>
          <cell r="AK1224">
            <v>-108.05763942998601</v>
          </cell>
          <cell r="AL1224">
            <v>-1.2766352300241124</v>
          </cell>
          <cell r="AM1224">
            <v>-49.684579520020634</v>
          </cell>
          <cell r="AN1224">
            <v>-13.794727300031809</v>
          </cell>
          <cell r="AO1224">
            <v>1517.1805434600101</v>
          </cell>
          <cell r="AP1224">
            <v>-29.74876671997481</v>
          </cell>
          <cell r="AQ1224">
            <v>-1.8003633600310422</v>
          </cell>
          <cell r="AR1224">
            <v>-743.97332907002419</v>
          </cell>
          <cell r="AS1224">
            <v>-25.21885477998876</v>
          </cell>
          <cell r="AT1224">
            <v>-8.167828620004002</v>
          </cell>
          <cell r="AU1224">
            <v>-169.79693343001418</v>
          </cell>
          <cell r="AV1224">
            <v>-34.523125620049541</v>
          </cell>
          <cell r="AW1224">
            <v>-61.57263372997113</v>
          </cell>
          <cell r="AX1224">
            <v>-154.34922961998382</v>
          </cell>
          <cell r="AY1224">
            <v>-45.211498699994991</v>
          </cell>
          <cell r="AZ1224">
            <v>5.0455560999980662</v>
          </cell>
          <cell r="BA1224">
            <v>-14.0749872699962</v>
          </cell>
          <cell r="BB1224">
            <v>-219.9109470800031</v>
          </cell>
          <cell r="BC1224">
            <v>-7.1983584600093309</v>
          </cell>
          <cell r="BD1224">
            <v>-8.9944878600072116</v>
          </cell>
          <cell r="BE1224">
            <v>-366.75881086988375</v>
          </cell>
          <cell r="BF1224">
            <v>0</v>
          </cell>
          <cell r="BG1224">
            <v>-5.9970894099678844</v>
          </cell>
          <cell r="BH1224">
            <v>-127.14897703001043</v>
          </cell>
          <cell r="BI1224">
            <v>0</v>
          </cell>
          <cell r="BJ1224">
            <v>0</v>
          </cell>
          <cell r="BK1224">
            <v>-35.775353160017403</v>
          </cell>
          <cell r="BL1224">
            <v>-29.399914059991715</v>
          </cell>
          <cell r="BM1224">
            <v>-17.558231470000464</v>
          </cell>
          <cell r="BN1224">
            <v>-5.7586293800268322</v>
          </cell>
          <cell r="BO1224">
            <v>-99.635835769993719</v>
          </cell>
          <cell r="BP1224">
            <v>-45.484780590020819</v>
          </cell>
          <cell r="BQ1224">
            <v>0</v>
          </cell>
          <cell r="BR1224">
            <v>-343.19667834043503</v>
          </cell>
          <cell r="BS1224">
            <v>0</v>
          </cell>
          <cell r="BT1224">
            <v>-2.2904330800229218</v>
          </cell>
          <cell r="BU1224">
            <v>-43.14744371996494</v>
          </cell>
          <cell r="BV1224">
            <v>-30.482994029996917</v>
          </cell>
          <cell r="BW1224">
            <v>-47.629086619999725</v>
          </cell>
          <cell r="BX1224">
            <v>-60.724788650026312</v>
          </cell>
          <cell r="BY1224">
            <v>-22.300498790020356</v>
          </cell>
          <cell r="BZ1224">
            <v>0</v>
          </cell>
          <cell r="CA1224">
            <v>-5.3048659400374163</v>
          </cell>
          <cell r="CB1224">
            <v>-119.36502880000626</v>
          </cell>
          <cell r="CC1224">
            <v>-11.951538710010936</v>
          </cell>
          <cell r="CD1224">
            <v>0</v>
          </cell>
          <cell r="CE1224">
            <v>-247.4669735901989</v>
          </cell>
          <cell r="CF1224">
            <v>0</v>
          </cell>
          <cell r="CG1224">
            <v>-7.4603911599842831</v>
          </cell>
          <cell r="CH1224">
            <v>-94.194371160003357</v>
          </cell>
          <cell r="CI1224">
            <v>-21.441896540025482</v>
          </cell>
          <cell r="CJ1224">
            <v>-33.937777800005279</v>
          </cell>
          <cell r="CK1224">
            <v>-58.523070800001733</v>
          </cell>
          <cell r="CL1224">
            <v>-15.946948930009967</v>
          </cell>
          <cell r="CM1224">
            <v>-11.63472315997933</v>
          </cell>
          <cell r="CN1224">
            <v>0</v>
          </cell>
          <cell r="CO1224">
            <v>0</v>
          </cell>
          <cell r="CP1224">
            <v>-4.327794040000299</v>
          </cell>
          <cell r="CQ1224">
            <v>0</v>
          </cell>
          <cell r="CR1224">
            <v>-477.60366387944669</v>
          </cell>
          <cell r="CS1224">
            <v>0</v>
          </cell>
          <cell r="CT1224">
            <v>-5.659781229973305</v>
          </cell>
          <cell r="CU1224">
            <v>-94.610365750006167</v>
          </cell>
          <cell r="CV1224">
            <v>-66.44904585002223</v>
          </cell>
          <cell r="CW1224">
            <v>-49.248999350020313</v>
          </cell>
          <cell r="CX1224">
            <v>-80.12500275997445</v>
          </cell>
          <cell r="CY1224">
            <v>4.3923434200114571</v>
          </cell>
          <cell r="CZ1224">
            <v>-9.6599788199819159</v>
          </cell>
          <cell r="DA1224">
            <v>-14.572633929987205</v>
          </cell>
          <cell r="DB1224">
            <v>-115.81391719999374</v>
          </cell>
          <cell r="DC1224">
            <v>-45.85628240997903</v>
          </cell>
          <cell r="DD1224">
            <v>0</v>
          </cell>
          <cell r="DE1224">
            <v>-366.15276423003525</v>
          </cell>
          <cell r="DF1224">
            <v>0</v>
          </cell>
          <cell r="DG1224">
            <v>-5.810901120014023</v>
          </cell>
          <cell r="DH1224">
            <v>-81.690344390051905</v>
          </cell>
          <cell r="DI1224">
            <v>0</v>
          </cell>
          <cell r="DJ1224">
            <v>-32.441000340000755</v>
          </cell>
          <cell r="DK1224">
            <v>-84.203106549975928</v>
          </cell>
          <cell r="DL1224">
            <v>-38.922483280010056</v>
          </cell>
          <cell r="DM1224">
            <v>-3.5100383684039116E-6</v>
          </cell>
          <cell r="DN1224">
            <v>-49.720440680015599</v>
          </cell>
          <cell r="DO1224">
            <v>-61.518226120009786</v>
          </cell>
          <cell r="DP1224">
            <v>-11.846258239995223</v>
          </cell>
          <cell r="DQ1224">
            <v>0</v>
          </cell>
          <cell r="DR1224">
            <v>-505.08993394998834</v>
          </cell>
          <cell r="DS1224">
            <v>0</v>
          </cell>
          <cell r="DT1224">
            <v>-18.030382859986275</v>
          </cell>
          <cell r="DU1224">
            <v>-105.96364594000624</v>
          </cell>
          <cell r="DV1224">
            <v>-56.547380740026711</v>
          </cell>
          <cell r="DW1224">
            <v>-96.929695939994417</v>
          </cell>
          <cell r="DX1224">
            <v>-90.168856830016011</v>
          </cell>
          <cell r="DY1224">
            <v>-19.162647249992006</v>
          </cell>
          <cell r="DZ1224">
            <v>-9.7024247800000012</v>
          </cell>
          <cell r="EA1224">
            <v>-62.830014779989142</v>
          </cell>
          <cell r="EB1224">
            <v>-42.995967750001</v>
          </cell>
          <cell r="EC1224">
            <v>-2.758917079976527</v>
          </cell>
          <cell r="ED1224">
            <v>0</v>
          </cell>
          <cell r="EE1224">
            <v>-338.65302769979462</v>
          </cell>
          <cell r="EF1224">
            <v>0</v>
          </cell>
          <cell r="EG1224">
            <v>-7.0598940700292587</v>
          </cell>
          <cell r="EH1224">
            <v>-34.323699909989955</v>
          </cell>
          <cell r="EI1224">
            <v>-23.395690660021501</v>
          </cell>
          <cell r="EJ1224">
            <v>-121.13257386998157</v>
          </cell>
          <cell r="EK1224">
            <v>-11.54623107999214</v>
          </cell>
          <cell r="EL1224">
            <v>-2.5618974199751392</v>
          </cell>
          <cell r="EM1224">
            <v>-9.3337715200032108</v>
          </cell>
          <cell r="EN1224">
            <v>0</v>
          </cell>
          <cell r="EO1224">
            <v>-129.29926917000557</v>
          </cell>
          <cell r="EP1224">
            <v>0</v>
          </cell>
          <cell r="EQ1224">
            <v>0</v>
          </cell>
          <cell r="ER1224">
            <v>-269.37884399015456</v>
          </cell>
          <cell r="ES1224">
            <v>0</v>
          </cell>
          <cell r="ET1224">
            <v>-32.132274959993083</v>
          </cell>
          <cell r="EU1224">
            <v>-15.401551319984719</v>
          </cell>
          <cell r="EV1224">
            <v>-77.213432240037946</v>
          </cell>
          <cell r="EW1224">
            <v>-52.195330069982447</v>
          </cell>
          <cell r="EX1224">
            <v>-35.663223740004469</v>
          </cell>
          <cell r="EY1224">
            <v>-19.759788909985218</v>
          </cell>
          <cell r="EZ1224">
            <v>0</v>
          </cell>
          <cell r="FA1224">
            <v>-3.4600088838487864E-6</v>
          </cell>
          <cell r="FB1224">
            <v>-37.01323929001228</v>
          </cell>
          <cell r="FC1224">
            <v>0</v>
          </cell>
          <cell r="FD1224">
            <v>0</v>
          </cell>
          <cell r="FE1224">
            <v>-106.33481174940243</v>
          </cell>
          <cell r="FF1224">
            <v>0</v>
          </cell>
          <cell r="FG1224">
            <v>-32.822100579971448</v>
          </cell>
          <cell r="FH1224">
            <v>-10.839321139967069</v>
          </cell>
          <cell r="FI1224">
            <v>-9.9574549500102876</v>
          </cell>
          <cell r="FJ1224">
            <v>-3.3379880900029093</v>
          </cell>
          <cell r="FK1224">
            <v>-17.45598225001595</v>
          </cell>
          <cell r="FL1224">
            <v>-18.839931159978732</v>
          </cell>
          <cell r="FM1224">
            <v>0</v>
          </cell>
          <cell r="FN1224">
            <v>0</v>
          </cell>
          <cell r="FO1224">
            <v>-13.082033579994459</v>
          </cell>
          <cell r="FP1224">
            <v>0</v>
          </cell>
          <cell r="FQ1224">
            <v>0</v>
          </cell>
          <cell r="FR1224">
            <v>-236.21081520989537</v>
          </cell>
          <cell r="FS1224">
            <v>0</v>
          </cell>
          <cell r="FT1224">
            <v>16.455721120000817</v>
          </cell>
          <cell r="FU1224">
            <v>-32.601484940008959</v>
          </cell>
          <cell r="FV1224">
            <v>-67.031856110028457</v>
          </cell>
          <cell r="FW1224">
            <v>-80.992833509997581</v>
          </cell>
          <cell r="FX1224">
            <v>-36.308967980003217</v>
          </cell>
          <cell r="FY1224">
            <v>-4.4331990300270263</v>
          </cell>
          <cell r="FZ1224">
            <v>0</v>
          </cell>
          <cell r="GA1224">
            <v>0</v>
          </cell>
          <cell r="GB1224">
            <v>-31.29819475999102</v>
          </cell>
          <cell r="GC1224">
            <v>0</v>
          </cell>
          <cell r="GD1224">
            <v>0</v>
          </cell>
          <cell r="GE1224">
            <v>-245.99643012043089</v>
          </cell>
          <cell r="GF1224">
            <v>0</v>
          </cell>
          <cell r="GG1224">
            <v>-77.872139679995598</v>
          </cell>
          <cell r="GH1224">
            <v>-39.021508530000574</v>
          </cell>
          <cell r="GI1224">
            <v>-6.1500000000002331E-2</v>
          </cell>
          <cell r="GJ1224">
            <v>-18.638718809997954</v>
          </cell>
          <cell r="GK1224">
            <v>-43.476674750010716</v>
          </cell>
          <cell r="GL1224">
            <v>-29.364573450002354</v>
          </cell>
          <cell r="GM1224">
            <v>0</v>
          </cell>
          <cell r="GN1224">
            <v>0</v>
          </cell>
          <cell r="GO1224">
            <v>-37.561314899998251</v>
          </cell>
          <cell r="GP1224">
            <v>0</v>
          </cell>
          <cell r="GQ1224">
            <v>0</v>
          </cell>
          <cell r="GR1224">
            <v>-374.32043121987954</v>
          </cell>
          <cell r="GS1224">
            <v>0</v>
          </cell>
          <cell r="GT1224">
            <v>-50.429148149996763</v>
          </cell>
          <cell r="GU1224">
            <v>-124.3737629299867</v>
          </cell>
          <cell r="GV1224">
            <v>-80.224045769980876</v>
          </cell>
          <cell r="GW1224">
            <v>-27.648130189991207</v>
          </cell>
          <cell r="GX1224">
            <v>-18.55993218999356</v>
          </cell>
          <cell r="GY1224">
            <v>-42.98082701000385</v>
          </cell>
          <cell r="GZ1224">
            <v>0</v>
          </cell>
          <cell r="HA1224">
            <v>0</v>
          </cell>
          <cell r="HB1224">
            <v>-30.104584979999345</v>
          </cell>
          <cell r="HC1224">
            <v>0</v>
          </cell>
          <cell r="HD1224">
            <v>0</v>
          </cell>
          <cell r="HE1224">
            <v>-188.71323231980205</v>
          </cell>
          <cell r="HF1224">
            <v>0</v>
          </cell>
          <cell r="HG1224">
            <v>-6.9426762000075541</v>
          </cell>
          <cell r="HH1224">
            <v>-54.444500390003668</v>
          </cell>
          <cell r="HI1224">
            <v>-97.869399170012912</v>
          </cell>
          <cell r="HJ1224">
            <v>-11.525897839994286</v>
          </cell>
          <cell r="HK1224">
            <v>-8.8362027000111993</v>
          </cell>
          <cell r="HL1224">
            <v>0</v>
          </cell>
          <cell r="HM1224">
            <v>0</v>
          </cell>
          <cell r="HN1224">
            <v>0</v>
          </cell>
          <cell r="HO1224">
            <v>-9.0945560200198088</v>
          </cell>
          <cell r="HP1224">
            <v>0</v>
          </cell>
          <cell r="HQ1224">
            <v>0</v>
          </cell>
          <cell r="HR1224">
            <v>-178.11146195000038</v>
          </cell>
          <cell r="HS1224">
            <v>0</v>
          </cell>
          <cell r="HT1224">
            <v>-1.1562039200216532</v>
          </cell>
          <cell r="HU1224">
            <v>-62.534114990005037</v>
          </cell>
          <cell r="HV1224">
            <v>-87.672167479991913</v>
          </cell>
          <cell r="HW1224">
            <v>-18.359953050006879</v>
          </cell>
          <cell r="HX1224">
            <v>-8.389022510003997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-206.18403145018965</v>
          </cell>
          <cell r="IF1224">
            <v>0</v>
          </cell>
          <cell r="IG1224">
            <v>-5.8777457599935587</v>
          </cell>
          <cell r="IH1224">
            <v>-45.306599150033435</v>
          </cell>
          <cell r="II1224">
            <v>-6.4279599999963466E-3</v>
          </cell>
          <cell r="IJ1224">
            <v>1.6172947700033546</v>
          </cell>
          <cell r="IK1224">
            <v>-136.09190664000926</v>
          </cell>
          <cell r="IL1224">
            <v>0</v>
          </cell>
          <cell r="IM1224">
            <v>0</v>
          </cell>
          <cell r="IN1224">
            <v>0</v>
          </cell>
          <cell r="IO1224">
            <v>-20.518646709999302</v>
          </cell>
          <cell r="IP1224">
            <v>0</v>
          </cell>
          <cell r="IQ1224">
            <v>0</v>
          </cell>
          <cell r="IR1224">
            <v>-304.10776463942602</v>
          </cell>
          <cell r="IS1224">
            <v>0</v>
          </cell>
          <cell r="IT1224">
            <v>-4.4512460099940654</v>
          </cell>
          <cell r="IU1224">
            <v>-47.868623179965653</v>
          </cell>
          <cell r="IV1224">
            <v>-134.77638364996528</v>
          </cell>
          <cell r="IW1224">
            <v>-23.289573549976922</v>
          </cell>
          <cell r="IX1224">
            <v>-53.14243527999497</v>
          </cell>
          <cell r="IY1224">
            <v>0</v>
          </cell>
          <cell r="IZ1224">
            <v>0</v>
          </cell>
          <cell r="JA1224">
            <v>0</v>
          </cell>
          <cell r="JB1224">
            <v>-40.579502970009344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CL_.EX.DJW._.___.DaveJohnston GCV</v>
          </cell>
          <cell r="F1225">
            <v>-2.9400000000002535E-2</v>
          </cell>
          <cell r="G1225">
            <v>0</v>
          </cell>
          <cell r="H1225">
            <v>0</v>
          </cell>
          <cell r="I1225">
            <v>1.13999999999983E-2</v>
          </cell>
          <cell r="J1225">
            <v>0</v>
          </cell>
          <cell r="K1225">
            <v>0</v>
          </cell>
          <cell r="L1225">
            <v>-0.2093999999999987</v>
          </cell>
          <cell r="M1225">
            <v>0</v>
          </cell>
          <cell r="N1225">
            <v>0</v>
          </cell>
          <cell r="O1225">
            <v>3.4199999999998454E-2</v>
          </cell>
          <cell r="P1225">
            <v>-4.0800000000000836E-2</v>
          </cell>
          <cell r="Q1225">
            <v>1.13999999999983E-2</v>
          </cell>
          <cell r="R1225">
            <v>-0.54209999999997649</v>
          </cell>
          <cell r="S1225">
            <v>-0.13949999999999818</v>
          </cell>
          <cell r="T1225">
            <v>0</v>
          </cell>
          <cell r="U1225">
            <v>0</v>
          </cell>
          <cell r="V1225">
            <v>-5.4599999999997095E-2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1.1400000000000077E-2</v>
          </cell>
          <cell r="AB1225">
            <v>-4.0799999999990177E-2</v>
          </cell>
          <cell r="AC1225">
            <v>-0.30720000000000169</v>
          </cell>
          <cell r="AD1225">
            <v>-1.1399999999994748E-2</v>
          </cell>
          <cell r="AE1225">
            <v>-0.58816028000001097</v>
          </cell>
          <cell r="AF1225">
            <v>3.4199999999998454E-2</v>
          </cell>
          <cell r="AG1225">
            <v>0</v>
          </cell>
          <cell r="AH1225">
            <v>0</v>
          </cell>
          <cell r="AI1225">
            <v>-0.55403706000000241</v>
          </cell>
          <cell r="AJ1225">
            <v>0</v>
          </cell>
          <cell r="AK1225">
            <v>0</v>
          </cell>
          <cell r="AL1225">
            <v>-6.3600000000000989E-2</v>
          </cell>
          <cell r="AM1225">
            <v>0</v>
          </cell>
          <cell r="AN1225">
            <v>-2.7523219999999071E-2</v>
          </cell>
          <cell r="AO1225">
            <v>2.2800000000003706E-2</v>
          </cell>
          <cell r="AP1225">
            <v>0</v>
          </cell>
          <cell r="AQ1225">
            <v>0</v>
          </cell>
          <cell r="AR1225">
            <v>3.4200000000055297E-2</v>
          </cell>
          <cell r="AS1225">
            <v>-1.1399999999994748E-2</v>
          </cell>
          <cell r="AT1225">
            <v>0</v>
          </cell>
          <cell r="AU1225">
            <v>0</v>
          </cell>
          <cell r="AV1225">
            <v>1.1400000000000077E-2</v>
          </cell>
          <cell r="AW1225">
            <v>2.0400000000000418E-2</v>
          </cell>
          <cell r="AX1225">
            <v>0</v>
          </cell>
          <cell r="AY1225">
            <v>0</v>
          </cell>
          <cell r="AZ1225">
            <v>0</v>
          </cell>
          <cell r="BA1225">
            <v>5.7000000000009265E-3</v>
          </cell>
          <cell r="BB1225">
            <v>8.0999999999988859E-3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CL_.EX.DJW._.___.Wyodak</v>
          </cell>
          <cell r="F1226">
            <v>-805.92973153000639</v>
          </cell>
          <cell r="G1226">
            <v>-13.670681740004511</v>
          </cell>
          <cell r="H1226">
            <v>0</v>
          </cell>
          <cell r="I1226">
            <v>-53.405444620000708</v>
          </cell>
          <cell r="J1226">
            <v>-31.041876050000155</v>
          </cell>
          <cell r="K1226">
            <v>14.961314980000225</v>
          </cell>
          <cell r="L1226">
            <v>-56.126550630011479</v>
          </cell>
          <cell r="M1226">
            <v>-153.73170801994274</v>
          </cell>
          <cell r="N1226">
            <v>-409.89468005992239</v>
          </cell>
          <cell r="O1226">
            <v>376.11689992000538</v>
          </cell>
          <cell r="P1226">
            <v>-302.34545522001281</v>
          </cell>
          <cell r="Q1226">
            <v>49.357212860006257</v>
          </cell>
          <cell r="R1226">
            <v>-1861.5932696198579</v>
          </cell>
          <cell r="S1226">
            <v>-136.61517406994244</v>
          </cell>
          <cell r="T1226">
            <v>-18.621125940000638</v>
          </cell>
          <cell r="U1226">
            <v>-72.288823450006021</v>
          </cell>
          <cell r="V1226">
            <v>-2.4493780100001459</v>
          </cell>
          <cell r="W1226">
            <v>-10.233910790000664</v>
          </cell>
          <cell r="X1226">
            <v>-776.20364516001428</v>
          </cell>
          <cell r="Y1226">
            <v>-631.11609246999433</v>
          </cell>
          <cell r="Z1226">
            <v>-11.274645600002259</v>
          </cell>
          <cell r="AA1226">
            <v>-26.896949390036752</v>
          </cell>
          <cell r="AB1226">
            <v>104.08306027000071</v>
          </cell>
          <cell r="AC1226">
            <v>-269.43171935999999</v>
          </cell>
          <cell r="AD1226">
            <v>-10.544865649993881</v>
          </cell>
          <cell r="AE1226">
            <v>817.15610293974169</v>
          </cell>
          <cell r="AF1226">
            <v>-48.519573779951315</v>
          </cell>
          <cell r="AG1226">
            <v>-65.060606829996686</v>
          </cell>
          <cell r="AH1226">
            <v>-49.0639758999896</v>
          </cell>
          <cell r="AI1226">
            <v>-179.48868103000132</v>
          </cell>
          <cell r="AJ1226">
            <v>1556.0478294399945</v>
          </cell>
          <cell r="AK1226">
            <v>-231.37133580000955</v>
          </cell>
          <cell r="AL1226">
            <v>14.987816229986493</v>
          </cell>
          <cell r="AM1226">
            <v>-2.8256733500165865</v>
          </cell>
          <cell r="AN1226">
            <v>-27.533273199980613</v>
          </cell>
          <cell r="AO1226">
            <v>-22.901227039998048</v>
          </cell>
          <cell r="AP1226">
            <v>-41.844873579975683</v>
          </cell>
          <cell r="AQ1226">
            <v>-85.270322220007074</v>
          </cell>
          <cell r="AR1226">
            <v>-853.0608619202394</v>
          </cell>
          <cell r="AS1226">
            <v>-180.69534716999624</v>
          </cell>
          <cell r="AT1226">
            <v>-34.37945096999465</v>
          </cell>
          <cell r="AU1226">
            <v>615.60869429000013</v>
          </cell>
          <cell r="AV1226">
            <v>-35.090022730000783</v>
          </cell>
          <cell r="AW1226">
            <v>-24.703255979999085</v>
          </cell>
          <cell r="AX1226">
            <v>-158.83853409002768</v>
          </cell>
          <cell r="AY1226">
            <v>-14.98185181998997</v>
          </cell>
          <cell r="AZ1226">
            <v>-34.293036920018494</v>
          </cell>
          <cell r="BA1226">
            <v>-115.53370515996357</v>
          </cell>
          <cell r="BB1226">
            <v>-705.99690197996097</v>
          </cell>
          <cell r="BC1226">
            <v>-99.289606720034499</v>
          </cell>
          <cell r="BD1226">
            <v>-64.867842669977108</v>
          </cell>
          <cell r="BE1226">
            <v>-288.5351669699885</v>
          </cell>
          <cell r="BF1226">
            <v>-1.2292340019484982E-2</v>
          </cell>
          <cell r="BG1226">
            <v>-18.084098830033327</v>
          </cell>
          <cell r="BH1226">
            <v>-23.039599429990631</v>
          </cell>
          <cell r="BI1226">
            <v>-25.910657499989611</v>
          </cell>
          <cell r="BJ1226">
            <v>-77.036373170034494</v>
          </cell>
          <cell r="BK1226">
            <v>-16.142107869993197</v>
          </cell>
          <cell r="BL1226">
            <v>-31.89693394000642</v>
          </cell>
          <cell r="BM1226">
            <v>0</v>
          </cell>
          <cell r="BN1226">
            <v>-28.684961530001601</v>
          </cell>
          <cell r="BO1226">
            <v>-67.728142359992489</v>
          </cell>
          <cell r="BP1226">
            <v>0</v>
          </cell>
          <cell r="BQ1226">
            <v>0</v>
          </cell>
          <cell r="BR1226">
            <v>-493.78526358003728</v>
          </cell>
          <cell r="BS1226">
            <v>0</v>
          </cell>
          <cell r="BT1226">
            <v>-38.880124710005475</v>
          </cell>
          <cell r="BU1226">
            <v>-105.81036627001595</v>
          </cell>
          <cell r="BV1226">
            <v>-16.305472349980846</v>
          </cell>
          <cell r="BW1226">
            <v>-133.8960009500006</v>
          </cell>
          <cell r="BX1226">
            <v>-26.84709567000391</v>
          </cell>
          <cell r="BY1226">
            <v>-39.767828040028689</v>
          </cell>
          <cell r="BZ1226">
            <v>0</v>
          </cell>
          <cell r="CA1226">
            <v>-4.434795210021548</v>
          </cell>
          <cell r="CB1226">
            <v>-93.058619619958336</v>
          </cell>
          <cell r="CC1226">
            <v>-34.78496076000738</v>
          </cell>
          <cell r="CD1226">
            <v>0</v>
          </cell>
          <cell r="CE1226">
            <v>-155.96082701999694</v>
          </cell>
          <cell r="CF1226">
            <v>0</v>
          </cell>
          <cell r="CG1226">
            <v>-17.127272899990203</v>
          </cell>
          <cell r="CH1226">
            <v>-18.457012349972501</v>
          </cell>
          <cell r="CI1226">
            <v>0</v>
          </cell>
          <cell r="CJ1226">
            <v>-8.0121938900047098</v>
          </cell>
          <cell r="CK1226">
            <v>-20.22517063995474</v>
          </cell>
          <cell r="CL1226">
            <v>-26.139263570017647</v>
          </cell>
          <cell r="CM1226">
            <v>0</v>
          </cell>
          <cell r="CN1226">
            <v>-28.049390230007702</v>
          </cell>
          <cell r="CO1226">
            <v>-37.950523440056713</v>
          </cell>
          <cell r="CP1226">
            <v>0</v>
          </cell>
          <cell r="CQ1226">
            <v>0</v>
          </cell>
          <cell r="CR1226">
            <v>-263.47265303996392</v>
          </cell>
          <cell r="CS1226">
            <v>0</v>
          </cell>
          <cell r="CT1226">
            <v>-8.7464308299822733</v>
          </cell>
          <cell r="CU1226">
            <v>-55.412015620007878</v>
          </cell>
          <cell r="CV1226">
            <v>-1.0923624999995809</v>
          </cell>
          <cell r="CW1226">
            <v>-84.689319429977331</v>
          </cell>
          <cell r="CX1226">
            <v>-67.619777639978565</v>
          </cell>
          <cell r="CY1226">
            <v>-2.8718883499968797</v>
          </cell>
          <cell r="CZ1226">
            <v>0</v>
          </cell>
          <cell r="DA1226">
            <v>-1.4014776599651668</v>
          </cell>
          <cell r="DB1226">
            <v>-35.810777359991334</v>
          </cell>
          <cell r="DC1226">
            <v>-5.8286036500066984</v>
          </cell>
          <cell r="DD1226">
            <v>0</v>
          </cell>
          <cell r="DE1226">
            <v>-292.00465229013935</v>
          </cell>
          <cell r="DF1226">
            <v>0</v>
          </cell>
          <cell r="DG1226">
            <v>-30.700719869986642</v>
          </cell>
          <cell r="DH1226">
            <v>-69.02501190995099</v>
          </cell>
          <cell r="DI1226">
            <v>-1.7500133253633976E-6</v>
          </cell>
          <cell r="DJ1226">
            <v>-158.39384837000398</v>
          </cell>
          <cell r="DK1226">
            <v>-10.930705509992549</v>
          </cell>
          <cell r="DL1226">
            <v>2.3198341400420759</v>
          </cell>
          <cell r="DM1226">
            <v>0</v>
          </cell>
          <cell r="DN1226">
            <v>-4.3057244600204285</v>
          </cell>
          <cell r="DO1226">
            <v>-11.823305560013978</v>
          </cell>
          <cell r="DP1226">
            <v>-9.1451689999958035</v>
          </cell>
          <cell r="DQ1226">
            <v>0</v>
          </cell>
          <cell r="DR1226">
            <v>-274.44824469974265</v>
          </cell>
          <cell r="DS1226">
            <v>0</v>
          </cell>
          <cell r="DT1226">
            <v>35.661308489972726</v>
          </cell>
          <cell r="DU1226">
            <v>-13.160612070059869</v>
          </cell>
          <cell r="DV1226">
            <v>-22.650977449986385</v>
          </cell>
          <cell r="DW1226">
            <v>-35.25886740005808</v>
          </cell>
          <cell r="DX1226">
            <v>-127.07047032998526</v>
          </cell>
          <cell r="DY1226">
            <v>-1.4803580900188535</v>
          </cell>
          <cell r="DZ1226">
            <v>0</v>
          </cell>
          <cell r="EA1226">
            <v>-57.248326900007669</v>
          </cell>
          <cell r="EB1226">
            <v>-52.995888080011355</v>
          </cell>
          <cell r="EC1226">
            <v>-0.24405286999535747</v>
          </cell>
          <cell r="ED1226">
            <v>0</v>
          </cell>
          <cell r="EE1226">
            <v>-848.81562721007504</v>
          </cell>
          <cell r="EF1226">
            <v>0</v>
          </cell>
          <cell r="EG1226">
            <v>-652.59561414999189</v>
          </cell>
          <cell r="EH1226">
            <v>-21.024921960022766</v>
          </cell>
          <cell r="EI1226">
            <v>-10.950209900009213</v>
          </cell>
          <cell r="EJ1226">
            <v>-9.3053826300019864</v>
          </cell>
          <cell r="EK1226">
            <v>-9.4309374400181696</v>
          </cell>
          <cell r="EL1226">
            <v>-20.343404299987014</v>
          </cell>
          <cell r="EM1226">
            <v>-9.3337749899656046</v>
          </cell>
          <cell r="EN1226">
            <v>-109.07954293000512</v>
          </cell>
          <cell r="EO1226">
            <v>-0.26207983994390815</v>
          </cell>
          <cell r="EP1226">
            <v>-6.4897590699838474</v>
          </cell>
          <cell r="EQ1226">
            <v>0</v>
          </cell>
          <cell r="ER1226">
            <v>-176.50662204017863</v>
          </cell>
          <cell r="ES1226">
            <v>0</v>
          </cell>
          <cell r="ET1226">
            <v>-26.173817999981111</v>
          </cell>
          <cell r="EU1226">
            <v>-19.762244920013472</v>
          </cell>
          <cell r="EV1226">
            <v>-35.175549929990666</v>
          </cell>
          <cell r="EW1226">
            <v>-27.378457989980234</v>
          </cell>
          <cell r="EX1226">
            <v>0</v>
          </cell>
          <cell r="EY1226">
            <v>-39.496134090004489</v>
          </cell>
          <cell r="EZ1226">
            <v>0</v>
          </cell>
          <cell r="FA1226">
            <v>0</v>
          </cell>
          <cell r="FB1226">
            <v>-23.561701770027867</v>
          </cell>
          <cell r="FC1226">
            <v>-4.9587153399770614</v>
          </cell>
          <cell r="FD1226">
            <v>0</v>
          </cell>
          <cell r="FE1226">
            <v>-282.86060197022744</v>
          </cell>
          <cell r="FF1226">
            <v>0</v>
          </cell>
          <cell r="FG1226">
            <v>-46.051094810012728</v>
          </cell>
          <cell r="FH1226">
            <v>0.80527614994207397</v>
          </cell>
          <cell r="FI1226">
            <v>-27.345666219975101</v>
          </cell>
          <cell r="FJ1226">
            <v>-70.489627369999653</v>
          </cell>
          <cell r="FK1226">
            <v>-62.114502299984451</v>
          </cell>
          <cell r="FL1226">
            <v>-56.357379830005812</v>
          </cell>
          <cell r="FM1226">
            <v>0</v>
          </cell>
          <cell r="FN1226">
            <v>-2.4412470700335689</v>
          </cell>
          <cell r="FO1226">
            <v>-18.866360520012677</v>
          </cell>
          <cell r="FP1226">
            <v>0</v>
          </cell>
          <cell r="FQ1226">
            <v>0</v>
          </cell>
          <cell r="FR1226">
            <v>-206.77806430030614</v>
          </cell>
          <cell r="FS1226">
            <v>0</v>
          </cell>
          <cell r="FT1226">
            <v>-54.451054229983129</v>
          </cell>
          <cell r="FU1226">
            <v>-16.660055340005783</v>
          </cell>
          <cell r="FV1226">
            <v>-11.069370899960632</v>
          </cell>
          <cell r="FW1226">
            <v>-33.453914660000009</v>
          </cell>
          <cell r="FX1226">
            <v>-65.519461109943222</v>
          </cell>
          <cell r="FY1226">
            <v>-10.545884440012742</v>
          </cell>
          <cell r="FZ1226">
            <v>0</v>
          </cell>
          <cell r="GA1226">
            <v>0</v>
          </cell>
          <cell r="GB1226">
            <v>-15.078323619964067</v>
          </cell>
          <cell r="GC1226">
            <v>0</v>
          </cell>
          <cell r="GD1226">
            <v>0</v>
          </cell>
          <cell r="GE1226">
            <v>-131.56027982989326</v>
          </cell>
          <cell r="GF1226">
            <v>0</v>
          </cell>
          <cell r="GG1226">
            <v>-8.1005512700066902</v>
          </cell>
          <cell r="GH1226">
            <v>-43.60101225998369</v>
          </cell>
          <cell r="GI1226">
            <v>-12.472688340014429</v>
          </cell>
          <cell r="GJ1226">
            <v>-20.596781920008652</v>
          </cell>
          <cell r="GK1226">
            <v>0</v>
          </cell>
          <cell r="GL1226">
            <v>-13.191489169985289</v>
          </cell>
          <cell r="GM1226">
            <v>0</v>
          </cell>
          <cell r="GN1226">
            <v>-16.950164959998801</v>
          </cell>
          <cell r="GO1226">
            <v>-16.647591909975745</v>
          </cell>
          <cell r="GP1226">
            <v>0</v>
          </cell>
          <cell r="GQ1226">
            <v>0</v>
          </cell>
          <cell r="GR1226">
            <v>-413.68489675992168</v>
          </cell>
          <cell r="GS1226">
            <v>0</v>
          </cell>
          <cell r="GT1226">
            <v>-10.507673159998376</v>
          </cell>
          <cell r="GU1226">
            <v>-81.365351789951092</v>
          </cell>
          <cell r="GV1226">
            <v>-36.50694652000675</v>
          </cell>
          <cell r="GW1226">
            <v>-102.00611417999608</v>
          </cell>
          <cell r="GX1226">
            <v>-23.099391510011628</v>
          </cell>
          <cell r="GY1226">
            <v>-80.60772174000158</v>
          </cell>
          <cell r="GZ1226">
            <v>0</v>
          </cell>
          <cell r="HA1226">
            <v>0</v>
          </cell>
          <cell r="HB1226">
            <v>-59.526731439982541</v>
          </cell>
          <cell r="HC1226">
            <v>-20.064966419973643</v>
          </cell>
          <cell r="HD1226">
            <v>0</v>
          </cell>
          <cell r="HE1226">
            <v>-335.52358333021402</v>
          </cell>
          <cell r="HF1226">
            <v>0</v>
          </cell>
          <cell r="HG1226">
            <v>-32.796439319994533</v>
          </cell>
          <cell r="HH1226">
            <v>-59.511557090008864</v>
          </cell>
          <cell r="HI1226">
            <v>-1.3228169000067282</v>
          </cell>
          <cell r="HJ1226">
            <v>-100.14581549000286</v>
          </cell>
          <cell r="HK1226">
            <v>-104.57667298999149</v>
          </cell>
          <cell r="HL1226">
            <v>0</v>
          </cell>
          <cell r="HM1226">
            <v>0</v>
          </cell>
          <cell r="HN1226">
            <v>0</v>
          </cell>
          <cell r="HO1226">
            <v>-37.170281540020369</v>
          </cell>
          <cell r="HP1226">
            <v>0</v>
          </cell>
          <cell r="HQ1226">
            <v>0</v>
          </cell>
          <cell r="HR1226">
            <v>-411.49655750975944</v>
          </cell>
          <cell r="HS1226">
            <v>0</v>
          </cell>
          <cell r="HT1226">
            <v>-4.8286385699757375</v>
          </cell>
          <cell r="HU1226">
            <v>0</v>
          </cell>
          <cell r="HV1226">
            <v>-147.50150484000915</v>
          </cell>
          <cell r="HW1226">
            <v>-100.14198313996894</v>
          </cell>
          <cell r="HX1226">
            <v>-139.53113431995735</v>
          </cell>
          <cell r="HY1226">
            <v>0</v>
          </cell>
          <cell r="HZ1226">
            <v>0</v>
          </cell>
          <cell r="IA1226">
            <v>0</v>
          </cell>
          <cell r="IB1226">
            <v>-19.493296640022891</v>
          </cell>
          <cell r="IC1226">
            <v>0</v>
          </cell>
          <cell r="ID1226">
            <v>0</v>
          </cell>
          <cell r="IE1226">
            <v>-199.4958880902268</v>
          </cell>
          <cell r="IF1226">
            <v>0</v>
          </cell>
          <cell r="IG1226">
            <v>-4.7864232999854721</v>
          </cell>
          <cell r="IH1226">
            <v>-160.23758513000212</v>
          </cell>
          <cell r="II1226">
            <v>-8.4875516599859111</v>
          </cell>
          <cell r="IJ1226">
            <v>0</v>
          </cell>
          <cell r="IK1226">
            <v>-9.1186209799780045</v>
          </cell>
          <cell r="IL1226">
            <v>0</v>
          </cell>
          <cell r="IM1226">
            <v>0</v>
          </cell>
          <cell r="IN1226">
            <v>0</v>
          </cell>
          <cell r="IO1226">
            <v>-16.86570702001336</v>
          </cell>
          <cell r="IP1226">
            <v>0</v>
          </cell>
          <cell r="IQ1226">
            <v>0</v>
          </cell>
          <cell r="IR1226">
            <v>-155.83642163989134</v>
          </cell>
          <cell r="IS1226">
            <v>0</v>
          </cell>
          <cell r="IT1226">
            <v>0</v>
          </cell>
          <cell r="IU1226">
            <v>-22.464018149999902</v>
          </cell>
          <cell r="IV1226">
            <v>-13.776663890021155</v>
          </cell>
          <cell r="IW1226">
            <v>-99.272184039989952</v>
          </cell>
          <cell r="IX1226">
            <v>0</v>
          </cell>
          <cell r="IY1226">
            <v>0</v>
          </cell>
          <cell r="IZ1226">
            <v>0</v>
          </cell>
          <cell r="JA1226">
            <v>0</v>
          </cell>
          <cell r="JB1226">
            <v>-20.323555559996748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CL_.EX.MTA._.___.Colstrip 3</v>
          </cell>
          <cell r="F1227">
            <v>-0.62235271999998076</v>
          </cell>
          <cell r="G1227">
            <v>2.0500728900005925</v>
          </cell>
          <cell r="H1227">
            <v>9.0484329500000058</v>
          </cell>
          <cell r="I1227">
            <v>0</v>
          </cell>
          <cell r="J1227">
            <v>10.015799819999984</v>
          </cell>
          <cell r="K1227">
            <v>0</v>
          </cell>
          <cell r="L1227">
            <v>22.860995199998797</v>
          </cell>
          <cell r="M1227">
            <v>-5.1860500999973738</v>
          </cell>
          <cell r="N1227">
            <v>8.772265099998549</v>
          </cell>
          <cell r="O1227">
            <v>118.88160927999979</v>
          </cell>
          <cell r="P1227">
            <v>-5.1275136999993265</v>
          </cell>
          <cell r="Q1227">
            <v>-16.094748040002742</v>
          </cell>
          <cell r="R1227">
            <v>159.33070822997252</v>
          </cell>
          <cell r="S1227">
            <v>-28.844364920005319</v>
          </cell>
          <cell r="T1227">
            <v>-8.4635870499951125</v>
          </cell>
          <cell r="U1227">
            <v>34.358391339999798</v>
          </cell>
          <cell r="V1227">
            <v>9.309935029999906</v>
          </cell>
          <cell r="W1227">
            <v>0</v>
          </cell>
          <cell r="X1227">
            <v>74.37766061000093</v>
          </cell>
          <cell r="Y1227">
            <v>37.119203010000092</v>
          </cell>
          <cell r="Z1227">
            <v>3.7186230400038767</v>
          </cell>
          <cell r="AA1227">
            <v>6.9275995699972555</v>
          </cell>
          <cell r="AB1227">
            <v>5.9211364099992352</v>
          </cell>
          <cell r="AC1227">
            <v>-5.5907862500062038</v>
          </cell>
          <cell r="AD1227">
            <v>30.496897439996246</v>
          </cell>
          <cell r="AE1227">
            <v>-111.493218180025</v>
          </cell>
          <cell r="AF1227">
            <v>-9.5909083000005921</v>
          </cell>
          <cell r="AG1227">
            <v>-10.3232218200028</v>
          </cell>
          <cell r="AH1227">
            <v>-3.5743361599998025</v>
          </cell>
          <cell r="AI1227">
            <v>-3.2735315100001117</v>
          </cell>
          <cell r="AJ1227">
            <v>0</v>
          </cell>
          <cell r="AK1227">
            <v>30.122777089999545</v>
          </cell>
          <cell r="AL1227">
            <v>-29.740889230000903</v>
          </cell>
          <cell r="AM1227">
            <v>-58.311919599997054</v>
          </cell>
          <cell r="AN1227">
            <v>-61.576479129998916</v>
          </cell>
          <cell r="AO1227">
            <v>29.327597929999683</v>
          </cell>
          <cell r="AP1227">
            <v>5.819945759998518</v>
          </cell>
          <cell r="AQ1227">
            <v>-0.37225320999277756</v>
          </cell>
          <cell r="AR1227">
            <v>-39.822828189935535</v>
          </cell>
          <cell r="AS1227">
            <v>-0.77559119999204995</v>
          </cell>
          <cell r="AT1227">
            <v>-7.5118957900012902</v>
          </cell>
          <cell r="AU1227">
            <v>-27.934548839999479</v>
          </cell>
          <cell r="AV1227">
            <v>0</v>
          </cell>
          <cell r="AW1227">
            <v>-17.725717090001126</v>
          </cell>
          <cell r="AX1227">
            <v>-25.47967140000037</v>
          </cell>
          <cell r="AY1227">
            <v>19.724438230005035</v>
          </cell>
          <cell r="AZ1227">
            <v>-10.886458939996373</v>
          </cell>
          <cell r="BA1227">
            <v>-8.6853397099985159</v>
          </cell>
          <cell r="BB1227">
            <v>41.845399700003327</v>
          </cell>
          <cell r="BC1227">
            <v>-0.61141921000671573</v>
          </cell>
          <cell r="BD1227">
            <v>-1.7820239400025457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  <cell r="BJ1227">
            <v>0</v>
          </cell>
          <cell r="BK1227">
            <v>0</v>
          </cell>
          <cell r="BL1227">
            <v>0</v>
          </cell>
          <cell r="BM1227">
            <v>0</v>
          </cell>
          <cell r="BN1227">
            <v>0</v>
          </cell>
          <cell r="BO1227">
            <v>0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CL_.EX.MTA._.___.Colstrip 4</v>
          </cell>
          <cell r="F1228">
            <v>-7.9265366099989478</v>
          </cell>
          <cell r="G1228">
            <v>12.875964369999565</v>
          </cell>
          <cell r="H1228">
            <v>0</v>
          </cell>
          <cell r="I1228">
            <v>0</v>
          </cell>
          <cell r="J1228">
            <v>-0.27322077999991734</v>
          </cell>
          <cell r="K1228">
            <v>0.44923676999985673</v>
          </cell>
          <cell r="L1228">
            <v>0</v>
          </cell>
          <cell r="M1228">
            <v>0</v>
          </cell>
          <cell r="N1228">
            <v>0</v>
          </cell>
          <cell r="O1228">
            <v>157.32226209999953</v>
          </cell>
          <cell r="P1228">
            <v>36.817725960000189</v>
          </cell>
          <cell r="Q1228">
            <v>-19.475780209995719</v>
          </cell>
          <cell r="R1228">
            <v>-55.561311089986702</v>
          </cell>
          <cell r="S1228">
            <v>-36.466958289998729</v>
          </cell>
          <cell r="T1228">
            <v>-8.4810827899964352</v>
          </cell>
          <cell r="U1228">
            <v>0</v>
          </cell>
          <cell r="V1228">
            <v>-6.2340510100002575</v>
          </cell>
          <cell r="W1228">
            <v>-9.6926586099998531</v>
          </cell>
          <cell r="X1228">
            <v>36.349323339999728</v>
          </cell>
          <cell r="Y1228">
            <v>5.9313800900008573</v>
          </cell>
          <cell r="Z1228">
            <v>-23.298454480001965</v>
          </cell>
          <cell r="AA1228">
            <v>-7.5919537999980093</v>
          </cell>
          <cell r="AB1228">
            <v>-0.68459396000071138</v>
          </cell>
          <cell r="AC1228">
            <v>-10.419783760002247</v>
          </cell>
          <cell r="AD1228">
            <v>5.0275221800002328</v>
          </cell>
          <cell r="AE1228">
            <v>15.341171270003542</v>
          </cell>
          <cell r="AF1228">
            <v>0</v>
          </cell>
          <cell r="AG1228">
            <v>0</v>
          </cell>
          <cell r="AH1228">
            <v>-0.4113038499999675</v>
          </cell>
          <cell r="AI1228">
            <v>-0.76467062000000396</v>
          </cell>
          <cell r="AJ1228">
            <v>0</v>
          </cell>
          <cell r="AK1228">
            <v>0</v>
          </cell>
          <cell r="AL1228">
            <v>-55.777170000003025</v>
          </cell>
          <cell r="AM1228">
            <v>26.712528599997313</v>
          </cell>
          <cell r="AN1228">
            <v>54.654462720000083</v>
          </cell>
          <cell r="AO1228">
            <v>1.6206621199999063</v>
          </cell>
          <cell r="AP1228">
            <v>-2.0807450299998891</v>
          </cell>
          <cell r="AQ1228">
            <v>-8.6125926700005948</v>
          </cell>
          <cell r="AR1228">
            <v>-67.113972900027875</v>
          </cell>
          <cell r="AS1228">
            <v>-1.7980527100007748</v>
          </cell>
          <cell r="AT1228">
            <v>6.4056840001285309E-2</v>
          </cell>
          <cell r="AU1228">
            <v>-4.1418053800007328</v>
          </cell>
          <cell r="AV1228">
            <v>0</v>
          </cell>
          <cell r="AW1228">
            <v>-1.6765212600002997</v>
          </cell>
          <cell r="AX1228">
            <v>-16.0034862600005</v>
          </cell>
          <cell r="AY1228">
            <v>-11.563164660001348</v>
          </cell>
          <cell r="AZ1228">
            <v>-25.226668390001578</v>
          </cell>
          <cell r="BA1228">
            <v>-12.090529189998051</v>
          </cell>
          <cell r="BB1228">
            <v>13.967734039993957</v>
          </cell>
          <cell r="BC1228">
            <v>-8.6455359299943666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CL_.EX.UTS._.___.Hunter 1</v>
          </cell>
          <cell r="F1229">
            <v>47.280689089995576</v>
          </cell>
          <cell r="G1229">
            <v>-169.15951537000365</v>
          </cell>
          <cell r="H1229">
            <v>0</v>
          </cell>
          <cell r="I1229">
            <v>123.11017755998182</v>
          </cell>
          <cell r="J1229">
            <v>68.012454690033337</v>
          </cell>
          <cell r="K1229">
            <v>39.42781140000443</v>
          </cell>
          <cell r="L1229">
            <v>37.278048409934854</v>
          </cell>
          <cell r="M1229">
            <v>-106.99136740999529</v>
          </cell>
          <cell r="N1229">
            <v>-75.622536310052965</v>
          </cell>
          <cell r="O1229">
            <v>-252.30464881003718</v>
          </cell>
          <cell r="P1229">
            <v>87.926512440026272</v>
          </cell>
          <cell r="Q1229">
            <v>-45.894988329906482</v>
          </cell>
          <cell r="R1229">
            <v>-5068.7868956001475</v>
          </cell>
          <cell r="S1229">
            <v>57.662546899984591</v>
          </cell>
          <cell r="T1229">
            <v>-105.41580007996527</v>
          </cell>
          <cell r="U1229">
            <v>-22.81115119002061</v>
          </cell>
          <cell r="V1229">
            <v>83.873541880006087</v>
          </cell>
          <cell r="W1229">
            <v>-221.7303626400535</v>
          </cell>
          <cell r="X1229">
            <v>-4426.6877433699847</v>
          </cell>
          <cell r="Y1229">
            <v>-255.00573789002374</v>
          </cell>
          <cell r="Z1229">
            <v>222.33770564003498</v>
          </cell>
          <cell r="AA1229">
            <v>-208.2494973000139</v>
          </cell>
          <cell r="AB1229">
            <v>-97.640446270001121</v>
          </cell>
          <cell r="AC1229">
            <v>20.661146659957012</v>
          </cell>
          <cell r="AD1229">
            <v>-115.78109794005286</v>
          </cell>
          <cell r="AE1229">
            <v>1570.2914212998003</v>
          </cell>
          <cell r="AF1229">
            <v>83.356935889984015</v>
          </cell>
          <cell r="AG1229">
            <v>-51.567088039970258</v>
          </cell>
          <cell r="AH1229">
            <v>-19.91921105000074</v>
          </cell>
          <cell r="AI1229">
            <v>-16.225700720067834</v>
          </cell>
          <cell r="AJ1229">
            <v>-269.62810549998539</v>
          </cell>
          <cell r="AK1229">
            <v>500.55160793996765</v>
          </cell>
          <cell r="AL1229">
            <v>32.593402119993698</v>
          </cell>
          <cell r="AM1229">
            <v>773.58217470999807</v>
          </cell>
          <cell r="AN1229">
            <v>294.63793266998255</v>
          </cell>
          <cell r="AO1229">
            <v>416.4769881600223</v>
          </cell>
          <cell r="AP1229">
            <v>-187.44302760003484</v>
          </cell>
          <cell r="AQ1229">
            <v>13.875512719969265</v>
          </cell>
          <cell r="AR1229">
            <v>771.75567363994196</v>
          </cell>
          <cell r="AS1229">
            <v>-15.760863850009628</v>
          </cell>
          <cell r="AT1229">
            <v>5.2781949800264556</v>
          </cell>
          <cell r="AU1229">
            <v>-43.102838559978409</v>
          </cell>
          <cell r="AV1229">
            <v>-104.01671361998888</v>
          </cell>
          <cell r="AW1229">
            <v>407.7453205200145</v>
          </cell>
          <cell r="AX1229">
            <v>266.85536150998087</v>
          </cell>
          <cell r="AY1229">
            <v>399.3187284800224</v>
          </cell>
          <cell r="AZ1229">
            <v>9.2167372100520879</v>
          </cell>
          <cell r="BA1229">
            <v>-80.774972500104923</v>
          </cell>
          <cell r="BB1229">
            <v>-93.105444939923473</v>
          </cell>
          <cell r="BC1229">
            <v>27.935614830028499</v>
          </cell>
          <cell r="BD1229">
            <v>-7.8334504200320225</v>
          </cell>
          <cell r="BE1229">
            <v>-913.95572865009308</v>
          </cell>
          <cell r="BF1229">
            <v>-271.90165135002462</v>
          </cell>
          <cell r="BG1229">
            <v>-34.416445650000242</v>
          </cell>
          <cell r="BH1229">
            <v>0</v>
          </cell>
          <cell r="BI1229">
            <v>-17.66635074000078</v>
          </cell>
          <cell r="BJ1229">
            <v>-29.659040970007482</v>
          </cell>
          <cell r="BK1229">
            <v>-123.11677889997372</v>
          </cell>
          <cell r="BL1229">
            <v>76.003887009981554</v>
          </cell>
          <cell r="BM1229">
            <v>-187.93199841005844</v>
          </cell>
          <cell r="BN1229">
            <v>-232.77148707999731</v>
          </cell>
          <cell r="BO1229">
            <v>-98.253411500016227</v>
          </cell>
          <cell r="BP1229">
            <v>116.41730226002983</v>
          </cell>
          <cell r="BQ1229">
            <v>-110.65975332004018</v>
          </cell>
          <cell r="BR1229">
            <v>-1458.7491103303619</v>
          </cell>
          <cell r="BS1229">
            <v>-17.70413158001611</v>
          </cell>
          <cell r="BT1229">
            <v>12.449816590014962</v>
          </cell>
          <cell r="BU1229">
            <v>55.788459470000817</v>
          </cell>
          <cell r="BV1229">
            <v>-169.22980027999438</v>
          </cell>
          <cell r="BW1229">
            <v>-54.491442739978083</v>
          </cell>
          <cell r="BX1229">
            <v>-143.08616194999195</v>
          </cell>
          <cell r="BY1229">
            <v>-86.80902507994324</v>
          </cell>
          <cell r="BZ1229">
            <v>-151.02335678006057</v>
          </cell>
          <cell r="CA1229">
            <v>-52.587139029987156</v>
          </cell>
          <cell r="CB1229">
            <v>-700.0142469900311</v>
          </cell>
          <cell r="CC1229">
            <v>-97.137374409940094</v>
          </cell>
          <cell r="CD1229">
            <v>-54.904707550012972</v>
          </cell>
          <cell r="CE1229">
            <v>-1038.6861969497986</v>
          </cell>
          <cell r="CF1229">
            <v>-62.244565780041739</v>
          </cell>
          <cell r="CG1229">
            <v>35.721662960000685</v>
          </cell>
          <cell r="CH1229">
            <v>-120.84230120001303</v>
          </cell>
          <cell r="CI1229">
            <v>155.70677011999942</v>
          </cell>
          <cell r="CJ1229">
            <v>-9.6867617600073572</v>
          </cell>
          <cell r="CK1229">
            <v>-115.5293375600304</v>
          </cell>
          <cell r="CL1229">
            <v>-337.17580766999163</v>
          </cell>
          <cell r="CM1229">
            <v>-150.26565818995005</v>
          </cell>
          <cell r="CN1229">
            <v>-124.33185434996267</v>
          </cell>
          <cell r="CO1229">
            <v>-173.51990224001929</v>
          </cell>
          <cell r="CP1229">
            <v>-78.75261813000543</v>
          </cell>
          <cell r="CQ1229">
            <v>-57.765823149995413</v>
          </cell>
          <cell r="CR1229">
            <v>-1829.675267819548</v>
          </cell>
          <cell r="CS1229">
            <v>19.646710500004701</v>
          </cell>
          <cell r="CT1229">
            <v>-34.510817629983649</v>
          </cell>
          <cell r="CU1229">
            <v>-842.43297176998749</v>
          </cell>
          <cell r="CV1229">
            <v>-145.98708671001077</v>
          </cell>
          <cell r="CW1229">
            <v>-15.223814099997981</v>
          </cell>
          <cell r="CX1229">
            <v>-89.919829559978098</v>
          </cell>
          <cell r="CY1229">
            <v>-295.33513375997427</v>
          </cell>
          <cell r="CZ1229">
            <v>-142.06759028992383</v>
          </cell>
          <cell r="DA1229">
            <v>184.60859073002939</v>
          </cell>
          <cell r="DB1229">
            <v>-163.87353713999619</v>
          </cell>
          <cell r="DC1229">
            <v>-89.700734510028269</v>
          </cell>
          <cell r="DD1229">
            <v>-214.87905357996351</v>
          </cell>
          <cell r="DE1229">
            <v>-1614.2541508399881</v>
          </cell>
          <cell r="DF1229">
            <v>-454.07687512997654</v>
          </cell>
          <cell r="DG1229">
            <v>-28.488498130012886</v>
          </cell>
          <cell r="DH1229">
            <v>0</v>
          </cell>
          <cell r="DI1229">
            <v>274.95861993001017</v>
          </cell>
          <cell r="DJ1229">
            <v>-169.81986113998573</v>
          </cell>
          <cell r="DK1229">
            <v>-158.62564738000219</v>
          </cell>
          <cell r="DL1229">
            <v>-321.18140791999758</v>
          </cell>
          <cell r="DM1229">
            <v>-238.68587633996503</v>
          </cell>
          <cell r="DN1229">
            <v>-171.88984725996852</v>
          </cell>
          <cell r="DO1229">
            <v>-165.99742306003463</v>
          </cell>
          <cell r="DP1229">
            <v>-159.04010330000892</v>
          </cell>
          <cell r="DQ1229">
            <v>-21.407231110031717</v>
          </cell>
          <cell r="DR1229">
            <v>-1091.9660740701947</v>
          </cell>
          <cell r="DS1229">
            <v>48.795586479973281</v>
          </cell>
          <cell r="DT1229">
            <v>5.0301983699901029</v>
          </cell>
          <cell r="DU1229">
            <v>-9.0171229699917603</v>
          </cell>
          <cell r="DV1229">
            <v>-17.10028383001918</v>
          </cell>
          <cell r="DW1229">
            <v>-8.770404189999681</v>
          </cell>
          <cell r="DX1229">
            <v>-435.869160799979</v>
          </cell>
          <cell r="DY1229">
            <v>-70.534081999998307</v>
          </cell>
          <cell r="DZ1229">
            <v>-163.3696698800195</v>
          </cell>
          <cell r="EA1229">
            <v>-27.090711069991812</v>
          </cell>
          <cell r="EB1229">
            <v>-248.54915938997874</v>
          </cell>
          <cell r="EC1229">
            <v>-145.16002444003243</v>
          </cell>
          <cell r="ED1229">
            <v>-20.33124035000219</v>
          </cell>
          <cell r="EE1229">
            <v>-1023.8392267599702</v>
          </cell>
          <cell r="EF1229">
            <v>-84.0227414900437</v>
          </cell>
          <cell r="EG1229">
            <v>-9.0030416500085266</v>
          </cell>
          <cell r="EH1229">
            <v>-201.33411961999082</v>
          </cell>
          <cell r="EI1229">
            <v>15.935764270005166</v>
          </cell>
          <cell r="EJ1229">
            <v>2.3246567200003483</v>
          </cell>
          <cell r="EK1229">
            <v>-129.04439063000609</v>
          </cell>
          <cell r="EL1229">
            <v>-213.24317207996501</v>
          </cell>
          <cell r="EM1229">
            <v>-144.25226647994714</v>
          </cell>
          <cell r="EN1229">
            <v>-76.087725609948393</v>
          </cell>
          <cell r="EO1229">
            <v>-63.511432719998993</v>
          </cell>
          <cell r="EP1229">
            <v>-91.713547519990243</v>
          </cell>
          <cell r="EQ1229">
            <v>-29.887209950014949</v>
          </cell>
          <cell r="ER1229">
            <v>-1252.961306059733</v>
          </cell>
          <cell r="ES1229">
            <v>-98.810427730059018</v>
          </cell>
          <cell r="ET1229">
            <v>-29.021213579952018</v>
          </cell>
          <cell r="EU1229">
            <v>44.03011906001484</v>
          </cell>
          <cell r="EV1229">
            <v>-731.12657763999596</v>
          </cell>
          <cell r="EW1229">
            <v>68.708052459987812</v>
          </cell>
          <cell r="EX1229">
            <v>-42.039710879995255</v>
          </cell>
          <cell r="EY1229">
            <v>-59.23281426995527</v>
          </cell>
          <cell r="EZ1229">
            <v>-236.93527308997</v>
          </cell>
          <cell r="FA1229">
            <v>-132.54570065997541</v>
          </cell>
          <cell r="FB1229">
            <v>48.239980720012682</v>
          </cell>
          <cell r="FC1229">
            <v>-66.41806361998897</v>
          </cell>
          <cell r="FD1229">
            <v>-17.809676829987438</v>
          </cell>
          <cell r="FE1229">
            <v>-2768.9910371403676</v>
          </cell>
          <cell r="FF1229">
            <v>-1487.5249265000457</v>
          </cell>
          <cell r="FG1229">
            <v>-104.18051129000378</v>
          </cell>
          <cell r="FH1229">
            <v>0.55776664999575587</v>
          </cell>
          <cell r="FI1229">
            <v>-558.834937789994</v>
          </cell>
          <cell r="FJ1229">
            <v>27.464747550002357</v>
          </cell>
          <cell r="FK1229">
            <v>-233.0509567100089</v>
          </cell>
          <cell r="FL1229">
            <v>-102.09595215000445</v>
          </cell>
          <cell r="FM1229">
            <v>-233.9937967400183</v>
          </cell>
          <cell r="FN1229">
            <v>-16.613380880036857</v>
          </cell>
          <cell r="FO1229">
            <v>8.2243979995837435E-2</v>
          </cell>
          <cell r="FP1229">
            <v>-61.489447660045698</v>
          </cell>
          <cell r="FQ1229">
            <v>0.68811439999262802</v>
          </cell>
          <cell r="FR1229">
            <v>457.24725064984523</v>
          </cell>
          <cell r="FS1229">
            <v>15.516009040031349</v>
          </cell>
          <cell r="FT1229">
            <v>-19.965587469981983</v>
          </cell>
          <cell r="FU1229">
            <v>43.765364630002296</v>
          </cell>
          <cell r="FV1229">
            <v>26.395522560007521</v>
          </cell>
          <cell r="FW1229">
            <v>-32.782018809994042</v>
          </cell>
          <cell r="FX1229">
            <v>-26.848556169992662</v>
          </cell>
          <cell r="FY1229">
            <v>73.80725498998072</v>
          </cell>
          <cell r="FZ1229">
            <v>-128.38829531005467</v>
          </cell>
          <cell r="GA1229">
            <v>321.65195127003244</v>
          </cell>
          <cell r="GB1229">
            <v>121.52532193997467</v>
          </cell>
          <cell r="GC1229">
            <v>-37.008529999962775</v>
          </cell>
          <cell r="GD1229">
            <v>99.578813979984261</v>
          </cell>
          <cell r="GE1229">
            <v>-167.57151525979862</v>
          </cell>
          <cell r="GF1229">
            <v>361.29848091001622</v>
          </cell>
          <cell r="GG1229">
            <v>-5.0924171399965417</v>
          </cell>
          <cell r="GH1229">
            <v>22.111560089979321</v>
          </cell>
          <cell r="GI1229">
            <v>6.5831238900000244</v>
          </cell>
          <cell r="GJ1229">
            <v>32.141877720001503</v>
          </cell>
          <cell r="GK1229">
            <v>7.6104421600102796</v>
          </cell>
          <cell r="GL1229">
            <v>-152.07745296001667</v>
          </cell>
          <cell r="GM1229">
            <v>-25.459223930025473</v>
          </cell>
          <cell r="GN1229">
            <v>-78.342540540004848</v>
          </cell>
          <cell r="GO1229">
            <v>-211.98340971001016</v>
          </cell>
          <cell r="GP1229">
            <v>-61.082682739943266</v>
          </cell>
          <cell r="GQ1229">
            <v>-63.279273010033648</v>
          </cell>
          <cell r="GR1229">
            <v>-1393.9052750598639</v>
          </cell>
          <cell r="GS1229">
            <v>-7.1863855600531679</v>
          </cell>
          <cell r="GT1229">
            <v>38.881667190027656</v>
          </cell>
          <cell r="GU1229">
            <v>-744.5046609800047</v>
          </cell>
          <cell r="GV1229">
            <v>6.0037252700000181</v>
          </cell>
          <cell r="GW1229">
            <v>-11.471726080000735</v>
          </cell>
          <cell r="GX1229">
            <v>-79.419405350010493</v>
          </cell>
          <cell r="GY1229">
            <v>-300.49514600000111</v>
          </cell>
          <cell r="GZ1229">
            <v>-46.564307410066249</v>
          </cell>
          <cell r="HA1229">
            <v>-52.768081809976138</v>
          </cell>
          <cell r="HB1229">
            <v>-135.74098461998801</v>
          </cell>
          <cell r="HC1229">
            <v>-82.871457689907402</v>
          </cell>
          <cell r="HD1229">
            <v>22.23148798008333</v>
          </cell>
          <cell r="HE1229">
            <v>312.22870999015868</v>
          </cell>
          <cell r="HF1229">
            <v>-8.1936301600071602</v>
          </cell>
          <cell r="HG1229">
            <v>1.8436411499860696</v>
          </cell>
          <cell r="HH1229">
            <v>98.403509050000139</v>
          </cell>
          <cell r="HI1229">
            <v>0.48255234000043856</v>
          </cell>
          <cell r="HJ1229">
            <v>-2.2744556499928876</v>
          </cell>
          <cell r="HK1229">
            <v>522.95165620998887</v>
          </cell>
          <cell r="HL1229">
            <v>-126.09891052002786</v>
          </cell>
          <cell r="HM1229">
            <v>-107.47027026998694</v>
          </cell>
          <cell r="HN1229">
            <v>-8.4995883000083268</v>
          </cell>
          <cell r="HO1229">
            <v>32.074470539984759</v>
          </cell>
          <cell r="HP1229">
            <v>-76.527588940050919</v>
          </cell>
          <cell r="HQ1229">
            <v>-14.46267545997398</v>
          </cell>
          <cell r="HR1229">
            <v>-153.16705085965805</v>
          </cell>
          <cell r="HS1229">
            <v>21.288137489988003</v>
          </cell>
          <cell r="HT1229">
            <v>-42.267304990033153</v>
          </cell>
          <cell r="HU1229">
            <v>-30.801908760011429</v>
          </cell>
          <cell r="HV1229">
            <v>19.42764170999726</v>
          </cell>
          <cell r="HW1229">
            <v>15.129612019994966</v>
          </cell>
          <cell r="HX1229">
            <v>170.17791610000131</v>
          </cell>
          <cell r="HY1229">
            <v>-111.0617576999939</v>
          </cell>
          <cell r="HZ1229">
            <v>-36.917448039981537</v>
          </cell>
          <cell r="IA1229">
            <v>-74.560542549937963</v>
          </cell>
          <cell r="IB1229">
            <v>-26.453392839990556</v>
          </cell>
          <cell r="IC1229">
            <v>-78.669751819979865</v>
          </cell>
          <cell r="ID1229">
            <v>21.541748520015972</v>
          </cell>
          <cell r="IE1229">
            <v>-419.05373747972772</v>
          </cell>
          <cell r="IF1229">
            <v>-31.307388920045923</v>
          </cell>
          <cell r="IG1229">
            <v>28.526423219998833</v>
          </cell>
          <cell r="IH1229">
            <v>26.275139770004898</v>
          </cell>
          <cell r="II1229">
            <v>107.14814163000847</v>
          </cell>
          <cell r="IJ1229">
            <v>-75.540124169998307</v>
          </cell>
          <cell r="IK1229">
            <v>-39.467555109993555</v>
          </cell>
          <cell r="IL1229">
            <v>-534.1276080700045</v>
          </cell>
          <cell r="IM1229">
            <v>217.49377548001939</v>
          </cell>
          <cell r="IN1229">
            <v>-86.024677600013092</v>
          </cell>
          <cell r="IO1229">
            <v>-42.818460520007648</v>
          </cell>
          <cell r="IP1229">
            <v>-53.622461840044707</v>
          </cell>
          <cell r="IQ1229">
            <v>64.411058650002815</v>
          </cell>
          <cell r="IR1229">
            <v>-437.51551393978298</v>
          </cell>
          <cell r="IS1229">
            <v>12.608734300010838</v>
          </cell>
          <cell r="IT1229">
            <v>-16.626383759983582</v>
          </cell>
          <cell r="IU1229">
            <v>-24.046584650015575</v>
          </cell>
          <cell r="IV1229">
            <v>-37.923100460000569</v>
          </cell>
          <cell r="IW1229">
            <v>10.551383280006121</v>
          </cell>
          <cell r="IX1229">
            <v>134.71700626000529</v>
          </cell>
          <cell r="IY1229">
            <v>-327.20287530997302</v>
          </cell>
          <cell r="IZ1229">
            <v>-29.609693240025081</v>
          </cell>
          <cell r="JA1229">
            <v>-181.13328103997628</v>
          </cell>
          <cell r="JB1229">
            <v>20.095882110006642</v>
          </cell>
          <cell r="JC1229">
            <v>16.05002776987385</v>
          </cell>
          <cell r="JD1229">
            <v>-14.996629200031748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CL_.EX.UTS._.___.Hunter 2</v>
          </cell>
          <cell r="F1230">
            <v>-23.697919210026157</v>
          </cell>
          <cell r="G1230">
            <v>-282.00029782000638</v>
          </cell>
          <cell r="H1230">
            <v>-14.097308950033039</v>
          </cell>
          <cell r="I1230">
            <v>-2.1439770400029374</v>
          </cell>
          <cell r="J1230">
            <v>127.67663021000044</v>
          </cell>
          <cell r="K1230">
            <v>-110.39043602000311</v>
          </cell>
          <cell r="L1230">
            <v>605.82503894000547</v>
          </cell>
          <cell r="M1230">
            <v>219.68684474995825</v>
          </cell>
          <cell r="N1230">
            <v>188.05360577997635</v>
          </cell>
          <cell r="O1230">
            <v>434.5757980599883</v>
          </cell>
          <cell r="P1230">
            <v>10.671187610016204</v>
          </cell>
          <cell r="Q1230">
            <v>160.97875834000297</v>
          </cell>
          <cell r="R1230">
            <v>845.16110871988349</v>
          </cell>
          <cell r="S1230">
            <v>-3.9277366099995561</v>
          </cell>
          <cell r="T1230">
            <v>39.667674149997765</v>
          </cell>
          <cell r="U1230">
            <v>0</v>
          </cell>
          <cell r="V1230">
            <v>0</v>
          </cell>
          <cell r="W1230">
            <v>132.3679000399934</v>
          </cell>
          <cell r="X1230">
            <v>-35.27796225000202</v>
          </cell>
          <cell r="Y1230">
            <v>373.33736578997923</v>
          </cell>
          <cell r="Z1230">
            <v>-22.351853650005069</v>
          </cell>
          <cell r="AA1230">
            <v>156.5836603899952</v>
          </cell>
          <cell r="AB1230">
            <v>56.423393130004115</v>
          </cell>
          <cell r="AC1230">
            <v>56.759054569993168</v>
          </cell>
          <cell r="AD1230">
            <v>91.579613159992732</v>
          </cell>
          <cell r="AE1230">
            <v>-246.28121794993058</v>
          </cell>
          <cell r="AF1230">
            <v>-200.86463548001484</v>
          </cell>
          <cell r="AG1230">
            <v>21.200300099997548</v>
          </cell>
          <cell r="AH1230">
            <v>23.81301779000205</v>
          </cell>
          <cell r="AI1230">
            <v>26.337642599995888</v>
          </cell>
          <cell r="AJ1230">
            <v>399.48356427000544</v>
          </cell>
          <cell r="AK1230">
            <v>-297.21291027999541</v>
          </cell>
          <cell r="AL1230">
            <v>130.77139033001731</v>
          </cell>
          <cell r="AM1230">
            <v>-928.41083079000236</v>
          </cell>
          <cell r="AN1230">
            <v>302.93659677999676</v>
          </cell>
          <cell r="AO1230">
            <v>22.800200910016429</v>
          </cell>
          <cell r="AP1230">
            <v>216.45373749997816</v>
          </cell>
          <cell r="AQ1230">
            <v>36.410708320006961</v>
          </cell>
          <cell r="AR1230">
            <v>-320.46412982977927</v>
          </cell>
          <cell r="AS1230">
            <v>-6.8624551000102656</v>
          </cell>
          <cell r="AT1230">
            <v>-60.521725830025389</v>
          </cell>
          <cell r="AU1230">
            <v>19.856121669989079</v>
          </cell>
          <cell r="AV1230">
            <v>208.57817166001769</v>
          </cell>
          <cell r="AW1230">
            <v>7.1263865699875169</v>
          </cell>
          <cell r="AX1230">
            <v>-81.625186450051842</v>
          </cell>
          <cell r="AY1230">
            <v>-372.97530828000163</v>
          </cell>
          <cell r="AZ1230">
            <v>-18.32925528998021</v>
          </cell>
          <cell r="BA1230">
            <v>-27.759139050001977</v>
          </cell>
          <cell r="BB1230">
            <v>35.232692900011898</v>
          </cell>
          <cell r="BC1230">
            <v>-22.444038720015669</v>
          </cell>
          <cell r="BD1230">
            <v>-0.74039391000405885</v>
          </cell>
          <cell r="BE1230">
            <v>-311.07498884981032</v>
          </cell>
          <cell r="BF1230">
            <v>-2.4828962699975818</v>
          </cell>
          <cell r="BG1230">
            <v>-109.30446705999202</v>
          </cell>
          <cell r="BH1230">
            <v>0</v>
          </cell>
          <cell r="BI1230">
            <v>-13.116058909999992</v>
          </cell>
          <cell r="BJ1230">
            <v>0</v>
          </cell>
          <cell r="BK1230">
            <v>-69.45005811998999</v>
          </cell>
          <cell r="BL1230">
            <v>0</v>
          </cell>
          <cell r="BM1230">
            <v>-41.041662629984785</v>
          </cell>
          <cell r="BN1230">
            <v>-13.643220809986815</v>
          </cell>
          <cell r="BO1230">
            <v>-16.911470650011324</v>
          </cell>
          <cell r="BP1230">
            <v>-35.308626419966458</v>
          </cell>
          <cell r="BQ1230">
            <v>-9.8165279800450662</v>
          </cell>
          <cell r="BR1230">
            <v>-625.88748544990085</v>
          </cell>
          <cell r="BS1230">
            <v>-5.3942345200048294</v>
          </cell>
          <cell r="BT1230">
            <v>-29.454611749999458</v>
          </cell>
          <cell r="BU1230">
            <v>0</v>
          </cell>
          <cell r="BV1230">
            <v>-79.768092300000717</v>
          </cell>
          <cell r="BW1230">
            <v>-3.6148631700016267</v>
          </cell>
          <cell r="BX1230">
            <v>-15.985952239992912</v>
          </cell>
          <cell r="BY1230">
            <v>-74.017350279988023</v>
          </cell>
          <cell r="BZ1230">
            <v>-58.771811250015162</v>
          </cell>
          <cell r="CA1230">
            <v>-29.35924697999144</v>
          </cell>
          <cell r="CB1230">
            <v>-87.850311259986483</v>
          </cell>
          <cell r="CC1230">
            <v>-241.82344604996615</v>
          </cell>
          <cell r="CD1230">
            <v>0.15243434999138117</v>
          </cell>
          <cell r="CE1230">
            <v>-333.7549128702376</v>
          </cell>
          <cell r="CF1230">
            <v>-29.768736929996521</v>
          </cell>
          <cell r="CG1230">
            <v>-110.20019776999834</v>
          </cell>
          <cell r="CH1230">
            <v>1.8072526099931565</v>
          </cell>
          <cell r="CI1230">
            <v>-11.293168850002985</v>
          </cell>
          <cell r="CJ1230">
            <v>-24.975893509992602</v>
          </cell>
          <cell r="CK1230">
            <v>-55.30101219000062</v>
          </cell>
          <cell r="CL1230">
            <v>102.98617396998452</v>
          </cell>
          <cell r="CM1230">
            <v>-74.970723990001716</v>
          </cell>
          <cell r="CN1230">
            <v>-13.316281159975915</v>
          </cell>
          <cell r="CO1230">
            <v>-20.845740890013985</v>
          </cell>
          <cell r="CP1230">
            <v>12.244125930010341</v>
          </cell>
          <cell r="CQ1230">
            <v>-110.12071008999192</v>
          </cell>
          <cell r="CR1230">
            <v>-483.34446092997678</v>
          </cell>
          <cell r="CS1230">
            <v>-8.5006789499966544</v>
          </cell>
          <cell r="CT1230">
            <v>-64.234825849998742</v>
          </cell>
          <cell r="CU1230">
            <v>-33.532570689996646</v>
          </cell>
          <cell r="CV1230">
            <v>0</v>
          </cell>
          <cell r="CW1230">
            <v>-92.487412480000785</v>
          </cell>
          <cell r="CX1230">
            <v>-54.847032859994215</v>
          </cell>
          <cell r="CY1230">
            <v>-3.179338009969797</v>
          </cell>
          <cell r="CZ1230">
            <v>9.9476800400589127</v>
          </cell>
          <cell r="DA1230">
            <v>-71.058519319994957</v>
          </cell>
          <cell r="DB1230">
            <v>-115.22006224999495</v>
          </cell>
          <cell r="DC1230">
            <v>-27.456329830019968</v>
          </cell>
          <cell r="DD1230">
            <v>-22.775370729985298</v>
          </cell>
          <cell r="DE1230">
            <v>-704.02651866991073</v>
          </cell>
          <cell r="DF1230">
            <v>-88.210115119996772</v>
          </cell>
          <cell r="DG1230">
            <v>-109.40738543000771</v>
          </cell>
          <cell r="DH1230">
            <v>-11.13668826999492</v>
          </cell>
          <cell r="DI1230">
            <v>-6.3329513300050166</v>
          </cell>
          <cell r="DJ1230">
            <v>41.243823040000279</v>
          </cell>
          <cell r="DK1230">
            <v>-148.38557993998984</v>
          </cell>
          <cell r="DL1230">
            <v>-272.71062237999286</v>
          </cell>
          <cell r="DM1230">
            <v>-15.470704970037332</v>
          </cell>
          <cell r="DN1230">
            <v>-104.7884742699971</v>
          </cell>
          <cell r="DO1230">
            <v>-89.039841510006227</v>
          </cell>
          <cell r="DP1230">
            <v>-3.1472698000143282</v>
          </cell>
          <cell r="DQ1230">
            <v>103.35929131001467</v>
          </cell>
          <cell r="DR1230">
            <v>-1761.4014373500831</v>
          </cell>
          <cell r="DS1230">
            <v>7.4840386899959412</v>
          </cell>
          <cell r="DT1230">
            <v>-435.28111845999956</v>
          </cell>
          <cell r="DU1230">
            <v>0</v>
          </cell>
          <cell r="DV1230">
            <v>771.54300997999871</v>
          </cell>
          <cell r="DW1230">
            <v>-101.60378433999995</v>
          </cell>
          <cell r="DX1230">
            <v>-11.287659769994207</v>
          </cell>
          <cell r="DY1230">
            <v>-75.629827460012166</v>
          </cell>
          <cell r="DZ1230">
            <v>-195.37145529000554</v>
          </cell>
          <cell r="EA1230">
            <v>2.0396750800136942</v>
          </cell>
          <cell r="EB1230">
            <v>-205.88303260001703</v>
          </cell>
          <cell r="EC1230">
            <v>-1519.1258505600126</v>
          </cell>
          <cell r="ED1230">
            <v>1.714567379996879</v>
          </cell>
          <cell r="EE1230">
            <v>161.66223562008236</v>
          </cell>
          <cell r="EF1230">
            <v>213.08108527000149</v>
          </cell>
          <cell r="EG1230">
            <v>-1.310356590009178</v>
          </cell>
          <cell r="EH1230">
            <v>10.288625260000117</v>
          </cell>
          <cell r="EI1230">
            <v>0.74231852000048093</v>
          </cell>
          <cell r="EJ1230">
            <v>-4.9296930600003179</v>
          </cell>
          <cell r="EK1230">
            <v>-72.418401900009485</v>
          </cell>
          <cell r="EL1230">
            <v>-38.900121849990683</v>
          </cell>
          <cell r="EM1230">
            <v>-7.9328004099952523</v>
          </cell>
          <cell r="EN1230">
            <v>38.526065410012961</v>
          </cell>
          <cell r="EO1230">
            <v>-24.023404950014083</v>
          </cell>
          <cell r="EP1230">
            <v>17.252028839997365</v>
          </cell>
          <cell r="EQ1230">
            <v>31.286891080002533</v>
          </cell>
          <cell r="ER1230">
            <v>-25.835575440200046</v>
          </cell>
          <cell r="ES1230">
            <v>78.549776789994212</v>
          </cell>
          <cell r="ET1230">
            <v>-18.987098830024479</v>
          </cell>
          <cell r="EU1230">
            <v>18.769918539997889</v>
          </cell>
          <cell r="EV1230">
            <v>0</v>
          </cell>
          <cell r="EW1230">
            <v>0</v>
          </cell>
          <cell r="EX1230">
            <v>-67.963987850016565</v>
          </cell>
          <cell r="EY1230">
            <v>-8.9847325300215743</v>
          </cell>
          <cell r="EZ1230">
            <v>-12.595082669984549</v>
          </cell>
          <cell r="FA1230">
            <v>71.018389499993646</v>
          </cell>
          <cell r="FB1230">
            <v>-34.630503719992703</v>
          </cell>
          <cell r="FC1230">
            <v>7.0679596199770458</v>
          </cell>
          <cell r="FD1230">
            <v>-58.080214289962896</v>
          </cell>
          <cell r="FE1230">
            <v>-358.94390315981582</v>
          </cell>
          <cell r="FF1230">
            <v>-97.952346070000203</v>
          </cell>
          <cell r="FG1230">
            <v>-7.7597219299932476</v>
          </cell>
          <cell r="FH1230">
            <v>-7.8506545799973537</v>
          </cell>
          <cell r="FI1230">
            <v>0</v>
          </cell>
          <cell r="FJ1230">
            <v>10.123757780000233</v>
          </cell>
          <cell r="FK1230">
            <v>-105.11663587000658</v>
          </cell>
          <cell r="FL1230">
            <v>-24.847567120028543</v>
          </cell>
          <cell r="FM1230">
            <v>5.5938846399949398</v>
          </cell>
          <cell r="FN1230">
            <v>22.762761279998813</v>
          </cell>
          <cell r="FO1230">
            <v>-131.30121743000927</v>
          </cell>
          <cell r="FP1230">
            <v>-32.061335649981629</v>
          </cell>
          <cell r="FQ1230">
            <v>9.4651717900269432</v>
          </cell>
          <cell r="FR1230">
            <v>-188.4892933499068</v>
          </cell>
          <cell r="FS1230">
            <v>3.8632163500005845</v>
          </cell>
          <cell r="FT1230">
            <v>45.176483019997249</v>
          </cell>
          <cell r="FU1230">
            <v>0</v>
          </cell>
          <cell r="FV1230">
            <v>19.505788370001028</v>
          </cell>
          <cell r="FW1230">
            <v>3.3279666400003407</v>
          </cell>
          <cell r="FX1230">
            <v>-162.15393652999774</v>
          </cell>
          <cell r="FY1230">
            <v>-83.109814739989815</v>
          </cell>
          <cell r="FZ1230">
            <v>-55.477637449977919</v>
          </cell>
          <cell r="GA1230">
            <v>14.76320173998829</v>
          </cell>
          <cell r="GB1230">
            <v>18.209013899999263</v>
          </cell>
          <cell r="GC1230">
            <v>30.629115250019822</v>
          </cell>
          <cell r="GD1230">
            <v>-23.222689899994293</v>
          </cell>
          <cell r="GE1230">
            <v>-481.46039200015366</v>
          </cell>
          <cell r="GF1230">
            <v>-3.7153549900031066</v>
          </cell>
          <cell r="GG1230">
            <v>-4.3874918400106253</v>
          </cell>
          <cell r="GH1230">
            <v>29.976112639997154</v>
          </cell>
          <cell r="GI1230">
            <v>0</v>
          </cell>
          <cell r="GJ1230">
            <v>0</v>
          </cell>
          <cell r="GK1230">
            <v>-240.5611551999973</v>
          </cell>
          <cell r="GL1230">
            <v>-219.21962576000078</v>
          </cell>
          <cell r="GM1230">
            <v>8.7191964499943424</v>
          </cell>
          <cell r="GN1230">
            <v>-66.429598820002866</v>
          </cell>
          <cell r="GO1230">
            <v>17.227606439992087</v>
          </cell>
          <cell r="GP1230">
            <v>0.38964578999730293</v>
          </cell>
          <cell r="GQ1230">
            <v>-3.4597267099888995</v>
          </cell>
          <cell r="GR1230">
            <v>-54.508635960053653</v>
          </cell>
          <cell r="GS1230">
            <v>-0.66183580000506481</v>
          </cell>
          <cell r="GT1230">
            <v>22.674357839976437</v>
          </cell>
          <cell r="GU1230">
            <v>-38.940363570000045</v>
          </cell>
          <cell r="GV1230">
            <v>0</v>
          </cell>
          <cell r="GW1230">
            <v>0</v>
          </cell>
          <cell r="GX1230">
            <v>26.142323580002994</v>
          </cell>
          <cell r="GY1230">
            <v>27.947852009994676</v>
          </cell>
          <cell r="GZ1230">
            <v>-47.751794759999029</v>
          </cell>
          <cell r="HA1230">
            <v>-19.288196729990887</v>
          </cell>
          <cell r="HB1230">
            <v>20.720717249998415</v>
          </cell>
          <cell r="HC1230">
            <v>-26.985714759997791</v>
          </cell>
          <cell r="HD1230">
            <v>-18.365981019975152</v>
          </cell>
          <cell r="HE1230">
            <v>1651.2273428600747</v>
          </cell>
          <cell r="HF1230">
            <v>96.066936440009158</v>
          </cell>
          <cell r="HG1230">
            <v>-40.767838800005848</v>
          </cell>
          <cell r="HH1230">
            <v>-35.906666570001107</v>
          </cell>
          <cell r="HI1230">
            <v>-20.244913420001467</v>
          </cell>
          <cell r="HJ1230">
            <v>-4.6091433000001416</v>
          </cell>
          <cell r="HK1230">
            <v>3.397294750007859</v>
          </cell>
          <cell r="HL1230">
            <v>-60.368680569998105</v>
          </cell>
          <cell r="HM1230">
            <v>-22.433873539994238</v>
          </cell>
          <cell r="HN1230">
            <v>1752.4192984099936</v>
          </cell>
          <cell r="HO1230">
            <v>8.2079042000041227</v>
          </cell>
          <cell r="HP1230">
            <v>-64.061727479973342</v>
          </cell>
          <cell r="HQ1230">
            <v>39.528752740021446</v>
          </cell>
          <cell r="HR1230">
            <v>-1163.7838773401454</v>
          </cell>
          <cell r="HS1230">
            <v>-56.20360327999515</v>
          </cell>
          <cell r="HT1230">
            <v>-26.831624369995552</v>
          </cell>
          <cell r="HU1230">
            <v>-856.40139804000501</v>
          </cell>
          <cell r="HV1230">
            <v>0</v>
          </cell>
          <cell r="HW1230">
            <v>0</v>
          </cell>
          <cell r="HX1230">
            <v>-7.351939920001314</v>
          </cell>
          <cell r="HY1230">
            <v>-16.143023919998086</v>
          </cell>
          <cell r="HZ1230">
            <v>-11.507383789983578</v>
          </cell>
          <cell r="IA1230">
            <v>-31.324822160007898</v>
          </cell>
          <cell r="IB1230">
            <v>-136.66194485999586</v>
          </cell>
          <cell r="IC1230">
            <v>-24.510720959980972</v>
          </cell>
          <cell r="ID1230">
            <v>3.1525839599780738</v>
          </cell>
          <cell r="IE1230">
            <v>-200.0942049799487</v>
          </cell>
          <cell r="IF1230">
            <v>-8.8211841799929971</v>
          </cell>
          <cell r="IG1230">
            <v>-20.167699670011643</v>
          </cell>
          <cell r="IH1230">
            <v>6.5041199099869118</v>
          </cell>
          <cell r="II1230">
            <v>7.1008292500000607</v>
          </cell>
          <cell r="IJ1230">
            <v>-8.8847020700004578</v>
          </cell>
          <cell r="IK1230">
            <v>-7.8895691699872259</v>
          </cell>
          <cell r="IL1230">
            <v>-61.38806307001505</v>
          </cell>
          <cell r="IM1230">
            <v>-80.882140250003431</v>
          </cell>
          <cell r="IN1230">
            <v>21.695149129998754</v>
          </cell>
          <cell r="IO1230">
            <v>2.1178000000072643</v>
          </cell>
          <cell r="IP1230">
            <v>-39.96422747001634</v>
          </cell>
          <cell r="IQ1230">
            <v>-9.5145173899945803</v>
          </cell>
          <cell r="IR1230">
            <v>-16.328216759953648</v>
          </cell>
          <cell r="IS1230">
            <v>-1.5966408100066474</v>
          </cell>
          <cell r="IT1230">
            <v>-82.258973469986813</v>
          </cell>
          <cell r="IU1230">
            <v>3.9195363199978601</v>
          </cell>
          <cell r="IV1230">
            <v>0</v>
          </cell>
          <cell r="IW1230">
            <v>0</v>
          </cell>
          <cell r="IX1230">
            <v>31.131238729984034</v>
          </cell>
          <cell r="IY1230">
            <v>34.127269310003612</v>
          </cell>
          <cell r="IZ1230">
            <v>11.628436280007008</v>
          </cell>
          <cell r="JA1230">
            <v>-23.214669299995876</v>
          </cell>
          <cell r="JB1230">
            <v>14.627006859998801</v>
          </cell>
          <cell r="JC1230">
            <v>-29.242709250014741</v>
          </cell>
          <cell r="JD1230">
            <v>24.551288569986355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CL_.EX.UTS._.___.Hunter 3</v>
          </cell>
          <cell r="F1231">
            <v>45.897448019997682</v>
          </cell>
          <cell r="G1231">
            <v>436.02160192001611</v>
          </cell>
          <cell r="H1231">
            <v>-13.851904899987858</v>
          </cell>
          <cell r="I1231">
            <v>-96.837012870004401</v>
          </cell>
          <cell r="J1231">
            <v>-205.8111382299976</v>
          </cell>
          <cell r="K1231">
            <v>397.34231058004661</v>
          </cell>
          <cell r="L1231">
            <v>-1125.760393169825</v>
          </cell>
          <cell r="M1231">
            <v>-182.97798913001316</v>
          </cell>
          <cell r="N1231">
            <v>-164.44002034998266</v>
          </cell>
          <cell r="O1231">
            <v>-186.42226139994455</v>
          </cell>
          <cell r="P1231">
            <v>-181.96990488001029</v>
          </cell>
          <cell r="Q1231">
            <v>-50.217746839916799</v>
          </cell>
          <cell r="R1231">
            <v>3859.5222006803378</v>
          </cell>
          <cell r="S1231">
            <v>-18.880634350003675</v>
          </cell>
          <cell r="T1231">
            <v>28.939412730018375</v>
          </cell>
          <cell r="U1231">
            <v>16.881729340006132</v>
          </cell>
          <cell r="V1231">
            <v>25.707028790056938</v>
          </cell>
          <cell r="W1231">
            <v>-19.899949100014055</v>
          </cell>
          <cell r="X1231">
            <v>4397.3243667199858</v>
          </cell>
          <cell r="Y1231">
            <v>-31.809397710079793</v>
          </cell>
          <cell r="Z1231">
            <v>-306.84533752000425</v>
          </cell>
          <cell r="AA1231">
            <v>-69.61228528994252</v>
          </cell>
          <cell r="AB1231">
            <v>43.122568510007113</v>
          </cell>
          <cell r="AC1231">
            <v>-53.888215649989434</v>
          </cell>
          <cell r="AD1231">
            <v>-151.51708578999387</v>
          </cell>
          <cell r="AE1231">
            <v>-1418.597881810274</v>
          </cell>
          <cell r="AF1231">
            <v>2.2232343099312857</v>
          </cell>
          <cell r="AG1231">
            <v>186.27229894002085</v>
          </cell>
          <cell r="AH1231">
            <v>0</v>
          </cell>
          <cell r="AI1231">
            <v>-16.667639190010959</v>
          </cell>
          <cell r="AJ1231">
            <v>-64.428828050000448</v>
          </cell>
          <cell r="AK1231">
            <v>-189.27563039000961</v>
          </cell>
          <cell r="AL1231">
            <v>-152.62170739995781</v>
          </cell>
          <cell r="AM1231">
            <v>102.84457790997112</v>
          </cell>
          <cell r="AN1231">
            <v>-478.9012329300167</v>
          </cell>
          <cell r="AO1231">
            <v>-600.77943215996493</v>
          </cell>
          <cell r="AP1231">
            <v>-144.78231624007458</v>
          </cell>
          <cell r="AQ1231">
            <v>-62.481206609983929</v>
          </cell>
          <cell r="AR1231">
            <v>-892.42179161077365</v>
          </cell>
          <cell r="AS1231">
            <v>20.488049170002341</v>
          </cell>
          <cell r="AT1231">
            <v>-20.334629539982416</v>
          </cell>
          <cell r="AU1231">
            <v>26.405738379980903</v>
          </cell>
          <cell r="AV1231">
            <v>-57.605714779987466</v>
          </cell>
          <cell r="AW1231">
            <v>-405.41281522000645</v>
          </cell>
          <cell r="AX1231">
            <v>-164.4987590899691</v>
          </cell>
          <cell r="AY1231">
            <v>-246.91150595003273</v>
          </cell>
          <cell r="AZ1231">
            <v>-25.044538259971887</v>
          </cell>
          <cell r="BA1231">
            <v>11.071415410027839</v>
          </cell>
          <cell r="BB1231">
            <v>39.26238875000854</v>
          </cell>
          <cell r="BC1231">
            <v>6.4399455899838358</v>
          </cell>
          <cell r="BD1231">
            <v>-76.28136607009219</v>
          </cell>
          <cell r="BE1231">
            <v>-1578.9733812496997</v>
          </cell>
          <cell r="BF1231">
            <v>-67.818232429970521</v>
          </cell>
          <cell r="BG1231">
            <v>-54.888010060007218</v>
          </cell>
          <cell r="BH1231">
            <v>-432.66402337998443</v>
          </cell>
          <cell r="BI1231">
            <v>0</v>
          </cell>
          <cell r="BJ1231">
            <v>-36.423174689996813</v>
          </cell>
          <cell r="BK1231">
            <v>-148.35997354998835</v>
          </cell>
          <cell r="BL1231">
            <v>-223.94288952002535</v>
          </cell>
          <cell r="BM1231">
            <v>-157.01556065006298</v>
          </cell>
          <cell r="BN1231">
            <v>-92.105334620049689</v>
          </cell>
          <cell r="BO1231">
            <v>-101.38263995997841</v>
          </cell>
          <cell r="BP1231">
            <v>-132.18721239996376</v>
          </cell>
          <cell r="BQ1231">
            <v>-132.18632998992689</v>
          </cell>
          <cell r="BR1231">
            <v>-1373.8035287200473</v>
          </cell>
          <cell r="BS1231">
            <v>-82.664014229958411</v>
          </cell>
          <cell r="BT1231">
            <v>-366.05305826995755</v>
          </cell>
          <cell r="BU1231">
            <v>-211.20871451002313</v>
          </cell>
          <cell r="BV1231">
            <v>-16.78030586996465</v>
          </cell>
          <cell r="BW1231">
            <v>101.90037376998953</v>
          </cell>
          <cell r="BX1231">
            <v>-131.57164441002533</v>
          </cell>
          <cell r="BY1231">
            <v>-177.0253850799636</v>
          </cell>
          <cell r="BZ1231">
            <v>-143.98854377999669</v>
          </cell>
          <cell r="CA1231">
            <v>-38.988626110018231</v>
          </cell>
          <cell r="CB1231">
            <v>-124.75351094000507</v>
          </cell>
          <cell r="CC1231">
            <v>-68.854807089956012</v>
          </cell>
          <cell r="CD1231">
            <v>-113.81529219995718</v>
          </cell>
          <cell r="CE1231">
            <v>-1409.1186052900739</v>
          </cell>
          <cell r="CF1231">
            <v>-7.9020030800020322</v>
          </cell>
          <cell r="CG1231">
            <v>-48.208519859996159</v>
          </cell>
          <cell r="CH1231">
            <v>0</v>
          </cell>
          <cell r="CI1231">
            <v>-43.919744049999281</v>
          </cell>
          <cell r="CJ1231">
            <v>-72.904565040000307</v>
          </cell>
          <cell r="CK1231">
            <v>-451.19865825999295</v>
          </cell>
          <cell r="CL1231">
            <v>-24.148686270054895</v>
          </cell>
          <cell r="CM1231">
            <v>-234.16826906998176</v>
          </cell>
          <cell r="CN1231">
            <v>-297.669599869987</v>
          </cell>
          <cell r="CO1231">
            <v>-74.707965089997742</v>
          </cell>
          <cell r="CP1231">
            <v>-93.819328179990407</v>
          </cell>
          <cell r="CQ1231">
            <v>-60.471266520093195</v>
          </cell>
          <cell r="CR1231">
            <v>-1530.9662287901156</v>
          </cell>
          <cell r="CS1231">
            <v>-163.87180999002885</v>
          </cell>
          <cell r="CT1231">
            <v>-78.543882080033654</v>
          </cell>
          <cell r="CU1231">
            <v>-4.296346100003575</v>
          </cell>
          <cell r="CV1231">
            <v>-56.734357029985404</v>
          </cell>
          <cell r="CW1231">
            <v>-3.9677117899955192</v>
          </cell>
          <cell r="CX1231">
            <v>-115.23714682998252</v>
          </cell>
          <cell r="CY1231">
            <v>-168.91909214004409</v>
          </cell>
          <cell r="CZ1231">
            <v>-53.173550480016274</v>
          </cell>
          <cell r="DA1231">
            <v>-207.4659982000012</v>
          </cell>
          <cell r="DB1231">
            <v>-394.07671338997898</v>
          </cell>
          <cell r="DC1231">
            <v>-183.75757197994972</v>
          </cell>
          <cell r="DD1231">
            <v>-100.92204877996119</v>
          </cell>
          <cell r="DE1231">
            <v>-335.22657591989264</v>
          </cell>
          <cell r="DF1231">
            <v>375.75745304004522</v>
          </cell>
          <cell r="DG1231">
            <v>-139.50995908002369</v>
          </cell>
          <cell r="DH1231">
            <v>-1.7953435200033709</v>
          </cell>
          <cell r="DI1231">
            <v>-127.41925209001056</v>
          </cell>
          <cell r="DJ1231">
            <v>-3.7831540600018343</v>
          </cell>
          <cell r="DK1231">
            <v>-245.63171647998388</v>
          </cell>
          <cell r="DL1231">
            <v>-31.121911710011773</v>
          </cell>
          <cell r="DM1231">
            <v>-54.236095289961668</v>
          </cell>
          <cell r="DN1231">
            <v>-39.035396599967498</v>
          </cell>
          <cell r="DO1231">
            <v>-15.714075569994748</v>
          </cell>
          <cell r="DP1231">
            <v>-145.92937480000546</v>
          </cell>
          <cell r="DQ1231">
            <v>93.192250240012072</v>
          </cell>
          <cell r="DR1231">
            <v>-869.46979306032881</v>
          </cell>
          <cell r="DS1231">
            <v>-43.701205700112041</v>
          </cell>
          <cell r="DT1231">
            <v>-52.904110259987647</v>
          </cell>
          <cell r="DU1231">
            <v>108.22393110996927</v>
          </cell>
          <cell r="DV1231">
            <v>266.91947722996701</v>
          </cell>
          <cell r="DW1231">
            <v>253.13452611999674</v>
          </cell>
          <cell r="DX1231">
            <v>-323.31657443000586</v>
          </cell>
          <cell r="DY1231">
            <v>-48.445648100023391</v>
          </cell>
          <cell r="DZ1231">
            <v>-107.85724867001409</v>
          </cell>
          <cell r="EA1231">
            <v>-118.46641937998356</v>
          </cell>
          <cell r="EB1231">
            <v>-191.75759547998314</v>
          </cell>
          <cell r="EC1231">
            <v>-420.93017510999925</v>
          </cell>
          <cell r="ED1231">
            <v>-190.36875039001461</v>
          </cell>
          <cell r="EE1231">
            <v>-732.53290001954883</v>
          </cell>
          <cell r="EF1231">
            <v>-57.016788940061815</v>
          </cell>
          <cell r="EG1231">
            <v>-38.46250609998242</v>
          </cell>
          <cell r="EH1231">
            <v>0</v>
          </cell>
          <cell r="EI1231">
            <v>-31.748071930007427</v>
          </cell>
          <cell r="EJ1231">
            <v>-19.239824609994685</v>
          </cell>
          <cell r="EK1231">
            <v>-62.866931610013125</v>
          </cell>
          <cell r="EL1231">
            <v>-57.163846590003232</v>
          </cell>
          <cell r="EM1231">
            <v>-119.51489058998413</v>
          </cell>
          <cell r="EN1231">
            <v>-116.63045795002836</v>
          </cell>
          <cell r="EO1231">
            <v>-1.2443218599655665</v>
          </cell>
          <cell r="EP1231">
            <v>-179.64030907000415</v>
          </cell>
          <cell r="EQ1231">
            <v>-49.004950769827701</v>
          </cell>
          <cell r="ER1231">
            <v>-946.96797838015482</v>
          </cell>
          <cell r="ES1231">
            <v>-46.361167500028387</v>
          </cell>
          <cell r="ET1231">
            <v>-20.773584900016431</v>
          </cell>
          <cell r="EU1231">
            <v>-9.3710668999992777</v>
          </cell>
          <cell r="EV1231">
            <v>283.37155500000517</v>
          </cell>
          <cell r="EW1231">
            <v>-36.61930773000131</v>
          </cell>
          <cell r="EX1231">
            <v>-168.28073027997743</v>
          </cell>
          <cell r="EY1231">
            <v>-323.97815418994287</v>
          </cell>
          <cell r="EZ1231">
            <v>-148.57519021001644</v>
          </cell>
          <cell r="FA1231">
            <v>102.92696255998453</v>
          </cell>
          <cell r="FB1231">
            <v>-454.76877243004856</v>
          </cell>
          <cell r="FC1231">
            <v>-72.633101570128929</v>
          </cell>
          <cell r="FD1231">
            <v>-51.905420229944866</v>
          </cell>
          <cell r="FE1231">
            <v>-424.47518002986908</v>
          </cell>
          <cell r="FF1231">
            <v>199.30174188001547</v>
          </cell>
          <cell r="FG1231">
            <v>23.991417809971608</v>
          </cell>
          <cell r="FH1231">
            <v>3.481697110022651</v>
          </cell>
          <cell r="FI1231">
            <v>72.771789759997773</v>
          </cell>
          <cell r="FJ1231">
            <v>-3.8691350900007819</v>
          </cell>
          <cell r="FK1231">
            <v>188.75990668000304</v>
          </cell>
          <cell r="FL1231">
            <v>-405.38917225005571</v>
          </cell>
          <cell r="FM1231">
            <v>-146.60704802002874</v>
          </cell>
          <cell r="FN1231">
            <v>-84.71101212996291</v>
          </cell>
          <cell r="FO1231">
            <v>-37.929711400036467</v>
          </cell>
          <cell r="FP1231">
            <v>-120.08060283999657</v>
          </cell>
          <cell r="FQ1231">
            <v>-114.19505153998034</v>
          </cell>
          <cell r="FR1231">
            <v>-528.86261837976053</v>
          </cell>
          <cell r="FS1231">
            <v>80.040554809966125</v>
          </cell>
          <cell r="FT1231">
            <v>-90.999420909967739</v>
          </cell>
          <cell r="FU1231">
            <v>-37.298295410000719</v>
          </cell>
          <cell r="FV1231">
            <v>-517.25725709000108</v>
          </cell>
          <cell r="FW1231">
            <v>17.660335600000508</v>
          </cell>
          <cell r="FX1231">
            <v>-58.160234580020187</v>
          </cell>
          <cell r="FY1231">
            <v>-166.83985720004421</v>
          </cell>
          <cell r="FZ1231">
            <v>116.61111622001044</v>
          </cell>
          <cell r="GA1231">
            <v>-25.932119599950965</v>
          </cell>
          <cell r="GB1231">
            <v>232.74765766001656</v>
          </cell>
          <cell r="GC1231">
            <v>-33.637805360020138</v>
          </cell>
          <cell r="GD1231">
            <v>-45.797292519942857</v>
          </cell>
          <cell r="GE1231">
            <v>-531.34271115018055</v>
          </cell>
          <cell r="GF1231">
            <v>6.3951056799851358</v>
          </cell>
          <cell r="GG1231">
            <v>-196.07799635003903</v>
          </cell>
          <cell r="GH1231">
            <v>0</v>
          </cell>
          <cell r="GI1231">
            <v>0</v>
          </cell>
          <cell r="GJ1231">
            <v>0</v>
          </cell>
          <cell r="GK1231">
            <v>-66.66424410000036</v>
          </cell>
          <cell r="GL1231">
            <v>-77.943128919985611</v>
          </cell>
          <cell r="GM1231">
            <v>-41.353817120019812</v>
          </cell>
          <cell r="GN1231">
            <v>-71.242353700014064</v>
          </cell>
          <cell r="GO1231">
            <v>-51.580371239993838</v>
          </cell>
          <cell r="GP1231">
            <v>-10.012801320001017</v>
          </cell>
          <cell r="GQ1231">
            <v>-22.863104079966433</v>
          </cell>
          <cell r="GR1231">
            <v>-32.878721430199221</v>
          </cell>
          <cell r="GS1231">
            <v>-265.69971727000666</v>
          </cell>
          <cell r="GT1231">
            <v>-93.943129910010612</v>
          </cell>
          <cell r="GU1231">
            <v>810.9273621100001</v>
          </cell>
          <cell r="GV1231">
            <v>0</v>
          </cell>
          <cell r="GW1231">
            <v>-5.1053024099996946</v>
          </cell>
          <cell r="GX1231">
            <v>-43.314679200018873</v>
          </cell>
          <cell r="GY1231">
            <v>-120.9989368999959</v>
          </cell>
          <cell r="GZ1231">
            <v>-194.13812220995896</v>
          </cell>
          <cell r="HA1231">
            <v>-9.831871879985556</v>
          </cell>
          <cell r="HB1231">
            <v>-21.16872219000652</v>
          </cell>
          <cell r="HC1231">
            <v>-59.717501150036696</v>
          </cell>
          <cell r="HD1231">
            <v>-29.888100420008413</v>
          </cell>
          <cell r="HE1231">
            <v>-408.97584714926779</v>
          </cell>
          <cell r="HF1231">
            <v>-10.271873389952816</v>
          </cell>
          <cell r="HG1231">
            <v>-44.55884588000481</v>
          </cell>
          <cell r="HH1231">
            <v>230.60684329998912</v>
          </cell>
          <cell r="HI1231">
            <v>-2.7638750100013567</v>
          </cell>
          <cell r="HJ1231">
            <v>0</v>
          </cell>
          <cell r="HK1231">
            <v>-239.47315567999613</v>
          </cell>
          <cell r="HL1231">
            <v>-84.524405900010606</v>
          </cell>
          <cell r="HM1231">
            <v>-27.478029189980589</v>
          </cell>
          <cell r="HN1231">
            <v>-39.721047839993844</v>
          </cell>
          <cell r="HO1231">
            <v>-67.150369859999046</v>
          </cell>
          <cell r="HP1231">
            <v>-60.368438679899555</v>
          </cell>
          <cell r="HQ1231">
            <v>-63.272649020014796</v>
          </cell>
          <cell r="HR1231">
            <v>-1737.6973903505132</v>
          </cell>
          <cell r="HS1231">
            <v>-28.253685869975016</v>
          </cell>
          <cell r="HT1231">
            <v>-252.44066767996992</v>
          </cell>
          <cell r="HU1231">
            <v>-40.933951780025382</v>
          </cell>
          <cell r="HV1231">
            <v>0</v>
          </cell>
          <cell r="HW1231">
            <v>-9.736866490002285</v>
          </cell>
          <cell r="HX1231">
            <v>-1009.047862670006</v>
          </cell>
          <cell r="HY1231">
            <v>-112.11790004002978</v>
          </cell>
          <cell r="HZ1231">
            <v>-31.488196989987046</v>
          </cell>
          <cell r="IA1231">
            <v>-61.233751309977379</v>
          </cell>
          <cell r="IB1231">
            <v>-48.020386389980558</v>
          </cell>
          <cell r="IC1231">
            <v>-40.213270660082344</v>
          </cell>
          <cell r="ID1231">
            <v>-104.21085047000088</v>
          </cell>
          <cell r="IE1231">
            <v>-551.6537587097846</v>
          </cell>
          <cell r="IF1231">
            <v>-23.859073139959946</v>
          </cell>
          <cell r="IG1231">
            <v>-50.45173061999958</v>
          </cell>
          <cell r="IH1231">
            <v>0</v>
          </cell>
          <cell r="II1231">
            <v>-47.132691710001382</v>
          </cell>
          <cell r="IJ1231">
            <v>0</v>
          </cell>
          <cell r="IK1231">
            <v>-82.166350019950187</v>
          </cell>
          <cell r="IL1231">
            <v>-132.14544822002063</v>
          </cell>
          <cell r="IM1231">
            <v>-17.427873869979521</v>
          </cell>
          <cell r="IN1231">
            <v>-54.487790270010009</v>
          </cell>
          <cell r="IO1231">
            <v>1.2423622300266288</v>
          </cell>
          <cell r="IP1231">
            <v>-38.445918919926044</v>
          </cell>
          <cell r="IQ1231">
            <v>-106.77924417000031</v>
          </cell>
          <cell r="IR1231">
            <v>-2369.1933943494223</v>
          </cell>
          <cell r="IS1231">
            <v>-312.74988417990971</v>
          </cell>
          <cell r="IT1231">
            <v>-99.521248250006465</v>
          </cell>
          <cell r="IU1231">
            <v>-366.40052694999031</v>
          </cell>
          <cell r="IV1231">
            <v>92.596526539999104</v>
          </cell>
          <cell r="IW1231">
            <v>36.512696079997113</v>
          </cell>
          <cell r="IX1231">
            <v>-68.41568609996466</v>
          </cell>
          <cell r="IY1231">
            <v>-12.598768419993576</v>
          </cell>
          <cell r="IZ1231">
            <v>-66.795679039991228</v>
          </cell>
          <cell r="JA1231">
            <v>-8.6932823800598271</v>
          </cell>
          <cell r="JB1231">
            <v>-1516.5861923299672</v>
          </cell>
          <cell r="JC1231">
            <v>-20.096816639997996</v>
          </cell>
          <cell r="JD1231">
            <v>-26.444532680034172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CL_.EX.UTS._.___.Huntington 1</v>
          </cell>
          <cell r="F1232">
            <v>96.16031969996402</v>
          </cell>
          <cell r="G1232">
            <v>-146.32014775997959</v>
          </cell>
          <cell r="H1232">
            <v>34.101555070024915</v>
          </cell>
          <cell r="I1232">
            <v>-120.27136033003626</v>
          </cell>
          <cell r="J1232">
            <v>-254.51817173993913</v>
          </cell>
          <cell r="K1232">
            <v>-352.83527738999692</v>
          </cell>
          <cell r="L1232">
            <v>662.66542062995723</v>
          </cell>
          <cell r="M1232">
            <v>-81.772013910027454</v>
          </cell>
          <cell r="N1232">
            <v>-187.68312144998345</v>
          </cell>
          <cell r="O1232">
            <v>-41.9056348899976</v>
          </cell>
          <cell r="P1232">
            <v>-19.040844389994163</v>
          </cell>
          <cell r="Q1232">
            <v>-33.731726279947907</v>
          </cell>
          <cell r="R1232">
            <v>2376.673197010532</v>
          </cell>
          <cell r="S1232">
            <v>-73.785380109911785</v>
          </cell>
          <cell r="T1232">
            <v>-98.174377730028937</v>
          </cell>
          <cell r="U1232">
            <v>7.8223229938885197E-2</v>
          </cell>
          <cell r="V1232">
            <v>12.328002950001974</v>
          </cell>
          <cell r="W1232">
            <v>173.72795617996599</v>
          </cell>
          <cell r="X1232">
            <v>2949.4688091899734</v>
          </cell>
          <cell r="Y1232">
            <v>-174.02059978991747</v>
          </cell>
          <cell r="Z1232">
            <v>34.77750117998221</v>
          </cell>
          <cell r="AA1232">
            <v>-39.17313206999097</v>
          </cell>
          <cell r="AB1232">
            <v>-132.87886002004961</v>
          </cell>
          <cell r="AC1232">
            <v>-143.31954470992787</v>
          </cell>
          <cell r="AD1232">
            <v>-132.35540128999855</v>
          </cell>
          <cell r="AE1232">
            <v>-254.84924642974511</v>
          </cell>
          <cell r="AF1232">
            <v>-34.111508300178684</v>
          </cell>
          <cell r="AG1232">
            <v>-318.43494567001471</v>
          </cell>
          <cell r="AH1232">
            <v>-287.67521598003805</v>
          </cell>
          <cell r="AI1232">
            <v>-241.17861617996823</v>
          </cell>
          <cell r="AJ1232">
            <v>645.06244275995414</v>
          </cell>
          <cell r="AK1232">
            <v>-163.36210294000921</v>
          </cell>
          <cell r="AL1232">
            <v>-311.15190860000439</v>
          </cell>
          <cell r="AM1232">
            <v>29.297041900019394</v>
          </cell>
          <cell r="AN1232">
            <v>-68.3784702399862</v>
          </cell>
          <cell r="AO1232">
            <v>576.18434797998634</v>
          </cell>
          <cell r="AP1232">
            <v>-6.7054609499755315</v>
          </cell>
          <cell r="AQ1232">
            <v>-74.394850209937431</v>
          </cell>
          <cell r="AR1232">
            <v>82.457321749534458</v>
          </cell>
          <cell r="AS1232">
            <v>6.5667608300282154</v>
          </cell>
          <cell r="AT1232">
            <v>109.41797121000127</v>
          </cell>
          <cell r="AU1232">
            <v>-0.12306010007159784</v>
          </cell>
          <cell r="AV1232">
            <v>49.43764772999566</v>
          </cell>
          <cell r="AW1232">
            <v>-139.03923506001593</v>
          </cell>
          <cell r="AX1232">
            <v>21.39078242998221</v>
          </cell>
          <cell r="AY1232">
            <v>72.186928859970067</v>
          </cell>
          <cell r="AZ1232">
            <v>-5.0969968600256834</v>
          </cell>
          <cell r="BA1232">
            <v>-29.369479429966304</v>
          </cell>
          <cell r="BB1232">
            <v>76.968796679982916</v>
          </cell>
          <cell r="BC1232">
            <v>-92.736431380093563</v>
          </cell>
          <cell r="BD1232">
            <v>12.853636839950923</v>
          </cell>
          <cell r="BE1232">
            <v>-977.33406876958907</v>
          </cell>
          <cell r="BF1232">
            <v>-6.517861839995021</v>
          </cell>
          <cell r="BG1232">
            <v>-42.451135100011015</v>
          </cell>
          <cell r="BH1232">
            <v>-18.994441930000903</v>
          </cell>
          <cell r="BI1232">
            <v>-42.574799950016313</v>
          </cell>
          <cell r="BJ1232">
            <v>-82.620684059977066</v>
          </cell>
          <cell r="BK1232">
            <v>-307.93098968002596</v>
          </cell>
          <cell r="BL1232">
            <v>-81.214082779944874</v>
          </cell>
          <cell r="BM1232">
            <v>-65.19451933997334</v>
          </cell>
          <cell r="BN1232">
            <v>-121.27753732001293</v>
          </cell>
          <cell r="BO1232">
            <v>-2.3955048100033309</v>
          </cell>
          <cell r="BP1232">
            <v>-129.36692820000462</v>
          </cell>
          <cell r="BQ1232">
            <v>-76.79558375995839</v>
          </cell>
          <cell r="BR1232">
            <v>-418.87706988956779</v>
          </cell>
          <cell r="BS1232">
            <v>-6.9281997699872591</v>
          </cell>
          <cell r="BT1232">
            <v>-42.913880449952558</v>
          </cell>
          <cell r="BU1232">
            <v>76.601973070035456</v>
          </cell>
          <cell r="BV1232">
            <v>-25.227592060022289</v>
          </cell>
          <cell r="BW1232">
            <v>10.319073170016054</v>
          </cell>
          <cell r="BX1232">
            <v>-29.521316659986041</v>
          </cell>
          <cell r="BY1232">
            <v>-10.01868740003556</v>
          </cell>
          <cell r="BZ1232">
            <v>-25.497055610030657</v>
          </cell>
          <cell r="CA1232">
            <v>-17.010726979933679</v>
          </cell>
          <cell r="CB1232">
            <v>-88.279865839955164</v>
          </cell>
          <cell r="CC1232">
            <v>-224.74853844003519</v>
          </cell>
          <cell r="CD1232">
            <v>-35.652252919971943</v>
          </cell>
          <cell r="CE1232">
            <v>-623.54480995982885</v>
          </cell>
          <cell r="CF1232">
            <v>-16.639318709960207</v>
          </cell>
          <cell r="CG1232">
            <v>-134.68561210003099</v>
          </cell>
          <cell r="CH1232">
            <v>-49.689273289986886</v>
          </cell>
          <cell r="CI1232">
            <v>-27.581493539997609</v>
          </cell>
          <cell r="CJ1232">
            <v>118.62953350003227</v>
          </cell>
          <cell r="CK1232">
            <v>-38.352985270001227</v>
          </cell>
          <cell r="CL1232">
            <v>-65.507060430012643</v>
          </cell>
          <cell r="CM1232">
            <v>-25.174766990006901</v>
          </cell>
          <cell r="CN1232">
            <v>-134.53727001004154</v>
          </cell>
          <cell r="CO1232">
            <v>-83.410749220027355</v>
          </cell>
          <cell r="CP1232">
            <v>-64.182578579988331</v>
          </cell>
          <cell r="CQ1232">
            <v>-102.41323531995295</v>
          </cell>
          <cell r="CR1232">
            <v>-1500.5836914503016</v>
          </cell>
          <cell r="CS1232">
            <v>-41.831818320031743</v>
          </cell>
          <cell r="CT1232">
            <v>-412.3588869899686</v>
          </cell>
          <cell r="CU1232">
            <v>-23.202052889973857</v>
          </cell>
          <cell r="CV1232">
            <v>-116.86532404998434</v>
          </cell>
          <cell r="CW1232">
            <v>-118.97862323999288</v>
          </cell>
          <cell r="CX1232">
            <v>-367.13363423003466</v>
          </cell>
          <cell r="CY1232">
            <v>-53.830016830062959</v>
          </cell>
          <cell r="CZ1232">
            <v>-100.84783626999706</v>
          </cell>
          <cell r="DA1232">
            <v>-131.41360193997389</v>
          </cell>
          <cell r="DB1232">
            <v>-3.2331534199765883</v>
          </cell>
          <cell r="DC1232">
            <v>-60.854469140002038</v>
          </cell>
          <cell r="DD1232">
            <v>-70.034274129953701</v>
          </cell>
          <cell r="DE1232">
            <v>-1217.5561633296311</v>
          </cell>
          <cell r="DF1232">
            <v>-20.514990190044045</v>
          </cell>
          <cell r="DG1232">
            <v>-335.68593152001267</v>
          </cell>
          <cell r="DH1232">
            <v>-218.31555379999918</v>
          </cell>
          <cell r="DI1232">
            <v>49.730325109994737</v>
          </cell>
          <cell r="DJ1232">
            <v>-53.652517950016772</v>
          </cell>
          <cell r="DK1232">
            <v>-356.43503751998651</v>
          </cell>
          <cell r="DL1232">
            <v>9.862176869995892</v>
          </cell>
          <cell r="DM1232">
            <v>-101.29336869996041</v>
          </cell>
          <cell r="DN1232">
            <v>-43.536053049989277</v>
          </cell>
          <cell r="DO1232">
            <v>-44.396356939992984</v>
          </cell>
          <cell r="DP1232">
            <v>-87.032697980001103</v>
          </cell>
          <cell r="DQ1232">
            <v>-16.28615765995346</v>
          </cell>
          <cell r="DR1232">
            <v>-370.70888958964497</v>
          </cell>
          <cell r="DS1232">
            <v>-14.253937689994927</v>
          </cell>
          <cell r="DT1232">
            <v>-39.291186060028849</v>
          </cell>
          <cell r="DU1232">
            <v>-139.19825397999375</v>
          </cell>
          <cell r="DV1232">
            <v>-86.752748369966866</v>
          </cell>
          <cell r="DW1232">
            <v>-212.5427833100257</v>
          </cell>
          <cell r="DX1232">
            <v>-233.69150174999959</v>
          </cell>
          <cell r="DY1232">
            <v>-25.713115339982323</v>
          </cell>
          <cell r="DZ1232">
            <v>-7.3567575600172859</v>
          </cell>
          <cell r="EA1232">
            <v>-64.351633599959314</v>
          </cell>
          <cell r="EB1232">
            <v>-82.419725129962899</v>
          </cell>
          <cell r="EC1232">
            <v>584.23801252001431</v>
          </cell>
          <cell r="ED1232">
            <v>-49.375259319960605</v>
          </cell>
          <cell r="EE1232">
            <v>-49.931460550054908</v>
          </cell>
          <cell r="EF1232">
            <v>29.537794899893925</v>
          </cell>
          <cell r="EG1232">
            <v>39.612148779997369</v>
          </cell>
          <cell r="EH1232">
            <v>-11.294403420004528</v>
          </cell>
          <cell r="EI1232">
            <v>2.3735069999820553</v>
          </cell>
          <cell r="EJ1232">
            <v>219.10755783999048</v>
          </cell>
          <cell r="EK1232">
            <v>4.4511620999546722</v>
          </cell>
          <cell r="EL1232">
            <v>-109.76986671006307</v>
          </cell>
          <cell r="EM1232">
            <v>-131.98918833001517</v>
          </cell>
          <cell r="EN1232">
            <v>-31.590790240035858</v>
          </cell>
          <cell r="EO1232">
            <v>-19.250475070002722</v>
          </cell>
          <cell r="EP1232">
            <v>-3.6835526100476272</v>
          </cell>
          <cell r="EQ1232">
            <v>-37.435354790010024</v>
          </cell>
          <cell r="ER1232">
            <v>-931.40658641047776</v>
          </cell>
          <cell r="ES1232">
            <v>-39.788927970046643</v>
          </cell>
          <cell r="ET1232">
            <v>-25.790783820004435</v>
          </cell>
          <cell r="EU1232">
            <v>8.1592528900073376</v>
          </cell>
          <cell r="EV1232">
            <v>-52.194502959959209</v>
          </cell>
          <cell r="EW1232">
            <v>-63.042212060012389</v>
          </cell>
          <cell r="EX1232">
            <v>-323.59175868000602</v>
          </cell>
          <cell r="EY1232">
            <v>-25.757338710071053</v>
          </cell>
          <cell r="EZ1232">
            <v>-4.0498550799675286</v>
          </cell>
          <cell r="FA1232">
            <v>-121.53948957007378</v>
          </cell>
          <cell r="FB1232">
            <v>-199.9892763599928</v>
          </cell>
          <cell r="FC1232">
            <v>-63.430915189965162</v>
          </cell>
          <cell r="FD1232">
            <v>-20.390778900065925</v>
          </cell>
          <cell r="FE1232">
            <v>-656.27438893029466</v>
          </cell>
          <cell r="FF1232">
            <v>-34.127977500029374</v>
          </cell>
          <cell r="FG1232">
            <v>-42.479246119968593</v>
          </cell>
          <cell r="FH1232">
            <v>7.3088027699559461</v>
          </cell>
          <cell r="FI1232">
            <v>5.4007086399942636</v>
          </cell>
          <cell r="FJ1232">
            <v>-16.307792140010861</v>
          </cell>
          <cell r="FK1232">
            <v>-234.80858353996882</v>
          </cell>
          <cell r="FL1232">
            <v>-105.42015900998376</v>
          </cell>
          <cell r="FM1232">
            <v>-5.4603584300202783</v>
          </cell>
          <cell r="FN1232">
            <v>-138.35727001001942</v>
          </cell>
          <cell r="FO1232">
            <v>0</v>
          </cell>
          <cell r="FP1232">
            <v>-8.2147671099519357</v>
          </cell>
          <cell r="FQ1232">
            <v>-83.807746480044443</v>
          </cell>
          <cell r="FR1232">
            <v>-446.56229678029194</v>
          </cell>
          <cell r="FS1232">
            <v>-58.608060870086774</v>
          </cell>
          <cell r="FT1232">
            <v>1.0584994900273159</v>
          </cell>
          <cell r="FU1232">
            <v>-274.2659387899912</v>
          </cell>
          <cell r="FV1232">
            <v>-178.89472208995721</v>
          </cell>
          <cell r="FW1232">
            <v>330.8004549400066</v>
          </cell>
          <cell r="FX1232">
            <v>-94.101510180014884</v>
          </cell>
          <cell r="FY1232">
            <v>-10.698037839960307</v>
          </cell>
          <cell r="FZ1232">
            <v>-54.651792460004799</v>
          </cell>
          <cell r="GA1232">
            <v>-97.347639560059179</v>
          </cell>
          <cell r="GB1232">
            <v>5.8420510002179071E-2</v>
          </cell>
          <cell r="GC1232">
            <v>40.312905360071454</v>
          </cell>
          <cell r="GD1232">
            <v>-50.224875290005002</v>
          </cell>
          <cell r="GE1232">
            <v>-446.86230342043564</v>
          </cell>
          <cell r="GF1232">
            <v>-70.810098779969849</v>
          </cell>
          <cell r="GG1232">
            <v>-165.50986272000591</v>
          </cell>
          <cell r="GH1232">
            <v>-67.521729920059443</v>
          </cell>
          <cell r="GI1232">
            <v>-12.758288340002764</v>
          </cell>
          <cell r="GJ1232">
            <v>27.085330989983049</v>
          </cell>
          <cell r="GK1232">
            <v>-136.30177515003015</v>
          </cell>
          <cell r="GL1232">
            <v>51.306415309984004</v>
          </cell>
          <cell r="GM1232">
            <v>-10.213142820022767</v>
          </cell>
          <cell r="GN1232">
            <v>-45.163220610003918</v>
          </cell>
          <cell r="GO1232">
            <v>-2.2513286500761751</v>
          </cell>
          <cell r="GP1232">
            <v>-20.009690720005892</v>
          </cell>
          <cell r="GQ1232">
            <v>5.2850879899924621</v>
          </cell>
          <cell r="GR1232">
            <v>-1291.4206509198993</v>
          </cell>
          <cell r="GS1232">
            <v>196.78458803996909</v>
          </cell>
          <cell r="GT1232">
            <v>-83.404468199994881</v>
          </cell>
          <cell r="GU1232">
            <v>-110.75651531998301</v>
          </cell>
          <cell r="GV1232">
            <v>-76.44142752001062</v>
          </cell>
          <cell r="GW1232">
            <v>-384.29795846999332</v>
          </cell>
          <cell r="GX1232">
            <v>-618.82209267001599</v>
          </cell>
          <cell r="GY1232">
            <v>-142.26655706000747</v>
          </cell>
          <cell r="GZ1232">
            <v>-19.012611070007551</v>
          </cell>
          <cell r="HA1232">
            <v>-57.508661070023663</v>
          </cell>
          <cell r="HB1232">
            <v>106.23484978999477</v>
          </cell>
          <cell r="HC1232">
            <v>-88.637789450003766</v>
          </cell>
          <cell r="HD1232">
            <v>-13.292007919924799</v>
          </cell>
          <cell r="HE1232">
            <v>-777.89424500940368</v>
          </cell>
          <cell r="HF1232">
            <v>-18.55693295999663</v>
          </cell>
          <cell r="HG1232">
            <v>-31.777816429967061</v>
          </cell>
          <cell r="HH1232">
            <v>-20.384699399990495</v>
          </cell>
          <cell r="HI1232">
            <v>170.35851063000155</v>
          </cell>
          <cell r="HJ1232">
            <v>-40.841958429991791</v>
          </cell>
          <cell r="HK1232">
            <v>-432.48204089002684</v>
          </cell>
          <cell r="HL1232">
            <v>-152.50452358004986</v>
          </cell>
          <cell r="HM1232">
            <v>-65.083962199976668</v>
          </cell>
          <cell r="HN1232">
            <v>-135.11974783998448</v>
          </cell>
          <cell r="HO1232">
            <v>-4.4964335999975447</v>
          </cell>
          <cell r="HP1232">
            <v>-24.882214620010927</v>
          </cell>
          <cell r="HQ1232">
            <v>-22.122425690002274</v>
          </cell>
          <cell r="HR1232">
            <v>-1057.1476894100197</v>
          </cell>
          <cell r="HS1232">
            <v>-21.580656259960961</v>
          </cell>
          <cell r="HT1232">
            <v>102.48860825999873</v>
          </cell>
          <cell r="HU1232">
            <v>-146.51525663005305</v>
          </cell>
          <cell r="HV1232">
            <v>-131.38642177000293</v>
          </cell>
          <cell r="HW1232">
            <v>-5.4082585200085305</v>
          </cell>
          <cell r="HX1232">
            <v>-47.795409640006255</v>
          </cell>
          <cell r="HY1232">
            <v>-631.50462967998465</v>
          </cell>
          <cell r="HZ1232">
            <v>-121.83384981000563</v>
          </cell>
          <cell r="IA1232">
            <v>-38.219640549970791</v>
          </cell>
          <cell r="IB1232">
            <v>83.917103869956918</v>
          </cell>
          <cell r="IC1232">
            <v>-74.663393339957111</v>
          </cell>
          <cell r="ID1232">
            <v>-24.645885339996312</v>
          </cell>
          <cell r="IE1232">
            <v>-644.14551088027656</v>
          </cell>
          <cell r="IF1232">
            <v>-10.359979789995123</v>
          </cell>
          <cell r="IG1232">
            <v>-39.502344959997572</v>
          </cell>
          <cell r="IH1232">
            <v>-55.199552809935994</v>
          </cell>
          <cell r="II1232">
            <v>-122.50389076001011</v>
          </cell>
          <cell r="IJ1232">
            <v>-35.878080760012381</v>
          </cell>
          <cell r="IK1232">
            <v>52.053183820011327</v>
          </cell>
          <cell r="IL1232">
            <v>-77.131062730040867</v>
          </cell>
          <cell r="IM1232">
            <v>-167.14038066999638</v>
          </cell>
          <cell r="IN1232">
            <v>-34.2767353100935</v>
          </cell>
          <cell r="IO1232">
            <v>-109.83935458998894</v>
          </cell>
          <cell r="IP1232">
            <v>-21.843281430017669</v>
          </cell>
          <cell r="IQ1232">
            <v>-22.524030890024733</v>
          </cell>
          <cell r="IR1232">
            <v>-683.85971242003143</v>
          </cell>
          <cell r="IS1232">
            <v>-33.896760390023701</v>
          </cell>
          <cell r="IT1232">
            <v>-22.179530929977773</v>
          </cell>
          <cell r="IU1232">
            <v>1.1100493599951733</v>
          </cell>
          <cell r="IV1232">
            <v>-42.266146050038515</v>
          </cell>
          <cell r="IW1232">
            <v>-161.34971342000063</v>
          </cell>
          <cell r="IX1232">
            <v>-132.31023022002773</v>
          </cell>
          <cell r="IY1232">
            <v>-109.97232040000381</v>
          </cell>
          <cell r="IZ1232">
            <v>-86.785960790002719</v>
          </cell>
          <cell r="JA1232">
            <v>-43.849526580015663</v>
          </cell>
          <cell r="JB1232">
            <v>-21.610756420035614</v>
          </cell>
          <cell r="JC1232">
            <v>0</v>
          </cell>
          <cell r="JD1232">
            <v>-30.748816579987761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CL_.EX.UTS._.___.Huntington 2</v>
          </cell>
          <cell r="F1233">
            <v>-75.938149259978672</v>
          </cell>
          <cell r="G1233">
            <v>78.983331740018912</v>
          </cell>
          <cell r="H1233">
            <v>-5.4217931099992711</v>
          </cell>
          <cell r="I1233">
            <v>185.81825272999413</v>
          </cell>
          <cell r="J1233">
            <v>357.11817575000168</v>
          </cell>
          <cell r="K1233">
            <v>53.472652989992639</v>
          </cell>
          <cell r="L1233">
            <v>-340.15682282997295</v>
          </cell>
          <cell r="M1233">
            <v>-7.3880219399870839</v>
          </cell>
          <cell r="N1233">
            <v>212.62134883002727</v>
          </cell>
          <cell r="O1233">
            <v>-39.62373577003018</v>
          </cell>
          <cell r="P1233">
            <v>65.5958414899942</v>
          </cell>
          <cell r="Q1233">
            <v>33.148528310004622</v>
          </cell>
          <cell r="R1233">
            <v>-2166.2499482505955</v>
          </cell>
          <cell r="S1233">
            <v>81.364320520020556</v>
          </cell>
          <cell r="T1233">
            <v>46.362719700002344</v>
          </cell>
          <cell r="U1233">
            <v>19.308155609993264</v>
          </cell>
          <cell r="V1233">
            <v>-1.3456238600192592</v>
          </cell>
          <cell r="W1233">
            <v>-169.56577981000009</v>
          </cell>
          <cell r="X1233">
            <v>-2729.9302742299915</v>
          </cell>
          <cell r="Y1233">
            <v>50.412813239992829</v>
          </cell>
          <cell r="Z1233">
            <v>80.419486199971288</v>
          </cell>
          <cell r="AA1233">
            <v>27.007819840000593</v>
          </cell>
          <cell r="AB1233">
            <v>56.310463109999546</v>
          </cell>
          <cell r="AC1233">
            <v>251.62003063992597</v>
          </cell>
          <cell r="AD1233">
            <v>121.78592079004738</v>
          </cell>
          <cell r="AE1233">
            <v>228.98055008007213</v>
          </cell>
          <cell r="AF1233">
            <v>99.227046719985083</v>
          </cell>
          <cell r="AG1233">
            <v>195.55088799999794</v>
          </cell>
          <cell r="AH1233">
            <v>267.69684155995492</v>
          </cell>
          <cell r="AI1233">
            <v>234.17138249000709</v>
          </cell>
          <cell r="AJ1233">
            <v>-600.25246273998346</v>
          </cell>
          <cell r="AK1233">
            <v>129.96869997998874</v>
          </cell>
          <cell r="AL1233">
            <v>322.66149622001103</v>
          </cell>
          <cell r="AM1233">
            <v>-77.387515479989816</v>
          </cell>
          <cell r="AN1233">
            <v>6.8948416700586677</v>
          </cell>
          <cell r="AO1233">
            <v>-407.86119114002213</v>
          </cell>
          <cell r="AP1233">
            <v>-3.5693181799142621</v>
          </cell>
          <cell r="AQ1233">
            <v>61.879840979992878</v>
          </cell>
          <cell r="AR1233">
            <v>-187.12658437993377</v>
          </cell>
          <cell r="AS1233">
            <v>-6.0378501099767163</v>
          </cell>
          <cell r="AT1233">
            <v>-78.031533809989924</v>
          </cell>
          <cell r="AU1233">
            <v>-21.140098800038686</v>
          </cell>
          <cell r="AV1233">
            <v>-31.624024600023404</v>
          </cell>
          <cell r="AW1233">
            <v>197.54322305999813</v>
          </cell>
          <cell r="AX1233">
            <v>7.2320309900678694</v>
          </cell>
          <cell r="AY1233">
            <v>-60.89134888999979</v>
          </cell>
          <cell r="AZ1233">
            <v>-64.268539529992267</v>
          </cell>
          <cell r="BA1233">
            <v>-45.725407089979853</v>
          </cell>
          <cell r="BB1233">
            <v>-63.13627221994102</v>
          </cell>
          <cell r="BC1233">
            <v>56.575977800006513</v>
          </cell>
          <cell r="BD1233">
            <v>-77.622741180035518</v>
          </cell>
          <cell r="BE1233">
            <v>-889.23096868023276</v>
          </cell>
          <cell r="BF1233">
            <v>-31.926610480004456</v>
          </cell>
          <cell r="BG1233">
            <v>-7.0656061600311659</v>
          </cell>
          <cell r="BH1233">
            <v>-115.43305258000328</v>
          </cell>
          <cell r="BI1233">
            <v>-39.782692410022719</v>
          </cell>
          <cell r="BJ1233">
            <v>-41.908644339993771</v>
          </cell>
          <cell r="BK1233">
            <v>-9.4739651000127196</v>
          </cell>
          <cell r="BL1233">
            <v>-97.060567550070118</v>
          </cell>
          <cell r="BM1233">
            <v>-175.69595214998117</v>
          </cell>
          <cell r="BN1233">
            <v>-114.83065091000753</v>
          </cell>
          <cell r="BO1233">
            <v>-16.791990360012278</v>
          </cell>
          <cell r="BP1233">
            <v>-156.40848511998774</v>
          </cell>
          <cell r="BQ1233">
            <v>-82.852751520025777</v>
          </cell>
          <cell r="BR1233">
            <v>-1074.2754068295471</v>
          </cell>
          <cell r="BS1233">
            <v>-123.43426058991463</v>
          </cell>
          <cell r="BT1233">
            <v>-17.287574920017505</v>
          </cell>
          <cell r="BU1233">
            <v>59.414015510003082</v>
          </cell>
          <cell r="BV1233">
            <v>-0.72641944995848462</v>
          </cell>
          <cell r="BW1233">
            <v>11.098799260013038</v>
          </cell>
          <cell r="BX1233">
            <v>-280.63892335997662</v>
          </cell>
          <cell r="BY1233">
            <v>-210.64514983992558</v>
          </cell>
          <cell r="BZ1233">
            <v>-153.53623771003913</v>
          </cell>
          <cell r="CA1233">
            <v>-126.76717410999117</v>
          </cell>
          <cell r="CB1233">
            <v>-71.838685269998678</v>
          </cell>
          <cell r="CC1233">
            <v>-87.936871450045146</v>
          </cell>
          <cell r="CD1233">
            <v>-71.976924899994629</v>
          </cell>
          <cell r="CE1233">
            <v>-1304.030170890037</v>
          </cell>
          <cell r="CF1233">
            <v>-57.486626740021165</v>
          </cell>
          <cell r="CG1233">
            <v>-59.195000179985072</v>
          </cell>
          <cell r="CH1233">
            <v>-18.039104880008381</v>
          </cell>
          <cell r="CI1233">
            <v>8.0595252599741798</v>
          </cell>
          <cell r="CJ1233">
            <v>-18.09632610999688</v>
          </cell>
          <cell r="CK1233">
            <v>-122.0906983500463</v>
          </cell>
          <cell r="CL1233">
            <v>-172.93856781997602</v>
          </cell>
          <cell r="CM1233">
            <v>-284.73026703007054</v>
          </cell>
          <cell r="CN1233">
            <v>-39.537444029992912</v>
          </cell>
          <cell r="CO1233">
            <v>-83.999994660029188</v>
          </cell>
          <cell r="CP1233">
            <v>-314.02370241004974</v>
          </cell>
          <cell r="CQ1233">
            <v>-141.95196393996594</v>
          </cell>
          <cell r="CR1233">
            <v>-1359.3425409696065</v>
          </cell>
          <cell r="CS1233">
            <v>-9.5696251900517382</v>
          </cell>
          <cell r="CT1233">
            <v>-66.037652900005924</v>
          </cell>
          <cell r="CU1233">
            <v>-35.854055179981515</v>
          </cell>
          <cell r="CV1233">
            <v>-95.203455310023855</v>
          </cell>
          <cell r="CW1233">
            <v>-161.01989305998723</v>
          </cell>
          <cell r="CX1233">
            <v>-47.810854640003527</v>
          </cell>
          <cell r="CY1233">
            <v>-278.67452269000933</v>
          </cell>
          <cell r="CZ1233">
            <v>-250.1296008399222</v>
          </cell>
          <cell r="DA1233">
            <v>-317.03261565999128</v>
          </cell>
          <cell r="DB1233">
            <v>-58.467375839973101</v>
          </cell>
          <cell r="DC1233">
            <v>-71.207456889998866</v>
          </cell>
          <cell r="DD1233">
            <v>31.664567229978275</v>
          </cell>
          <cell r="DE1233">
            <v>-783.13016087049618</v>
          </cell>
          <cell r="DF1233">
            <v>-12.863510979950661</v>
          </cell>
          <cell r="DG1233">
            <v>-54.748026040033437</v>
          </cell>
          <cell r="DH1233">
            <v>-106.67499600998417</v>
          </cell>
          <cell r="DI1233">
            <v>-268.93102733005071</v>
          </cell>
          <cell r="DJ1233">
            <v>-59.509709259989904</v>
          </cell>
          <cell r="DK1233">
            <v>-17.532747429970186</v>
          </cell>
          <cell r="DL1233">
            <v>-203.47360483004013</v>
          </cell>
          <cell r="DM1233">
            <v>-18.140768180019222</v>
          </cell>
          <cell r="DN1233">
            <v>-55.399742700014031</v>
          </cell>
          <cell r="DO1233">
            <v>45.265695899986895</v>
          </cell>
          <cell r="DP1233">
            <v>-159.02430632995674</v>
          </cell>
          <cell r="DQ1233">
            <v>127.90258232003544</v>
          </cell>
          <cell r="DR1233">
            <v>-531.59065421018749</v>
          </cell>
          <cell r="DS1233">
            <v>-3.194093219935894</v>
          </cell>
          <cell r="DT1233">
            <v>-87.192384089983534</v>
          </cell>
          <cell r="DU1233">
            <v>152.38246397004696</v>
          </cell>
          <cell r="DV1233">
            <v>-141.8670810500189</v>
          </cell>
          <cell r="DW1233">
            <v>-0.4499934100167593</v>
          </cell>
          <cell r="DX1233">
            <v>-74.942749879992334</v>
          </cell>
          <cell r="DY1233">
            <v>-160.13371163001284</v>
          </cell>
          <cell r="DZ1233">
            <v>-182.89566193002975</v>
          </cell>
          <cell r="EA1233">
            <v>-29.546353660014574</v>
          </cell>
          <cell r="EB1233">
            <v>110.80696098998305</v>
          </cell>
          <cell r="EC1233">
            <v>-52.4890769100748</v>
          </cell>
          <cell r="ED1233">
            <v>-62.068973389948951</v>
          </cell>
          <cell r="EE1233">
            <v>-872.26635864982381</v>
          </cell>
          <cell r="EF1233">
            <v>-32.858110059984028</v>
          </cell>
          <cell r="EG1233">
            <v>-105.56997872999636</v>
          </cell>
          <cell r="EH1233">
            <v>97.265104580001207</v>
          </cell>
          <cell r="EI1233">
            <v>-23.343024460002198</v>
          </cell>
          <cell r="EJ1233">
            <v>12.182266730007541</v>
          </cell>
          <cell r="EK1233">
            <v>-206.70050041002105</v>
          </cell>
          <cell r="EL1233">
            <v>-136.48379540993483</v>
          </cell>
          <cell r="EM1233">
            <v>-296.13285233994247</v>
          </cell>
          <cell r="EN1233">
            <v>3.4472866800206248</v>
          </cell>
          <cell r="EO1233">
            <v>-78.241340019943891</v>
          </cell>
          <cell r="EP1233">
            <v>-129.5039852699847</v>
          </cell>
          <cell r="EQ1233">
            <v>23.672570060036378</v>
          </cell>
          <cell r="ER1233">
            <v>-70.209892239887267</v>
          </cell>
          <cell r="ES1233">
            <v>65.398871349985711</v>
          </cell>
          <cell r="ET1233">
            <v>-12.028834620025009</v>
          </cell>
          <cell r="EU1233">
            <v>223.04296021000482</v>
          </cell>
          <cell r="EV1233">
            <v>175.23973509002826</v>
          </cell>
          <cell r="EW1233">
            <v>49.973161779984366</v>
          </cell>
          <cell r="EX1233">
            <v>-69.984935919987038</v>
          </cell>
          <cell r="EY1233">
            <v>-163.28943283995613</v>
          </cell>
          <cell r="EZ1233">
            <v>-131.1840060899849</v>
          </cell>
          <cell r="FA1233">
            <v>-81.67790675003198</v>
          </cell>
          <cell r="FB1233">
            <v>-7.0564871699607465</v>
          </cell>
          <cell r="FC1233">
            <v>-81.78097431990318</v>
          </cell>
          <cell r="FD1233">
            <v>-36.862042959954124</v>
          </cell>
          <cell r="FE1233">
            <v>-928.5194686697796</v>
          </cell>
          <cell r="FF1233">
            <v>-389.0562775299768</v>
          </cell>
          <cell r="FG1233">
            <v>-9.2192086700233631</v>
          </cell>
          <cell r="FH1233">
            <v>4.0679979200067464</v>
          </cell>
          <cell r="FI1233">
            <v>7.8816272699914407</v>
          </cell>
          <cell r="FJ1233">
            <v>77.134948750004696</v>
          </cell>
          <cell r="FK1233">
            <v>-57.531675429985626</v>
          </cell>
          <cell r="FL1233">
            <v>-194.13951821002411</v>
          </cell>
          <cell r="FM1233">
            <v>-175.60605135001242</v>
          </cell>
          <cell r="FN1233">
            <v>-47.224936360027641</v>
          </cell>
          <cell r="FO1233">
            <v>44.412265090039</v>
          </cell>
          <cell r="FP1233">
            <v>-96.421235239948146</v>
          </cell>
          <cell r="FQ1233">
            <v>-92.817404910019832</v>
          </cell>
          <cell r="FR1233">
            <v>-1452.2419057697989</v>
          </cell>
          <cell r="FS1233">
            <v>-215.53831150999758</v>
          </cell>
          <cell r="FT1233">
            <v>-24.465752140036784</v>
          </cell>
          <cell r="FU1233">
            <v>-65.171718919998966</v>
          </cell>
          <cell r="FV1233">
            <v>0</v>
          </cell>
          <cell r="FW1233">
            <v>19.181443180001224</v>
          </cell>
          <cell r="FX1233">
            <v>-90.570026419998612</v>
          </cell>
          <cell r="FY1233">
            <v>-243.89398233001702</v>
          </cell>
          <cell r="FZ1233">
            <v>-113.72187219004263</v>
          </cell>
          <cell r="GA1233">
            <v>-22.316287629946601</v>
          </cell>
          <cell r="GB1233">
            <v>-481.08466370002134</v>
          </cell>
          <cell r="GC1233">
            <v>-147.03484982997179</v>
          </cell>
          <cell r="GD1233">
            <v>-67.625884279957972</v>
          </cell>
          <cell r="GE1233">
            <v>-214.94188753981143</v>
          </cell>
          <cell r="GF1233">
            <v>-142.86865910000051</v>
          </cell>
          <cell r="GG1233">
            <v>14.183612640015781</v>
          </cell>
          <cell r="GH1233">
            <v>-7.2538542199763469</v>
          </cell>
          <cell r="GI1233">
            <v>49.997220360000938</v>
          </cell>
          <cell r="GJ1233">
            <v>15.795405960001517</v>
          </cell>
          <cell r="GK1233">
            <v>-98.519628319976619</v>
          </cell>
          <cell r="GL1233">
            <v>17.177934109990019</v>
          </cell>
          <cell r="GM1233">
            <v>-139.55944805996842</v>
          </cell>
          <cell r="GN1233">
            <v>32.386757290019887</v>
          </cell>
          <cell r="GO1233">
            <v>26.595100889971945</v>
          </cell>
          <cell r="GP1233">
            <v>258.63520221994258</v>
          </cell>
          <cell r="GQ1233">
            <v>-241.51153130998136</v>
          </cell>
          <cell r="GR1233">
            <v>291.2622316502966</v>
          </cell>
          <cell r="GS1233">
            <v>98.562504860019544</v>
          </cell>
          <cell r="GT1233">
            <v>-65.935537999990629</v>
          </cell>
          <cell r="GU1233">
            <v>822.19991227000719</v>
          </cell>
          <cell r="GV1233">
            <v>75.47536971000045</v>
          </cell>
          <cell r="GW1233">
            <v>158.4502846899959</v>
          </cell>
          <cell r="GX1233">
            <v>-149.89423413999612</v>
          </cell>
          <cell r="GY1233">
            <v>-145.32271098997444</v>
          </cell>
          <cell r="GZ1233">
            <v>-413.91976396006066</v>
          </cell>
          <cell r="HA1233">
            <v>-33.084014559979551</v>
          </cell>
          <cell r="HB1233">
            <v>92.888812960009091</v>
          </cell>
          <cell r="HC1233">
            <v>-76.745486760046333</v>
          </cell>
          <cell r="HD1233">
            <v>-71.412904429977061</v>
          </cell>
          <cell r="HE1233">
            <v>-403.16808043979108</v>
          </cell>
          <cell r="HF1233">
            <v>-71.163937040022574</v>
          </cell>
          <cell r="HG1233">
            <v>-36.678844009991735</v>
          </cell>
          <cell r="HH1233">
            <v>63.892851079988759</v>
          </cell>
          <cell r="HI1233">
            <v>13.620439129997976</v>
          </cell>
          <cell r="HJ1233">
            <v>40.720133740000165</v>
          </cell>
          <cell r="HK1233">
            <v>19.1410572300083</v>
          </cell>
          <cell r="HL1233">
            <v>-105.20129563004593</v>
          </cell>
          <cell r="HM1233">
            <v>-121.23414809000678</v>
          </cell>
          <cell r="HN1233">
            <v>-87.834830609994242</v>
          </cell>
          <cell r="HO1233">
            <v>-24.699057299993001</v>
          </cell>
          <cell r="HP1233">
            <v>-52.191265389963519</v>
          </cell>
          <cell r="HQ1233">
            <v>-41.539183550019516</v>
          </cell>
          <cell r="HR1233">
            <v>-198.10967026045546</v>
          </cell>
          <cell r="HS1233">
            <v>-16.409007200039923</v>
          </cell>
          <cell r="HT1233">
            <v>4.9780819600273389</v>
          </cell>
          <cell r="HU1233">
            <v>39.714129839965608</v>
          </cell>
          <cell r="HV1233">
            <v>0</v>
          </cell>
          <cell r="HW1233">
            <v>10.426081720002003</v>
          </cell>
          <cell r="HX1233">
            <v>-25.50133736000862</v>
          </cell>
          <cell r="HY1233">
            <v>-17.213182910054456</v>
          </cell>
          <cell r="HZ1233">
            <v>-34.633524140052032</v>
          </cell>
          <cell r="IA1233">
            <v>-78.431826899992302</v>
          </cell>
          <cell r="IB1233">
            <v>18.138309949950781</v>
          </cell>
          <cell r="IC1233">
            <v>-38.323355299944524</v>
          </cell>
          <cell r="ID1233">
            <v>-60.854039920028299</v>
          </cell>
          <cell r="IE1233">
            <v>-930.40416339039803</v>
          </cell>
          <cell r="IF1233">
            <v>-20.307302999892272</v>
          </cell>
          <cell r="IG1233">
            <v>-57.399979950045235</v>
          </cell>
          <cell r="IH1233">
            <v>-614.07154435999109</v>
          </cell>
          <cell r="II1233">
            <v>-62.347443489998113</v>
          </cell>
          <cell r="IJ1233">
            <v>166.0119597800076</v>
          </cell>
          <cell r="IK1233">
            <v>-83.265076400013641</v>
          </cell>
          <cell r="IL1233">
            <v>-143.49213260004763</v>
          </cell>
          <cell r="IM1233">
            <v>-140.24705648003146</v>
          </cell>
          <cell r="IN1233">
            <v>65.640365740051493</v>
          </cell>
          <cell r="IO1233">
            <v>19.143052619998343</v>
          </cell>
          <cell r="IP1233">
            <v>-15.704500460007694</v>
          </cell>
          <cell r="IQ1233">
            <v>-44.364504790049978</v>
          </cell>
          <cell r="IR1233">
            <v>-549.11536457017064</v>
          </cell>
          <cell r="IS1233">
            <v>-23.839496669999789</v>
          </cell>
          <cell r="IT1233">
            <v>-6.7159629600355402</v>
          </cell>
          <cell r="IU1233">
            <v>0.26304355001775548</v>
          </cell>
          <cell r="IV1233">
            <v>-40.556146580027416</v>
          </cell>
          <cell r="IW1233">
            <v>-78.398902939996333</v>
          </cell>
          <cell r="IX1233">
            <v>-173.29429616002017</v>
          </cell>
          <cell r="IY1233">
            <v>74.029324979986995</v>
          </cell>
          <cell r="IZ1233">
            <v>-50.298817789996974</v>
          </cell>
          <cell r="JA1233">
            <v>-179.28463219999685</v>
          </cell>
          <cell r="JB1233">
            <v>10.244727810029872</v>
          </cell>
          <cell r="JC1233">
            <v>-87.16359782993095</v>
          </cell>
          <cell r="JD1233">
            <v>5.8993922200170346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CLC.EX.DJW._._32.DaveJohnston 4_CCS</v>
          </cell>
          <cell r="F1234">
            <v>2.7199999999993452E-2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-6.0799999999998633E-2</v>
          </cell>
          <cell r="N1234">
            <v>0</v>
          </cell>
          <cell r="O1234">
            <v>-1.5200000000000102E-2</v>
          </cell>
          <cell r="P1234">
            <v>-8.799999999999919E-2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-1.4256982499999822</v>
          </cell>
          <cell r="AF1234">
            <v>0</v>
          </cell>
          <cell r="AG1234">
            <v>0</v>
          </cell>
          <cell r="AH1234">
            <v>0</v>
          </cell>
          <cell r="AI1234">
            <v>-1.4256982500000035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-4.5599999999978991E-2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-4.5600000000007412E-2</v>
          </cell>
          <cell r="BC1234">
            <v>0</v>
          </cell>
          <cell r="BD1234">
            <v>0</v>
          </cell>
          <cell r="BE1234">
            <v>-5.526270000001432E-2</v>
          </cell>
          <cell r="BF1234">
            <v>-5.5262700000000109E-2</v>
          </cell>
          <cell r="BG1234">
            <v>0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-0.15760000000000218</v>
          </cell>
          <cell r="BS1234">
            <v>0</v>
          </cell>
          <cell r="BT1234">
            <v>-7.2800000000000864E-2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-8.4800000000001319E-2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-3.1999999999925421E-3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-3.200000000006753E-3</v>
          </cell>
          <cell r="IP1234">
            <v>0</v>
          </cell>
          <cell r="IQ1234">
            <v>0</v>
          </cell>
          <cell r="IR1234">
            <v>0</v>
          </cell>
          <cell r="IS1234">
            <v>0</v>
          </cell>
          <cell r="IT1234">
            <v>0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CLC.EX.DJW._._32.Wyodak_CCS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  <cell r="BJ1235">
            <v>0</v>
          </cell>
          <cell r="BK1235">
            <v>0</v>
          </cell>
          <cell r="BL1235">
            <v>0</v>
          </cell>
          <cell r="BM1235">
            <v>0</v>
          </cell>
          <cell r="BN1235">
            <v>0</v>
          </cell>
          <cell r="BO1235">
            <v>0</v>
          </cell>
          <cell r="BP1235">
            <v>0</v>
          </cell>
          <cell r="BQ1235">
            <v>0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0</v>
          </cell>
          <cell r="BW1235">
            <v>0</v>
          </cell>
          <cell r="BX1235">
            <v>0</v>
          </cell>
          <cell r="BY1235">
            <v>0</v>
          </cell>
          <cell r="BZ1235">
            <v>0</v>
          </cell>
          <cell r="CA1235">
            <v>0</v>
          </cell>
          <cell r="CB1235">
            <v>0</v>
          </cell>
          <cell r="CC1235">
            <v>0</v>
          </cell>
          <cell r="CD1235">
            <v>0</v>
          </cell>
          <cell r="CE1235">
            <v>0</v>
          </cell>
          <cell r="CF1235">
            <v>0</v>
          </cell>
          <cell r="CG1235">
            <v>0</v>
          </cell>
          <cell r="CH1235">
            <v>0</v>
          </cell>
          <cell r="CI1235">
            <v>0</v>
          </cell>
          <cell r="CJ1235">
            <v>0</v>
          </cell>
          <cell r="CK1235">
            <v>0</v>
          </cell>
          <cell r="CL1235">
            <v>0</v>
          </cell>
          <cell r="CM1235">
            <v>0</v>
          </cell>
          <cell r="CN1235">
            <v>0</v>
          </cell>
          <cell r="CO1235">
            <v>0</v>
          </cell>
          <cell r="CP1235">
            <v>0</v>
          </cell>
          <cell r="CQ1235">
            <v>0</v>
          </cell>
          <cell r="CR1235">
            <v>-8.1999999999993634E-2</v>
          </cell>
          <cell r="CS1235">
            <v>0</v>
          </cell>
          <cell r="CT1235">
            <v>0</v>
          </cell>
          <cell r="CU1235">
            <v>0</v>
          </cell>
          <cell r="CV1235">
            <v>0</v>
          </cell>
          <cell r="CW1235">
            <v>-8.2000000000000739E-2</v>
          </cell>
          <cell r="CX1235">
            <v>0</v>
          </cell>
          <cell r="CY1235">
            <v>0</v>
          </cell>
          <cell r="CZ1235">
            <v>0</v>
          </cell>
          <cell r="DA1235">
            <v>0</v>
          </cell>
          <cell r="DB1235">
            <v>0</v>
          </cell>
          <cell r="DC1235">
            <v>0</v>
          </cell>
          <cell r="DD1235">
            <v>0</v>
          </cell>
          <cell r="DE1235">
            <v>-8.1999999999993634E-2</v>
          </cell>
          <cell r="DF1235">
            <v>0</v>
          </cell>
          <cell r="DG1235">
            <v>0</v>
          </cell>
          <cell r="DH1235">
            <v>0</v>
          </cell>
          <cell r="DI1235">
            <v>0</v>
          </cell>
          <cell r="DJ1235">
            <v>0</v>
          </cell>
          <cell r="DK1235">
            <v>0</v>
          </cell>
          <cell r="DL1235">
            <v>0</v>
          </cell>
          <cell r="DM1235">
            <v>0</v>
          </cell>
          <cell r="DN1235">
            <v>0</v>
          </cell>
          <cell r="DO1235">
            <v>-8.2000000000000739E-2</v>
          </cell>
          <cell r="DP1235">
            <v>0</v>
          </cell>
          <cell r="DQ1235">
            <v>0</v>
          </cell>
          <cell r="DR1235">
            <v>-8.1999999999993634E-2</v>
          </cell>
          <cell r="DS1235">
            <v>0</v>
          </cell>
          <cell r="DT1235">
            <v>0</v>
          </cell>
          <cell r="DU1235">
            <v>0</v>
          </cell>
          <cell r="DV1235">
            <v>0</v>
          </cell>
          <cell r="DW1235">
            <v>0</v>
          </cell>
          <cell r="DX1235">
            <v>-8.2000000000000739E-2</v>
          </cell>
          <cell r="DY1235">
            <v>0</v>
          </cell>
          <cell r="DZ1235">
            <v>0</v>
          </cell>
          <cell r="EA1235">
            <v>0</v>
          </cell>
          <cell r="EB1235">
            <v>0</v>
          </cell>
          <cell r="EC1235">
            <v>0</v>
          </cell>
          <cell r="ED1235">
            <v>0</v>
          </cell>
          <cell r="EE1235">
            <v>-0.2459999999999809</v>
          </cell>
          <cell r="EF1235">
            <v>0</v>
          </cell>
          <cell r="EG1235">
            <v>0</v>
          </cell>
          <cell r="EH1235">
            <v>-0.24599999999999511</v>
          </cell>
          <cell r="EI1235">
            <v>0</v>
          </cell>
          <cell r="EJ1235">
            <v>0</v>
          </cell>
          <cell r="EK1235">
            <v>0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0</v>
          </cell>
          <cell r="ES1235">
            <v>0</v>
          </cell>
          <cell r="ET1235">
            <v>0</v>
          </cell>
          <cell r="EU1235">
            <v>0</v>
          </cell>
          <cell r="EV1235">
            <v>0</v>
          </cell>
          <cell r="EW1235">
            <v>0</v>
          </cell>
          <cell r="EX1235">
            <v>0</v>
          </cell>
          <cell r="EY1235">
            <v>0</v>
          </cell>
          <cell r="EZ1235">
            <v>0</v>
          </cell>
          <cell r="FA1235">
            <v>0</v>
          </cell>
          <cell r="FB1235">
            <v>0</v>
          </cell>
          <cell r="FC1235">
            <v>0</v>
          </cell>
          <cell r="FD1235">
            <v>0</v>
          </cell>
          <cell r="FE1235">
            <v>0</v>
          </cell>
          <cell r="FF1235">
            <v>0</v>
          </cell>
          <cell r="FG1235">
            <v>0</v>
          </cell>
          <cell r="FH1235">
            <v>0</v>
          </cell>
          <cell r="FI1235">
            <v>0</v>
          </cell>
          <cell r="FJ1235">
            <v>0</v>
          </cell>
          <cell r="FK1235">
            <v>0</v>
          </cell>
          <cell r="FL1235">
            <v>0</v>
          </cell>
          <cell r="FM1235">
            <v>0</v>
          </cell>
          <cell r="FN1235">
            <v>0</v>
          </cell>
          <cell r="FO1235">
            <v>0</v>
          </cell>
          <cell r="FP1235">
            <v>0</v>
          </cell>
          <cell r="FQ1235">
            <v>0</v>
          </cell>
          <cell r="FR1235">
            <v>4.0544999999999618</v>
          </cell>
          <cell r="FS1235">
            <v>0</v>
          </cell>
          <cell r="FT1235">
            <v>-8.2000000000000739E-2</v>
          </cell>
          <cell r="FU1235">
            <v>4.1365000000000052</v>
          </cell>
          <cell r="FV1235">
            <v>-8.2000000000007844E-2</v>
          </cell>
          <cell r="FW1235">
            <v>0</v>
          </cell>
          <cell r="FX1235">
            <v>0</v>
          </cell>
          <cell r="FY1235">
            <v>8.2000000000004292E-2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0</v>
          </cell>
          <cell r="GF1235">
            <v>0</v>
          </cell>
          <cell r="GG1235">
            <v>0</v>
          </cell>
          <cell r="GH1235">
            <v>0</v>
          </cell>
          <cell r="GI1235">
            <v>0</v>
          </cell>
          <cell r="GJ1235">
            <v>0</v>
          </cell>
          <cell r="GK1235">
            <v>0</v>
          </cell>
          <cell r="GL1235">
            <v>0</v>
          </cell>
          <cell r="GM1235">
            <v>0</v>
          </cell>
          <cell r="GN1235">
            <v>0</v>
          </cell>
          <cell r="GO1235">
            <v>0</v>
          </cell>
          <cell r="GP1235">
            <v>0</v>
          </cell>
          <cell r="GQ1235">
            <v>0</v>
          </cell>
          <cell r="GR1235">
            <v>-0.16399999999998727</v>
          </cell>
          <cell r="GS1235">
            <v>0</v>
          </cell>
          <cell r="GT1235">
            <v>0</v>
          </cell>
          <cell r="GU1235">
            <v>0</v>
          </cell>
          <cell r="GV1235">
            <v>-8.1999999999993634E-2</v>
          </cell>
          <cell r="GW1235">
            <v>0</v>
          </cell>
          <cell r="GX1235">
            <v>-8.1999999999997186E-2</v>
          </cell>
          <cell r="GY1235">
            <v>0</v>
          </cell>
          <cell r="GZ1235">
            <v>0</v>
          </cell>
          <cell r="HA1235">
            <v>0</v>
          </cell>
          <cell r="HB1235">
            <v>0</v>
          </cell>
          <cell r="HC1235">
            <v>0</v>
          </cell>
          <cell r="HD1235">
            <v>0</v>
          </cell>
          <cell r="HE1235">
            <v>0</v>
          </cell>
          <cell r="HF1235">
            <v>0</v>
          </cell>
          <cell r="HG1235">
            <v>0</v>
          </cell>
          <cell r="HH1235">
            <v>0</v>
          </cell>
          <cell r="HI1235">
            <v>0</v>
          </cell>
          <cell r="HJ1235">
            <v>0</v>
          </cell>
          <cell r="HK1235">
            <v>0</v>
          </cell>
          <cell r="HL1235">
            <v>0</v>
          </cell>
          <cell r="HM1235">
            <v>0</v>
          </cell>
          <cell r="HN1235">
            <v>0</v>
          </cell>
          <cell r="HO1235">
            <v>0</v>
          </cell>
          <cell r="HP1235">
            <v>0</v>
          </cell>
          <cell r="HQ1235">
            <v>0</v>
          </cell>
          <cell r="HR1235">
            <v>-8.1999999999993634E-2</v>
          </cell>
          <cell r="HS1235">
            <v>0</v>
          </cell>
          <cell r="HT1235">
            <v>-8.2000000000000739E-2</v>
          </cell>
          <cell r="HU1235">
            <v>0</v>
          </cell>
          <cell r="HV1235">
            <v>0</v>
          </cell>
          <cell r="HW1235">
            <v>0</v>
          </cell>
          <cell r="HX1235">
            <v>0</v>
          </cell>
          <cell r="HY1235">
            <v>0</v>
          </cell>
          <cell r="HZ1235">
            <v>0</v>
          </cell>
          <cell r="IA1235">
            <v>0</v>
          </cell>
          <cell r="IB1235">
            <v>0</v>
          </cell>
          <cell r="IC1235">
            <v>0</v>
          </cell>
          <cell r="ID1235">
            <v>0</v>
          </cell>
          <cell r="IE1235">
            <v>-0.82550000000003365</v>
          </cell>
          <cell r="IF1235">
            <v>0</v>
          </cell>
          <cell r="IG1235">
            <v>-8.2000000000000739E-2</v>
          </cell>
          <cell r="IH1235">
            <v>-0.24600000000000222</v>
          </cell>
          <cell r="II1235">
            <v>0</v>
          </cell>
          <cell r="IJ1235">
            <v>0</v>
          </cell>
          <cell r="IK1235">
            <v>-0.49750000000000227</v>
          </cell>
          <cell r="IL1235">
            <v>0</v>
          </cell>
          <cell r="IM1235">
            <v>0</v>
          </cell>
          <cell r="IN1235">
            <v>0</v>
          </cell>
          <cell r="IO1235">
            <v>0</v>
          </cell>
          <cell r="IP1235">
            <v>0</v>
          </cell>
          <cell r="IQ1235">
            <v>0</v>
          </cell>
          <cell r="IR1235">
            <v>-7.3840659999973468E-2</v>
          </cell>
          <cell r="IS1235">
            <v>0</v>
          </cell>
          <cell r="IT1235">
            <v>0</v>
          </cell>
          <cell r="IU1235">
            <v>-7.384066000000189E-2</v>
          </cell>
          <cell r="IV1235">
            <v>0</v>
          </cell>
          <cell r="IW1235">
            <v>0</v>
          </cell>
          <cell r="IX1235">
            <v>0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CLC.EX.UTS._._32.Hunter 1 CCUS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0.28710000000000946</v>
          </cell>
          <cell r="IF1236">
            <v>0</v>
          </cell>
          <cell r="IG1236">
            <v>0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0.19140000000000157</v>
          </cell>
          <cell r="IN1236">
            <v>9.5700000000000784E-2</v>
          </cell>
          <cell r="IO1236">
            <v>0</v>
          </cell>
          <cell r="IP1236">
            <v>0</v>
          </cell>
          <cell r="IQ1236">
            <v>0</v>
          </cell>
          <cell r="IR1236">
            <v>-0.40128361000000723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0</v>
          </cell>
          <cell r="JB1236">
            <v>0</v>
          </cell>
          <cell r="JC1236">
            <v>0</v>
          </cell>
          <cell r="JD1236">
            <v>-0.40128361000000012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CLC.EX.UTS._._32.Hunter 2 CCUS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  <cell r="BJ1237">
            <v>0</v>
          </cell>
          <cell r="BK1237">
            <v>0</v>
          </cell>
          <cell r="BL1237">
            <v>0</v>
          </cell>
          <cell r="BM1237">
            <v>0</v>
          </cell>
          <cell r="BN1237">
            <v>0</v>
          </cell>
          <cell r="BO1237">
            <v>0</v>
          </cell>
          <cell r="BP1237">
            <v>0</v>
          </cell>
          <cell r="BQ1237">
            <v>0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0</v>
          </cell>
          <cell r="BW1237">
            <v>0</v>
          </cell>
          <cell r="BX1237">
            <v>0</v>
          </cell>
          <cell r="BY1237">
            <v>0</v>
          </cell>
          <cell r="BZ1237">
            <v>0</v>
          </cell>
          <cell r="CA1237">
            <v>0</v>
          </cell>
          <cell r="CB1237">
            <v>0</v>
          </cell>
          <cell r="CC1237">
            <v>0</v>
          </cell>
          <cell r="CD1237">
            <v>0</v>
          </cell>
          <cell r="CE1237">
            <v>0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0</v>
          </cell>
          <cell r="CK1237">
            <v>0</v>
          </cell>
          <cell r="CL1237">
            <v>0</v>
          </cell>
          <cell r="CM1237">
            <v>0</v>
          </cell>
          <cell r="CN1237">
            <v>0</v>
          </cell>
          <cell r="CO1237">
            <v>0</v>
          </cell>
          <cell r="CP1237">
            <v>0</v>
          </cell>
          <cell r="CQ1237">
            <v>0</v>
          </cell>
          <cell r="CR1237">
            <v>0</v>
          </cell>
          <cell r="CS1237">
            <v>0</v>
          </cell>
          <cell r="CT1237">
            <v>0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0</v>
          </cell>
          <cell r="DA1237">
            <v>0</v>
          </cell>
          <cell r="DB1237">
            <v>0</v>
          </cell>
          <cell r="DC1237">
            <v>0</v>
          </cell>
          <cell r="DD1237">
            <v>0</v>
          </cell>
          <cell r="DE1237">
            <v>0</v>
          </cell>
          <cell r="DF1237">
            <v>0</v>
          </cell>
          <cell r="DG1237">
            <v>0</v>
          </cell>
          <cell r="DH1237">
            <v>0</v>
          </cell>
          <cell r="DI1237">
            <v>0</v>
          </cell>
          <cell r="DJ1237">
            <v>0</v>
          </cell>
          <cell r="DK1237">
            <v>0</v>
          </cell>
          <cell r="DL1237">
            <v>0</v>
          </cell>
          <cell r="DM1237">
            <v>0</v>
          </cell>
          <cell r="DN1237">
            <v>0</v>
          </cell>
          <cell r="DO1237">
            <v>0</v>
          </cell>
          <cell r="DP1237">
            <v>0</v>
          </cell>
          <cell r="DQ1237">
            <v>0</v>
          </cell>
          <cell r="DR1237">
            <v>0</v>
          </cell>
          <cell r="DS1237">
            <v>0</v>
          </cell>
          <cell r="DT1237">
            <v>0</v>
          </cell>
          <cell r="DU1237">
            <v>0</v>
          </cell>
          <cell r="DV1237">
            <v>0</v>
          </cell>
          <cell r="DW1237">
            <v>0</v>
          </cell>
          <cell r="DX1237">
            <v>0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0</v>
          </cell>
          <cell r="ED1237">
            <v>0</v>
          </cell>
          <cell r="EE1237">
            <v>0</v>
          </cell>
          <cell r="EF1237">
            <v>0</v>
          </cell>
          <cell r="EG1237">
            <v>0</v>
          </cell>
          <cell r="EH1237">
            <v>0</v>
          </cell>
          <cell r="EI1237">
            <v>0</v>
          </cell>
          <cell r="EJ1237">
            <v>0</v>
          </cell>
          <cell r="EK1237">
            <v>0</v>
          </cell>
          <cell r="EL1237">
            <v>0</v>
          </cell>
          <cell r="EM1237">
            <v>0</v>
          </cell>
          <cell r="EN1237">
            <v>0</v>
          </cell>
          <cell r="EO1237">
            <v>0</v>
          </cell>
          <cell r="EP1237">
            <v>0</v>
          </cell>
          <cell r="EQ1237">
            <v>0</v>
          </cell>
          <cell r="ER1237">
            <v>0</v>
          </cell>
          <cell r="ES1237">
            <v>0</v>
          </cell>
          <cell r="ET1237">
            <v>0</v>
          </cell>
          <cell r="EU1237">
            <v>0</v>
          </cell>
          <cell r="EV1237">
            <v>0</v>
          </cell>
          <cell r="EW1237">
            <v>0</v>
          </cell>
          <cell r="EX1237">
            <v>0</v>
          </cell>
          <cell r="EY1237">
            <v>0</v>
          </cell>
          <cell r="EZ1237">
            <v>0</v>
          </cell>
          <cell r="FA1237">
            <v>0</v>
          </cell>
          <cell r="FB1237">
            <v>0</v>
          </cell>
          <cell r="FC1237">
            <v>0</v>
          </cell>
          <cell r="FD1237">
            <v>0</v>
          </cell>
          <cell r="FE1237">
            <v>0</v>
          </cell>
          <cell r="FF1237">
            <v>0</v>
          </cell>
          <cell r="FG1237">
            <v>0</v>
          </cell>
          <cell r="FH1237">
            <v>0</v>
          </cell>
          <cell r="FI1237">
            <v>0</v>
          </cell>
          <cell r="FJ1237">
            <v>0</v>
          </cell>
          <cell r="FK1237">
            <v>0</v>
          </cell>
          <cell r="FL1237">
            <v>0</v>
          </cell>
          <cell r="FM1237">
            <v>0</v>
          </cell>
          <cell r="FN1237">
            <v>0</v>
          </cell>
          <cell r="FO1237">
            <v>0</v>
          </cell>
          <cell r="FP1237">
            <v>0</v>
          </cell>
          <cell r="FQ1237">
            <v>0</v>
          </cell>
          <cell r="FR1237">
            <v>0</v>
          </cell>
          <cell r="FS1237">
            <v>0</v>
          </cell>
          <cell r="FT1237">
            <v>0</v>
          </cell>
          <cell r="FU1237">
            <v>0</v>
          </cell>
          <cell r="FV1237">
            <v>0</v>
          </cell>
          <cell r="FW1237">
            <v>0</v>
          </cell>
          <cell r="FX1237">
            <v>0</v>
          </cell>
          <cell r="FY1237">
            <v>0</v>
          </cell>
          <cell r="FZ1237">
            <v>0</v>
          </cell>
          <cell r="GA1237">
            <v>0</v>
          </cell>
          <cell r="GB1237">
            <v>0</v>
          </cell>
          <cell r="GC1237">
            <v>0</v>
          </cell>
          <cell r="GD1237">
            <v>0</v>
          </cell>
          <cell r="GE1237">
            <v>0</v>
          </cell>
          <cell r="GF1237">
            <v>0</v>
          </cell>
          <cell r="GG1237">
            <v>0</v>
          </cell>
          <cell r="GH1237">
            <v>0</v>
          </cell>
          <cell r="GI1237">
            <v>0</v>
          </cell>
          <cell r="GJ1237">
            <v>0</v>
          </cell>
          <cell r="GK1237">
            <v>0</v>
          </cell>
          <cell r="GL1237">
            <v>0</v>
          </cell>
          <cell r="GM1237">
            <v>0</v>
          </cell>
          <cell r="GN1237">
            <v>0</v>
          </cell>
          <cell r="GO1237">
            <v>0</v>
          </cell>
          <cell r="GP1237">
            <v>0</v>
          </cell>
          <cell r="GQ1237">
            <v>0</v>
          </cell>
          <cell r="GR1237">
            <v>0</v>
          </cell>
          <cell r="GS1237">
            <v>0</v>
          </cell>
          <cell r="GT1237">
            <v>0</v>
          </cell>
          <cell r="GU1237">
            <v>0</v>
          </cell>
          <cell r="GV1237">
            <v>0</v>
          </cell>
          <cell r="GW1237">
            <v>0</v>
          </cell>
          <cell r="GX1237">
            <v>0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0</v>
          </cell>
          <cell r="HF1237">
            <v>0</v>
          </cell>
          <cell r="HG1237">
            <v>0</v>
          </cell>
          <cell r="HH1237">
            <v>0</v>
          </cell>
          <cell r="HI1237">
            <v>0</v>
          </cell>
          <cell r="HJ1237">
            <v>0</v>
          </cell>
          <cell r="HK1237">
            <v>0</v>
          </cell>
          <cell r="HL1237">
            <v>0</v>
          </cell>
          <cell r="HM1237">
            <v>0</v>
          </cell>
          <cell r="HN1237">
            <v>0</v>
          </cell>
          <cell r="HO1237">
            <v>0</v>
          </cell>
          <cell r="HP1237">
            <v>0</v>
          </cell>
          <cell r="HQ1237">
            <v>0</v>
          </cell>
          <cell r="HR1237">
            <v>0</v>
          </cell>
          <cell r="HS1237">
            <v>0</v>
          </cell>
          <cell r="HT1237">
            <v>0</v>
          </cell>
          <cell r="HU1237">
            <v>0</v>
          </cell>
          <cell r="HV1237">
            <v>0</v>
          </cell>
          <cell r="HW1237">
            <v>0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0</v>
          </cell>
          <cell r="IC1237">
            <v>0</v>
          </cell>
          <cell r="ID1237">
            <v>0</v>
          </cell>
          <cell r="IE1237">
            <v>-8.1600000000008777E-2</v>
          </cell>
          <cell r="IF1237">
            <v>0</v>
          </cell>
          <cell r="IG1237">
            <v>-8.1600000000001671E-2</v>
          </cell>
          <cell r="IH1237">
            <v>0</v>
          </cell>
          <cell r="II1237">
            <v>0</v>
          </cell>
          <cell r="IJ1237">
            <v>0</v>
          </cell>
          <cell r="IK1237">
            <v>0</v>
          </cell>
          <cell r="IL1237">
            <v>0</v>
          </cell>
          <cell r="IM1237">
            <v>0</v>
          </cell>
          <cell r="IN1237">
            <v>0</v>
          </cell>
          <cell r="IO1237">
            <v>0</v>
          </cell>
          <cell r="IP1237">
            <v>0</v>
          </cell>
          <cell r="IQ1237">
            <v>0</v>
          </cell>
          <cell r="IR1237">
            <v>-0.41458332999999925</v>
          </cell>
          <cell r="IS1237">
            <v>0</v>
          </cell>
          <cell r="IT1237">
            <v>-3.9550559999998569E-2</v>
          </cell>
          <cell r="IU1237">
            <v>0</v>
          </cell>
          <cell r="IV1237">
            <v>0</v>
          </cell>
          <cell r="IW1237">
            <v>0</v>
          </cell>
          <cell r="IX1237">
            <v>0</v>
          </cell>
          <cell r="IY1237">
            <v>0</v>
          </cell>
          <cell r="IZ1237">
            <v>-0.37503277000000423</v>
          </cell>
          <cell r="JA1237">
            <v>0</v>
          </cell>
          <cell r="JB1237">
            <v>0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CLC.EX.UTS._._32.Hunter 3 CCUS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0.10041019999997047</v>
          </cell>
          <cell r="IF1238">
            <v>0</v>
          </cell>
          <cell r="IG1238">
            <v>9.1410200000002106E-2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-5.0400000000010436E-2</v>
          </cell>
          <cell r="IQ1238">
            <v>5.9400000000000119E-2</v>
          </cell>
          <cell r="IR1238">
            <v>0.24660000000000082</v>
          </cell>
          <cell r="IS1238">
            <v>0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0.24659999999999371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CLC.EX.UTS._._32.Huntington 1 CCUS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-0.28800000000001091</v>
          </cell>
          <cell r="IF1239">
            <v>0</v>
          </cell>
          <cell r="IG1239">
            <v>-5.0400000000003331E-2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-0.23760000000000048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CLC.EX.UTS._._32.Huntington 2 CCUS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0</v>
          </cell>
          <cell r="BH1240">
            <v>0</v>
          </cell>
          <cell r="BI1240">
            <v>0</v>
          </cell>
          <cell r="BJ1240">
            <v>0</v>
          </cell>
          <cell r="BK1240">
            <v>0</v>
          </cell>
          <cell r="BL1240">
            <v>0</v>
          </cell>
          <cell r="BM1240">
            <v>0</v>
          </cell>
          <cell r="BN1240">
            <v>0</v>
          </cell>
          <cell r="BO1240">
            <v>0</v>
          </cell>
          <cell r="BP1240">
            <v>0</v>
          </cell>
          <cell r="BQ1240">
            <v>0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0</v>
          </cell>
          <cell r="BW1240">
            <v>0</v>
          </cell>
          <cell r="BX1240">
            <v>0</v>
          </cell>
          <cell r="BY1240">
            <v>0</v>
          </cell>
          <cell r="BZ1240">
            <v>0</v>
          </cell>
          <cell r="CA1240">
            <v>0</v>
          </cell>
          <cell r="CB1240">
            <v>0</v>
          </cell>
          <cell r="CC1240">
            <v>0</v>
          </cell>
          <cell r="CD1240">
            <v>0</v>
          </cell>
          <cell r="CE1240">
            <v>0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0</v>
          </cell>
          <cell r="CK1240">
            <v>0</v>
          </cell>
          <cell r="CL1240">
            <v>0</v>
          </cell>
          <cell r="CM1240">
            <v>0</v>
          </cell>
          <cell r="CN1240">
            <v>0</v>
          </cell>
          <cell r="CO1240">
            <v>0</v>
          </cell>
          <cell r="CP1240">
            <v>0</v>
          </cell>
          <cell r="CQ1240">
            <v>0</v>
          </cell>
          <cell r="CR1240">
            <v>0</v>
          </cell>
          <cell r="CS1240">
            <v>0</v>
          </cell>
          <cell r="CT1240">
            <v>0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0</v>
          </cell>
          <cell r="DA1240">
            <v>0</v>
          </cell>
          <cell r="DB1240">
            <v>0</v>
          </cell>
          <cell r="DC1240">
            <v>0</v>
          </cell>
          <cell r="DD1240">
            <v>0</v>
          </cell>
          <cell r="DE1240">
            <v>0</v>
          </cell>
          <cell r="DF1240">
            <v>0</v>
          </cell>
          <cell r="DG1240">
            <v>0</v>
          </cell>
          <cell r="DH1240">
            <v>0</v>
          </cell>
          <cell r="DI1240">
            <v>0</v>
          </cell>
          <cell r="DJ1240">
            <v>0</v>
          </cell>
          <cell r="DK1240">
            <v>0</v>
          </cell>
          <cell r="DL1240">
            <v>0</v>
          </cell>
          <cell r="DM1240">
            <v>0</v>
          </cell>
          <cell r="DN1240">
            <v>0</v>
          </cell>
          <cell r="DO1240">
            <v>0</v>
          </cell>
          <cell r="DP1240">
            <v>0</v>
          </cell>
          <cell r="DQ1240">
            <v>0</v>
          </cell>
          <cell r="DR1240">
            <v>0</v>
          </cell>
          <cell r="DS1240">
            <v>0</v>
          </cell>
          <cell r="DT1240">
            <v>0</v>
          </cell>
          <cell r="DU1240">
            <v>0</v>
          </cell>
          <cell r="DV1240">
            <v>0</v>
          </cell>
          <cell r="DW1240">
            <v>0</v>
          </cell>
          <cell r="DX1240">
            <v>0</v>
          </cell>
          <cell r="DY1240">
            <v>0</v>
          </cell>
          <cell r="DZ1240">
            <v>0</v>
          </cell>
          <cell r="EA1240">
            <v>0</v>
          </cell>
          <cell r="EB1240">
            <v>0</v>
          </cell>
          <cell r="EC1240">
            <v>0</v>
          </cell>
          <cell r="ED1240">
            <v>0</v>
          </cell>
          <cell r="EE1240">
            <v>0</v>
          </cell>
          <cell r="EF1240">
            <v>0</v>
          </cell>
          <cell r="EG1240">
            <v>0</v>
          </cell>
          <cell r="EH1240">
            <v>0</v>
          </cell>
          <cell r="EI1240">
            <v>0</v>
          </cell>
          <cell r="EJ1240">
            <v>0</v>
          </cell>
          <cell r="EK1240">
            <v>0</v>
          </cell>
          <cell r="EL1240">
            <v>0</v>
          </cell>
          <cell r="EM1240">
            <v>0</v>
          </cell>
          <cell r="EN1240">
            <v>0</v>
          </cell>
          <cell r="EO1240">
            <v>0</v>
          </cell>
          <cell r="EP1240">
            <v>0</v>
          </cell>
          <cell r="EQ1240">
            <v>0</v>
          </cell>
          <cell r="ER1240">
            <v>0</v>
          </cell>
          <cell r="ES1240">
            <v>0</v>
          </cell>
          <cell r="ET1240">
            <v>0</v>
          </cell>
          <cell r="EU1240">
            <v>0</v>
          </cell>
          <cell r="EV1240">
            <v>0</v>
          </cell>
          <cell r="EW1240">
            <v>0</v>
          </cell>
          <cell r="EX1240">
            <v>0</v>
          </cell>
          <cell r="EY1240">
            <v>0</v>
          </cell>
          <cell r="EZ1240">
            <v>0</v>
          </cell>
          <cell r="FA1240">
            <v>0</v>
          </cell>
          <cell r="FB1240">
            <v>0</v>
          </cell>
          <cell r="FC1240">
            <v>0</v>
          </cell>
          <cell r="FD1240">
            <v>0</v>
          </cell>
          <cell r="FE1240">
            <v>0</v>
          </cell>
          <cell r="FF1240">
            <v>0</v>
          </cell>
          <cell r="FG1240">
            <v>0</v>
          </cell>
          <cell r="FH1240">
            <v>0</v>
          </cell>
          <cell r="FI1240">
            <v>0</v>
          </cell>
          <cell r="FJ1240">
            <v>0</v>
          </cell>
          <cell r="FK1240">
            <v>0</v>
          </cell>
          <cell r="FL1240">
            <v>0</v>
          </cell>
          <cell r="FM1240">
            <v>0</v>
          </cell>
          <cell r="FN1240">
            <v>0</v>
          </cell>
          <cell r="FO1240">
            <v>0</v>
          </cell>
          <cell r="FP1240">
            <v>0</v>
          </cell>
          <cell r="FQ1240">
            <v>0</v>
          </cell>
          <cell r="FR1240">
            <v>0</v>
          </cell>
          <cell r="FS1240">
            <v>0</v>
          </cell>
          <cell r="FT1240">
            <v>0</v>
          </cell>
          <cell r="FU1240">
            <v>0</v>
          </cell>
          <cell r="FV1240">
            <v>0</v>
          </cell>
          <cell r="FW1240">
            <v>0</v>
          </cell>
          <cell r="FX1240">
            <v>0</v>
          </cell>
          <cell r="FY1240">
            <v>0</v>
          </cell>
          <cell r="FZ1240">
            <v>0</v>
          </cell>
          <cell r="GA1240">
            <v>0</v>
          </cell>
          <cell r="GB1240">
            <v>0</v>
          </cell>
          <cell r="GC1240">
            <v>0</v>
          </cell>
          <cell r="GD1240">
            <v>0</v>
          </cell>
          <cell r="GE1240">
            <v>0</v>
          </cell>
          <cell r="GF1240">
            <v>0</v>
          </cell>
          <cell r="GG1240">
            <v>0</v>
          </cell>
          <cell r="GH1240">
            <v>0</v>
          </cell>
          <cell r="GI1240">
            <v>0</v>
          </cell>
          <cell r="GJ1240">
            <v>0</v>
          </cell>
          <cell r="GK1240">
            <v>0</v>
          </cell>
          <cell r="GL1240">
            <v>0</v>
          </cell>
          <cell r="GM1240">
            <v>0</v>
          </cell>
          <cell r="GN1240">
            <v>0</v>
          </cell>
          <cell r="GO1240">
            <v>0</v>
          </cell>
          <cell r="GP1240">
            <v>0</v>
          </cell>
          <cell r="GQ1240">
            <v>0</v>
          </cell>
          <cell r="GR1240">
            <v>0</v>
          </cell>
          <cell r="GS1240">
            <v>0</v>
          </cell>
          <cell r="GT1240">
            <v>0</v>
          </cell>
          <cell r="GU1240">
            <v>0</v>
          </cell>
          <cell r="GV1240">
            <v>0</v>
          </cell>
          <cell r="GW1240">
            <v>0</v>
          </cell>
          <cell r="GX1240">
            <v>0</v>
          </cell>
          <cell r="GY1240">
            <v>0</v>
          </cell>
          <cell r="GZ1240">
            <v>0</v>
          </cell>
          <cell r="HA1240">
            <v>0</v>
          </cell>
          <cell r="HB1240">
            <v>0</v>
          </cell>
          <cell r="HC1240">
            <v>0</v>
          </cell>
          <cell r="HD1240">
            <v>0</v>
          </cell>
          <cell r="HE1240">
            <v>0</v>
          </cell>
          <cell r="HF1240">
            <v>0</v>
          </cell>
          <cell r="HG1240">
            <v>0</v>
          </cell>
          <cell r="HH1240">
            <v>0</v>
          </cell>
          <cell r="HI1240">
            <v>0</v>
          </cell>
          <cell r="HJ1240">
            <v>0</v>
          </cell>
          <cell r="HK1240">
            <v>0</v>
          </cell>
          <cell r="HL1240">
            <v>0</v>
          </cell>
          <cell r="HM1240">
            <v>0</v>
          </cell>
          <cell r="HN1240">
            <v>0</v>
          </cell>
          <cell r="HO1240">
            <v>0</v>
          </cell>
          <cell r="HP1240">
            <v>0</v>
          </cell>
          <cell r="HQ1240">
            <v>0</v>
          </cell>
          <cell r="HR1240">
            <v>0</v>
          </cell>
          <cell r="HS1240">
            <v>0</v>
          </cell>
          <cell r="HT1240">
            <v>0</v>
          </cell>
          <cell r="HU1240">
            <v>0</v>
          </cell>
          <cell r="HV1240">
            <v>0</v>
          </cell>
          <cell r="HW1240">
            <v>0</v>
          </cell>
          <cell r="HX1240">
            <v>0</v>
          </cell>
          <cell r="HY1240">
            <v>0</v>
          </cell>
          <cell r="HZ1240">
            <v>0</v>
          </cell>
          <cell r="IA1240">
            <v>0</v>
          </cell>
          <cell r="IB1240">
            <v>0</v>
          </cell>
          <cell r="IC1240">
            <v>0</v>
          </cell>
          <cell r="ID1240">
            <v>0</v>
          </cell>
          <cell r="IE1240">
            <v>0.34634473999997795</v>
          </cell>
          <cell r="IF1240">
            <v>0</v>
          </cell>
          <cell r="IG1240">
            <v>0</v>
          </cell>
          <cell r="IH1240">
            <v>0.21494473999999908</v>
          </cell>
          <cell r="II1240">
            <v>0</v>
          </cell>
          <cell r="IJ1240">
            <v>0</v>
          </cell>
          <cell r="IK1240">
            <v>0</v>
          </cell>
          <cell r="IL1240">
            <v>0</v>
          </cell>
          <cell r="IM1240">
            <v>0</v>
          </cell>
          <cell r="IN1240">
            <v>9.9899999999999878E-2</v>
          </cell>
          <cell r="IO1240">
            <v>0</v>
          </cell>
          <cell r="IP1240">
            <v>-1.8900000000002137E-2</v>
          </cell>
          <cell r="IQ1240">
            <v>5.0399999999999778E-2</v>
          </cell>
          <cell r="IR1240">
            <v>-8.7786539999996194E-2</v>
          </cell>
          <cell r="IS1240">
            <v>0</v>
          </cell>
          <cell r="IT1240">
            <v>0</v>
          </cell>
          <cell r="IU1240">
            <v>0</v>
          </cell>
          <cell r="IV1240">
            <v>0</v>
          </cell>
          <cell r="IW1240">
            <v>0</v>
          </cell>
          <cell r="IX1240">
            <v>0</v>
          </cell>
          <cell r="IY1240">
            <v>0</v>
          </cell>
          <cell r="IZ1240">
            <v>0</v>
          </cell>
          <cell r="JA1240">
            <v>-8.7786540000001523E-2</v>
          </cell>
          <cell r="JB1240">
            <v>0</v>
          </cell>
          <cell r="JC1240">
            <v>0</v>
          </cell>
          <cell r="JD1240">
            <v>0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CLC.EX.BDG._._30.JimBridger 3 CCUS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  <cell r="BJ1241">
            <v>0</v>
          </cell>
          <cell r="BK1241">
            <v>0</v>
          </cell>
          <cell r="BL1241">
            <v>0</v>
          </cell>
          <cell r="BM1241">
            <v>0</v>
          </cell>
          <cell r="BN1241">
            <v>0</v>
          </cell>
          <cell r="BO1241">
            <v>0</v>
          </cell>
          <cell r="BP1241">
            <v>0</v>
          </cell>
          <cell r="BQ1241">
            <v>0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0</v>
          </cell>
          <cell r="BW1241">
            <v>0</v>
          </cell>
          <cell r="BX1241">
            <v>0</v>
          </cell>
          <cell r="BY1241">
            <v>0</v>
          </cell>
          <cell r="BZ1241">
            <v>0</v>
          </cell>
          <cell r="CA1241">
            <v>0</v>
          </cell>
          <cell r="CB1241">
            <v>0</v>
          </cell>
          <cell r="CC1241">
            <v>0</v>
          </cell>
          <cell r="CD1241">
            <v>0</v>
          </cell>
          <cell r="CE1241">
            <v>0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0</v>
          </cell>
          <cell r="CK1241">
            <v>0</v>
          </cell>
          <cell r="CL1241">
            <v>0</v>
          </cell>
          <cell r="CM1241">
            <v>0</v>
          </cell>
          <cell r="CN1241">
            <v>0</v>
          </cell>
          <cell r="CO1241">
            <v>0</v>
          </cell>
          <cell r="CP1241">
            <v>0</v>
          </cell>
          <cell r="CQ1241">
            <v>0</v>
          </cell>
          <cell r="CR1241">
            <v>0</v>
          </cell>
          <cell r="CS1241">
            <v>0</v>
          </cell>
          <cell r="CT1241">
            <v>0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0</v>
          </cell>
          <cell r="DA1241">
            <v>0</v>
          </cell>
          <cell r="DB1241">
            <v>0</v>
          </cell>
          <cell r="DC1241">
            <v>0</v>
          </cell>
          <cell r="DD1241">
            <v>0</v>
          </cell>
          <cell r="DE1241">
            <v>0</v>
          </cell>
          <cell r="DF1241">
            <v>0</v>
          </cell>
          <cell r="DG1241">
            <v>0</v>
          </cell>
          <cell r="DH1241">
            <v>0</v>
          </cell>
          <cell r="DI1241">
            <v>0</v>
          </cell>
          <cell r="DJ1241">
            <v>0</v>
          </cell>
          <cell r="DK1241">
            <v>0</v>
          </cell>
          <cell r="DL1241">
            <v>0</v>
          </cell>
          <cell r="DM1241">
            <v>0</v>
          </cell>
          <cell r="DN1241">
            <v>0</v>
          </cell>
          <cell r="DO1241">
            <v>0</v>
          </cell>
          <cell r="DP1241">
            <v>0</v>
          </cell>
          <cell r="DQ1241">
            <v>0</v>
          </cell>
          <cell r="DR1241">
            <v>0</v>
          </cell>
          <cell r="DS1241">
            <v>0</v>
          </cell>
          <cell r="DT1241">
            <v>0</v>
          </cell>
          <cell r="DU1241">
            <v>0</v>
          </cell>
          <cell r="DV1241">
            <v>0</v>
          </cell>
          <cell r="DW1241">
            <v>0</v>
          </cell>
          <cell r="DX1241">
            <v>0</v>
          </cell>
          <cell r="DY1241">
            <v>0</v>
          </cell>
          <cell r="DZ1241">
            <v>0</v>
          </cell>
          <cell r="EA1241">
            <v>0</v>
          </cell>
          <cell r="EB1241">
            <v>0</v>
          </cell>
          <cell r="EC1241">
            <v>0</v>
          </cell>
          <cell r="ED1241">
            <v>0</v>
          </cell>
          <cell r="EE1241">
            <v>0</v>
          </cell>
          <cell r="EF1241">
            <v>0</v>
          </cell>
          <cell r="EG1241">
            <v>0</v>
          </cell>
          <cell r="EH1241">
            <v>0</v>
          </cell>
          <cell r="EI1241">
            <v>0</v>
          </cell>
          <cell r="EJ1241">
            <v>0</v>
          </cell>
          <cell r="EK1241">
            <v>0</v>
          </cell>
          <cell r="EL1241">
            <v>0</v>
          </cell>
          <cell r="EM1241">
            <v>0</v>
          </cell>
          <cell r="EN1241">
            <v>0</v>
          </cell>
          <cell r="EO1241">
            <v>0</v>
          </cell>
          <cell r="EP1241">
            <v>0</v>
          </cell>
          <cell r="EQ1241">
            <v>0</v>
          </cell>
          <cell r="ER1241">
            <v>0</v>
          </cell>
          <cell r="ES1241">
            <v>0</v>
          </cell>
          <cell r="ET1241">
            <v>0</v>
          </cell>
          <cell r="EU1241">
            <v>0</v>
          </cell>
          <cell r="EV1241">
            <v>0</v>
          </cell>
          <cell r="EW1241">
            <v>0</v>
          </cell>
          <cell r="EX1241">
            <v>0</v>
          </cell>
          <cell r="EY1241">
            <v>0</v>
          </cell>
          <cell r="EZ1241">
            <v>0</v>
          </cell>
          <cell r="FA1241">
            <v>0</v>
          </cell>
          <cell r="FB1241">
            <v>0</v>
          </cell>
          <cell r="FC1241">
            <v>0</v>
          </cell>
          <cell r="FD1241">
            <v>0</v>
          </cell>
          <cell r="FE1241">
            <v>0</v>
          </cell>
          <cell r="FF1241">
            <v>0</v>
          </cell>
          <cell r="FG1241">
            <v>0</v>
          </cell>
          <cell r="FH1241">
            <v>0</v>
          </cell>
          <cell r="FI1241">
            <v>0</v>
          </cell>
          <cell r="FJ1241">
            <v>0</v>
          </cell>
          <cell r="FK1241">
            <v>0</v>
          </cell>
          <cell r="FL1241">
            <v>0</v>
          </cell>
          <cell r="FM1241">
            <v>0</v>
          </cell>
          <cell r="FN1241">
            <v>0</v>
          </cell>
          <cell r="FO1241">
            <v>0</v>
          </cell>
          <cell r="FP1241">
            <v>0</v>
          </cell>
          <cell r="FQ1241">
            <v>0</v>
          </cell>
          <cell r="FR1241">
            <v>0</v>
          </cell>
          <cell r="FS1241">
            <v>0</v>
          </cell>
          <cell r="FT1241">
            <v>0</v>
          </cell>
          <cell r="FU1241">
            <v>0</v>
          </cell>
          <cell r="FV1241">
            <v>0</v>
          </cell>
          <cell r="FW1241">
            <v>0</v>
          </cell>
          <cell r="FX1241">
            <v>0</v>
          </cell>
          <cell r="FY1241">
            <v>0</v>
          </cell>
          <cell r="FZ1241">
            <v>0</v>
          </cell>
          <cell r="GA1241">
            <v>0</v>
          </cell>
          <cell r="GB1241">
            <v>0</v>
          </cell>
          <cell r="GC1241">
            <v>0</v>
          </cell>
          <cell r="GD1241">
            <v>0</v>
          </cell>
          <cell r="GE1241">
            <v>0</v>
          </cell>
          <cell r="GF1241">
            <v>0</v>
          </cell>
          <cell r="GG1241">
            <v>0</v>
          </cell>
          <cell r="GH1241">
            <v>0</v>
          </cell>
          <cell r="GI1241">
            <v>0</v>
          </cell>
          <cell r="GJ1241">
            <v>0</v>
          </cell>
          <cell r="GK1241">
            <v>0</v>
          </cell>
          <cell r="GL1241">
            <v>0</v>
          </cell>
          <cell r="GM1241">
            <v>0</v>
          </cell>
          <cell r="GN1241">
            <v>0</v>
          </cell>
          <cell r="GO1241">
            <v>0</v>
          </cell>
          <cell r="GP1241">
            <v>0</v>
          </cell>
          <cell r="GQ1241">
            <v>0</v>
          </cell>
          <cell r="GR1241">
            <v>0</v>
          </cell>
          <cell r="GS1241">
            <v>0</v>
          </cell>
          <cell r="GT1241">
            <v>0</v>
          </cell>
          <cell r="GU1241">
            <v>0</v>
          </cell>
          <cell r="GV1241">
            <v>0</v>
          </cell>
          <cell r="GW1241">
            <v>0</v>
          </cell>
          <cell r="GX1241">
            <v>0</v>
          </cell>
          <cell r="GY1241">
            <v>0</v>
          </cell>
          <cell r="GZ1241">
            <v>0</v>
          </cell>
          <cell r="HA1241">
            <v>0</v>
          </cell>
          <cell r="HB1241">
            <v>0</v>
          </cell>
          <cell r="HC1241">
            <v>0</v>
          </cell>
          <cell r="HD1241">
            <v>0</v>
          </cell>
          <cell r="HE1241">
            <v>0</v>
          </cell>
          <cell r="HF1241">
            <v>0</v>
          </cell>
          <cell r="HG1241">
            <v>0</v>
          </cell>
          <cell r="HH1241">
            <v>0</v>
          </cell>
          <cell r="HI1241">
            <v>0</v>
          </cell>
          <cell r="HJ1241">
            <v>0</v>
          </cell>
          <cell r="HK1241">
            <v>0</v>
          </cell>
          <cell r="HL1241">
            <v>0</v>
          </cell>
          <cell r="HM1241">
            <v>0</v>
          </cell>
          <cell r="HN1241">
            <v>0</v>
          </cell>
          <cell r="HO1241">
            <v>0</v>
          </cell>
          <cell r="HP1241">
            <v>0</v>
          </cell>
          <cell r="HQ1241">
            <v>0</v>
          </cell>
          <cell r="HR1241">
            <v>-175.82719202002045</v>
          </cell>
          <cell r="HS1241">
            <v>0</v>
          </cell>
          <cell r="HT1241">
            <v>-34.548063460009871</v>
          </cell>
          <cell r="HU1241">
            <v>0</v>
          </cell>
          <cell r="HV1241">
            <v>0</v>
          </cell>
          <cell r="HW1241">
            <v>0</v>
          </cell>
          <cell r="HX1241">
            <v>-36.179405529999713</v>
          </cell>
          <cell r="HY1241">
            <v>-96.919552479997947</v>
          </cell>
          <cell r="HZ1241">
            <v>13.600081689997751</v>
          </cell>
          <cell r="IA1241">
            <v>-8.6764771700036363</v>
          </cell>
          <cell r="IB1241">
            <v>0</v>
          </cell>
          <cell r="IC1241">
            <v>-17.492031550005777</v>
          </cell>
          <cell r="ID1241">
            <v>4.3882564800005639</v>
          </cell>
          <cell r="IE1241">
            <v>505.20600303995889</v>
          </cell>
          <cell r="IF1241">
            <v>-4.2387285500080907</v>
          </cell>
          <cell r="IG1241">
            <v>-0.57951164001133293</v>
          </cell>
          <cell r="IH1241">
            <v>0</v>
          </cell>
          <cell r="II1241">
            <v>0</v>
          </cell>
          <cell r="IJ1241">
            <v>0</v>
          </cell>
          <cell r="IK1241">
            <v>0</v>
          </cell>
          <cell r="IL1241">
            <v>139.04448215999582</v>
          </cell>
          <cell r="IM1241">
            <v>1.0589000000036322</v>
          </cell>
          <cell r="IN1241">
            <v>381.68355845000769</v>
          </cell>
          <cell r="IO1241">
            <v>0</v>
          </cell>
          <cell r="IP1241">
            <v>-21.74919769999542</v>
          </cell>
          <cell r="IQ1241">
            <v>9.9865003199956845</v>
          </cell>
          <cell r="IR1241">
            <v>414.10032172006322</v>
          </cell>
          <cell r="IS1241">
            <v>1303.1272135899926</v>
          </cell>
          <cell r="IT1241">
            <v>0.73047922000841936</v>
          </cell>
          <cell r="IU1241">
            <v>0</v>
          </cell>
          <cell r="IV1241">
            <v>0</v>
          </cell>
          <cell r="IW1241">
            <v>0</v>
          </cell>
          <cell r="IX1241">
            <v>1.0588999999999942</v>
          </cell>
          <cell r="IY1241">
            <v>-1.2683224600004905</v>
          </cell>
          <cell r="IZ1241">
            <v>-179.65597469999921</v>
          </cell>
          <cell r="JA1241">
            <v>-720.5157923700026</v>
          </cell>
          <cell r="JB1241">
            <v>-12.372041750000108</v>
          </cell>
          <cell r="JC1241">
            <v>-3.9739972300085356</v>
          </cell>
          <cell r="JD1241">
            <v>26.969857420001063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CLC.EX.BDG._._30.JimBridger 4 CCUS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  <cell r="BJ1242">
            <v>0</v>
          </cell>
          <cell r="BK1242">
            <v>0</v>
          </cell>
          <cell r="BL1242">
            <v>0</v>
          </cell>
          <cell r="BM1242">
            <v>0</v>
          </cell>
          <cell r="BN1242">
            <v>0</v>
          </cell>
          <cell r="BO1242">
            <v>0</v>
          </cell>
          <cell r="BP1242">
            <v>0</v>
          </cell>
          <cell r="BQ1242">
            <v>0</v>
          </cell>
          <cell r="BR1242">
            <v>0</v>
          </cell>
          <cell r="BS1242">
            <v>0</v>
          </cell>
          <cell r="BT1242">
            <v>0</v>
          </cell>
          <cell r="BU1242">
            <v>0</v>
          </cell>
          <cell r="BV1242">
            <v>0</v>
          </cell>
          <cell r="BW1242">
            <v>0</v>
          </cell>
          <cell r="BX1242">
            <v>0</v>
          </cell>
          <cell r="BY1242">
            <v>0</v>
          </cell>
          <cell r="BZ1242">
            <v>0</v>
          </cell>
          <cell r="CA1242">
            <v>0</v>
          </cell>
          <cell r="CB1242">
            <v>0</v>
          </cell>
          <cell r="CC1242">
            <v>0</v>
          </cell>
          <cell r="CD1242">
            <v>0</v>
          </cell>
          <cell r="CE1242">
            <v>0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0</v>
          </cell>
          <cell r="CK1242">
            <v>0</v>
          </cell>
          <cell r="CL1242">
            <v>0</v>
          </cell>
          <cell r="CM1242">
            <v>0</v>
          </cell>
          <cell r="CN1242">
            <v>0</v>
          </cell>
          <cell r="CO1242">
            <v>0</v>
          </cell>
          <cell r="CP1242">
            <v>0</v>
          </cell>
          <cell r="CQ1242">
            <v>0</v>
          </cell>
          <cell r="CR1242">
            <v>0</v>
          </cell>
          <cell r="CS1242">
            <v>0</v>
          </cell>
          <cell r="CT1242">
            <v>0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0</v>
          </cell>
          <cell r="DA1242">
            <v>0</v>
          </cell>
          <cell r="DB1242">
            <v>0</v>
          </cell>
          <cell r="DC1242">
            <v>0</v>
          </cell>
          <cell r="DD1242">
            <v>0</v>
          </cell>
          <cell r="DE1242">
            <v>0</v>
          </cell>
          <cell r="DF1242">
            <v>0</v>
          </cell>
          <cell r="DG1242">
            <v>0</v>
          </cell>
          <cell r="DH1242">
            <v>0</v>
          </cell>
          <cell r="DI1242">
            <v>0</v>
          </cell>
          <cell r="DJ1242">
            <v>0</v>
          </cell>
          <cell r="DK1242">
            <v>0</v>
          </cell>
          <cell r="DL1242">
            <v>0</v>
          </cell>
          <cell r="DM1242">
            <v>0</v>
          </cell>
          <cell r="DN1242">
            <v>0</v>
          </cell>
          <cell r="DO1242">
            <v>0</v>
          </cell>
          <cell r="DP1242">
            <v>0</v>
          </cell>
          <cell r="DQ1242">
            <v>0</v>
          </cell>
          <cell r="DR1242">
            <v>0</v>
          </cell>
          <cell r="DS1242">
            <v>0</v>
          </cell>
          <cell r="DT1242">
            <v>0</v>
          </cell>
          <cell r="DU1242">
            <v>0</v>
          </cell>
          <cell r="DV1242">
            <v>0</v>
          </cell>
          <cell r="DW1242">
            <v>0</v>
          </cell>
          <cell r="DX1242">
            <v>0</v>
          </cell>
          <cell r="DY1242">
            <v>0</v>
          </cell>
          <cell r="DZ1242">
            <v>0</v>
          </cell>
          <cell r="EA1242">
            <v>0</v>
          </cell>
          <cell r="EB1242">
            <v>0</v>
          </cell>
          <cell r="EC1242">
            <v>0</v>
          </cell>
          <cell r="ED1242">
            <v>0</v>
          </cell>
          <cell r="EE1242">
            <v>0</v>
          </cell>
          <cell r="EF1242">
            <v>0</v>
          </cell>
          <cell r="EG1242">
            <v>0</v>
          </cell>
          <cell r="EH1242">
            <v>0</v>
          </cell>
          <cell r="EI1242">
            <v>0</v>
          </cell>
          <cell r="EJ1242">
            <v>0</v>
          </cell>
          <cell r="EK1242">
            <v>0</v>
          </cell>
          <cell r="EL1242">
            <v>0</v>
          </cell>
          <cell r="EM1242">
            <v>0</v>
          </cell>
          <cell r="EN1242">
            <v>0</v>
          </cell>
          <cell r="EO1242">
            <v>0</v>
          </cell>
          <cell r="EP1242">
            <v>0</v>
          </cell>
          <cell r="EQ1242">
            <v>0</v>
          </cell>
          <cell r="ER1242">
            <v>0</v>
          </cell>
          <cell r="ES1242">
            <v>0</v>
          </cell>
          <cell r="ET1242">
            <v>0</v>
          </cell>
          <cell r="EU1242">
            <v>0</v>
          </cell>
          <cell r="EV1242">
            <v>0</v>
          </cell>
          <cell r="EW1242">
            <v>0</v>
          </cell>
          <cell r="EX1242">
            <v>0</v>
          </cell>
          <cell r="EY1242">
            <v>0</v>
          </cell>
          <cell r="EZ1242">
            <v>0</v>
          </cell>
          <cell r="FA1242">
            <v>0</v>
          </cell>
          <cell r="FB1242">
            <v>0</v>
          </cell>
          <cell r="FC1242">
            <v>0</v>
          </cell>
          <cell r="FD1242">
            <v>0</v>
          </cell>
          <cell r="FE1242">
            <v>0</v>
          </cell>
          <cell r="FF1242">
            <v>0</v>
          </cell>
          <cell r="FG1242">
            <v>0</v>
          </cell>
          <cell r="FH1242">
            <v>0</v>
          </cell>
          <cell r="FI1242">
            <v>0</v>
          </cell>
          <cell r="FJ1242">
            <v>0</v>
          </cell>
          <cell r="FK1242">
            <v>0</v>
          </cell>
          <cell r="FL1242">
            <v>0</v>
          </cell>
          <cell r="FM1242">
            <v>0</v>
          </cell>
          <cell r="FN1242">
            <v>0</v>
          </cell>
          <cell r="FO1242">
            <v>0</v>
          </cell>
          <cell r="FP1242">
            <v>0</v>
          </cell>
          <cell r="FQ1242">
            <v>0</v>
          </cell>
          <cell r="FR1242">
            <v>0</v>
          </cell>
          <cell r="FS1242">
            <v>0</v>
          </cell>
          <cell r="FT1242">
            <v>0</v>
          </cell>
          <cell r="FU1242">
            <v>0</v>
          </cell>
          <cell r="FV1242">
            <v>0</v>
          </cell>
          <cell r="FW1242">
            <v>0</v>
          </cell>
          <cell r="FX1242">
            <v>0</v>
          </cell>
          <cell r="FY1242">
            <v>0</v>
          </cell>
          <cell r="FZ1242">
            <v>0</v>
          </cell>
          <cell r="GA1242">
            <v>0</v>
          </cell>
          <cell r="GB1242">
            <v>0</v>
          </cell>
          <cell r="GC1242">
            <v>0</v>
          </cell>
          <cell r="GD1242">
            <v>0</v>
          </cell>
          <cell r="GE1242">
            <v>0</v>
          </cell>
          <cell r="GF1242">
            <v>0</v>
          </cell>
          <cell r="GG1242">
            <v>0</v>
          </cell>
          <cell r="GH1242">
            <v>0</v>
          </cell>
          <cell r="GI1242">
            <v>0</v>
          </cell>
          <cell r="GJ1242">
            <v>0</v>
          </cell>
          <cell r="GK1242">
            <v>0</v>
          </cell>
          <cell r="GL1242">
            <v>0</v>
          </cell>
          <cell r="GM1242">
            <v>0</v>
          </cell>
          <cell r="GN1242">
            <v>0</v>
          </cell>
          <cell r="GO1242">
            <v>0</v>
          </cell>
          <cell r="GP1242">
            <v>0</v>
          </cell>
          <cell r="GQ1242">
            <v>0</v>
          </cell>
          <cell r="GR1242">
            <v>0</v>
          </cell>
          <cell r="GS1242">
            <v>0</v>
          </cell>
          <cell r="GT1242">
            <v>0</v>
          </cell>
          <cell r="GU1242">
            <v>0</v>
          </cell>
          <cell r="GV1242">
            <v>0</v>
          </cell>
          <cell r="GW1242">
            <v>0</v>
          </cell>
          <cell r="GX1242">
            <v>0</v>
          </cell>
          <cell r="GY1242">
            <v>0</v>
          </cell>
          <cell r="GZ1242">
            <v>0</v>
          </cell>
          <cell r="HA1242">
            <v>0</v>
          </cell>
          <cell r="HB1242">
            <v>0</v>
          </cell>
          <cell r="HC1242">
            <v>0</v>
          </cell>
          <cell r="HD1242">
            <v>0</v>
          </cell>
          <cell r="HE1242">
            <v>0</v>
          </cell>
          <cell r="HF1242">
            <v>0</v>
          </cell>
          <cell r="HG1242">
            <v>0</v>
          </cell>
          <cell r="HH1242">
            <v>0</v>
          </cell>
          <cell r="HI1242">
            <v>0</v>
          </cell>
          <cell r="HJ1242">
            <v>0</v>
          </cell>
          <cell r="HK1242">
            <v>0</v>
          </cell>
          <cell r="HL1242">
            <v>0</v>
          </cell>
          <cell r="HM1242">
            <v>0</v>
          </cell>
          <cell r="HN1242">
            <v>0</v>
          </cell>
          <cell r="HO1242">
            <v>0</v>
          </cell>
          <cell r="HP1242">
            <v>0</v>
          </cell>
          <cell r="HQ1242">
            <v>0</v>
          </cell>
          <cell r="HR1242">
            <v>-224.02687583997613</v>
          </cell>
          <cell r="HS1242">
            <v>-3.7444457699966733</v>
          </cell>
          <cell r="HT1242">
            <v>-20.980360059991654</v>
          </cell>
          <cell r="HU1242">
            <v>0</v>
          </cell>
          <cell r="HV1242">
            <v>4.7573494199998549</v>
          </cell>
          <cell r="HW1242">
            <v>-8.1515826900013053</v>
          </cell>
          <cell r="HX1242">
            <v>0</v>
          </cell>
          <cell r="HY1242">
            <v>80.388667080002051</v>
          </cell>
          <cell r="HZ1242">
            <v>56.459825970006932</v>
          </cell>
          <cell r="IA1242">
            <v>-359.268460649997</v>
          </cell>
          <cell r="IB1242">
            <v>0</v>
          </cell>
          <cell r="IC1242">
            <v>22.844938209997053</v>
          </cell>
          <cell r="ID1242">
            <v>3.6671926499984693</v>
          </cell>
          <cell r="IE1242">
            <v>-1172.7875824699295</v>
          </cell>
          <cell r="IF1242">
            <v>8.6194849999956205</v>
          </cell>
          <cell r="IG1242">
            <v>-0.24366297999222297</v>
          </cell>
          <cell r="IH1242">
            <v>8.7488274300012563</v>
          </cell>
          <cell r="II1242">
            <v>0</v>
          </cell>
          <cell r="IJ1242">
            <v>0</v>
          </cell>
          <cell r="IK1242">
            <v>-46.40859668999974</v>
          </cell>
          <cell r="IL1242">
            <v>-155.07342584999424</v>
          </cell>
          <cell r="IM1242">
            <v>6.1115724000119371</v>
          </cell>
          <cell r="IN1242">
            <v>-920.2519495000015</v>
          </cell>
          <cell r="IO1242">
            <v>1.2020844899996064</v>
          </cell>
          <cell r="IP1242">
            <v>-50.545330100001593</v>
          </cell>
          <cell r="IQ1242">
            <v>-24.946586669997487</v>
          </cell>
          <cell r="IR1242">
            <v>1595.0434371800511</v>
          </cell>
          <cell r="IS1242">
            <v>-12.748697789997095</v>
          </cell>
          <cell r="IT1242">
            <v>-117.58684725999774</v>
          </cell>
          <cell r="IU1242">
            <v>0</v>
          </cell>
          <cell r="IV1242">
            <v>0</v>
          </cell>
          <cell r="IW1242">
            <v>0</v>
          </cell>
          <cell r="IX1242">
            <v>0</v>
          </cell>
          <cell r="IY1242">
            <v>47.881932479998795</v>
          </cell>
          <cell r="IZ1242">
            <v>788.9294890000092</v>
          </cell>
          <cell r="JA1242">
            <v>912.36990623999736</v>
          </cell>
          <cell r="JB1242">
            <v>0</v>
          </cell>
          <cell r="JC1242">
            <v>1.8223331099943607</v>
          </cell>
          <cell r="JD1242">
            <v>-25.624678599997424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  <cell r="BJ1243">
            <v>0</v>
          </cell>
          <cell r="BK1243">
            <v>0</v>
          </cell>
          <cell r="BL1243">
            <v>0</v>
          </cell>
          <cell r="BM1243">
            <v>0</v>
          </cell>
          <cell r="BN1243">
            <v>0</v>
          </cell>
          <cell r="BO1243">
            <v>0</v>
          </cell>
          <cell r="BP1243">
            <v>0</v>
          </cell>
          <cell r="BQ1243">
            <v>0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0</v>
          </cell>
          <cell r="BW1243">
            <v>0</v>
          </cell>
          <cell r="BX1243">
            <v>0</v>
          </cell>
          <cell r="BY1243">
            <v>0</v>
          </cell>
          <cell r="BZ1243">
            <v>0</v>
          </cell>
          <cell r="CA1243">
            <v>0</v>
          </cell>
          <cell r="CB1243">
            <v>0</v>
          </cell>
          <cell r="CC1243">
            <v>0</v>
          </cell>
          <cell r="CD1243">
            <v>0</v>
          </cell>
          <cell r="CE1243">
            <v>0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0</v>
          </cell>
          <cell r="CK1243">
            <v>0</v>
          </cell>
          <cell r="CL1243">
            <v>0</v>
          </cell>
          <cell r="CM1243">
            <v>0</v>
          </cell>
          <cell r="CN1243">
            <v>0</v>
          </cell>
          <cell r="CO1243">
            <v>0</v>
          </cell>
          <cell r="CP1243">
            <v>0</v>
          </cell>
          <cell r="CQ1243">
            <v>0</v>
          </cell>
          <cell r="CR1243">
            <v>0</v>
          </cell>
          <cell r="CS1243">
            <v>0</v>
          </cell>
          <cell r="CT1243">
            <v>0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0</v>
          </cell>
          <cell r="DA1243">
            <v>0</v>
          </cell>
          <cell r="DB1243">
            <v>0</v>
          </cell>
          <cell r="DC1243">
            <v>0</v>
          </cell>
          <cell r="DD1243">
            <v>0</v>
          </cell>
          <cell r="DE1243">
            <v>0</v>
          </cell>
          <cell r="DF1243">
            <v>0</v>
          </cell>
          <cell r="DG1243">
            <v>0</v>
          </cell>
          <cell r="DH1243">
            <v>0</v>
          </cell>
          <cell r="DI1243">
            <v>0</v>
          </cell>
          <cell r="DJ1243">
            <v>0</v>
          </cell>
          <cell r="DK1243">
            <v>0</v>
          </cell>
          <cell r="DL1243">
            <v>0</v>
          </cell>
          <cell r="DM1243">
            <v>0</v>
          </cell>
          <cell r="DN1243">
            <v>0</v>
          </cell>
          <cell r="DO1243">
            <v>0</v>
          </cell>
          <cell r="DP1243">
            <v>0</v>
          </cell>
          <cell r="DQ1243">
            <v>0</v>
          </cell>
          <cell r="DR1243">
            <v>0</v>
          </cell>
          <cell r="DS1243">
            <v>0</v>
          </cell>
          <cell r="DT1243">
            <v>0</v>
          </cell>
          <cell r="DU1243">
            <v>0</v>
          </cell>
          <cell r="DV1243">
            <v>0</v>
          </cell>
          <cell r="DW1243">
            <v>0</v>
          </cell>
          <cell r="DX1243">
            <v>0</v>
          </cell>
          <cell r="DY1243">
            <v>0</v>
          </cell>
          <cell r="DZ1243">
            <v>0</v>
          </cell>
          <cell r="EA1243">
            <v>0</v>
          </cell>
          <cell r="EB1243">
            <v>0</v>
          </cell>
          <cell r="EC1243">
            <v>0</v>
          </cell>
          <cell r="ED1243">
            <v>0</v>
          </cell>
          <cell r="EE1243">
            <v>0</v>
          </cell>
          <cell r="EF1243">
            <v>0</v>
          </cell>
          <cell r="EG1243">
            <v>0</v>
          </cell>
          <cell r="EH1243">
            <v>0</v>
          </cell>
          <cell r="EI1243">
            <v>0</v>
          </cell>
          <cell r="EJ1243">
            <v>0</v>
          </cell>
          <cell r="EK1243">
            <v>0</v>
          </cell>
          <cell r="EL1243">
            <v>0</v>
          </cell>
          <cell r="EM1243">
            <v>0</v>
          </cell>
          <cell r="EN1243">
            <v>0</v>
          </cell>
          <cell r="EO1243">
            <v>0</v>
          </cell>
          <cell r="EP1243">
            <v>0</v>
          </cell>
          <cell r="EQ1243">
            <v>0</v>
          </cell>
          <cell r="ER1243">
            <v>0</v>
          </cell>
          <cell r="ES1243">
            <v>0</v>
          </cell>
          <cell r="ET1243">
            <v>0</v>
          </cell>
          <cell r="EU1243">
            <v>0</v>
          </cell>
          <cell r="EV1243">
            <v>0</v>
          </cell>
          <cell r="EW1243">
            <v>0</v>
          </cell>
          <cell r="EX1243">
            <v>0</v>
          </cell>
          <cell r="EY1243">
            <v>0</v>
          </cell>
          <cell r="EZ1243">
            <v>0</v>
          </cell>
          <cell r="FA1243">
            <v>0</v>
          </cell>
          <cell r="FB1243">
            <v>0</v>
          </cell>
          <cell r="FC1243">
            <v>0</v>
          </cell>
          <cell r="FD1243">
            <v>0</v>
          </cell>
          <cell r="FE1243">
            <v>0</v>
          </cell>
          <cell r="FF1243">
            <v>0</v>
          </cell>
          <cell r="FG1243">
            <v>0</v>
          </cell>
          <cell r="FH1243">
            <v>0</v>
          </cell>
          <cell r="FI1243">
            <v>0</v>
          </cell>
          <cell r="FJ1243">
            <v>0</v>
          </cell>
          <cell r="FK1243">
            <v>0</v>
          </cell>
          <cell r="FL1243">
            <v>0</v>
          </cell>
          <cell r="FM1243">
            <v>0</v>
          </cell>
          <cell r="FN1243">
            <v>0</v>
          </cell>
          <cell r="FO1243">
            <v>0</v>
          </cell>
          <cell r="FP1243">
            <v>0</v>
          </cell>
          <cell r="FQ1243">
            <v>0</v>
          </cell>
          <cell r="FR1243">
            <v>0</v>
          </cell>
          <cell r="FS1243">
            <v>0</v>
          </cell>
          <cell r="FT1243">
            <v>0</v>
          </cell>
          <cell r="FU1243">
            <v>0</v>
          </cell>
          <cell r="FV1243">
            <v>0</v>
          </cell>
          <cell r="FW1243">
            <v>0</v>
          </cell>
          <cell r="FX1243">
            <v>0</v>
          </cell>
          <cell r="FY1243">
            <v>0</v>
          </cell>
          <cell r="FZ1243">
            <v>0</v>
          </cell>
          <cell r="GA1243">
            <v>0</v>
          </cell>
          <cell r="GB1243">
            <v>0</v>
          </cell>
          <cell r="GC1243">
            <v>0</v>
          </cell>
          <cell r="GD1243">
            <v>0</v>
          </cell>
          <cell r="GE1243">
            <v>0</v>
          </cell>
          <cell r="GF1243">
            <v>0</v>
          </cell>
          <cell r="GG1243">
            <v>0</v>
          </cell>
          <cell r="GH1243">
            <v>0</v>
          </cell>
          <cell r="GI1243">
            <v>0</v>
          </cell>
          <cell r="GJ1243">
            <v>0</v>
          </cell>
          <cell r="GK1243">
            <v>0</v>
          </cell>
          <cell r="GL1243">
            <v>0</v>
          </cell>
          <cell r="GM1243">
            <v>0</v>
          </cell>
          <cell r="GN1243">
            <v>0</v>
          </cell>
          <cell r="GO1243">
            <v>0</v>
          </cell>
          <cell r="GP1243">
            <v>0</v>
          </cell>
          <cell r="GQ1243">
            <v>0</v>
          </cell>
          <cell r="GR1243">
            <v>0</v>
          </cell>
          <cell r="GS1243">
            <v>0</v>
          </cell>
          <cell r="GT1243">
            <v>0</v>
          </cell>
          <cell r="GU1243">
            <v>0</v>
          </cell>
          <cell r="GV1243">
            <v>0</v>
          </cell>
          <cell r="GW1243">
            <v>0</v>
          </cell>
          <cell r="GX1243">
            <v>0</v>
          </cell>
          <cell r="GY1243">
            <v>0</v>
          </cell>
          <cell r="GZ1243">
            <v>0</v>
          </cell>
          <cell r="HA1243">
            <v>0</v>
          </cell>
          <cell r="HB1243">
            <v>0</v>
          </cell>
          <cell r="HC1243">
            <v>0</v>
          </cell>
          <cell r="HD1243">
            <v>0</v>
          </cell>
          <cell r="HE1243">
            <v>0</v>
          </cell>
          <cell r="HF1243">
            <v>0</v>
          </cell>
          <cell r="HG1243">
            <v>0</v>
          </cell>
          <cell r="HH1243">
            <v>0</v>
          </cell>
          <cell r="HI1243">
            <v>0</v>
          </cell>
          <cell r="HJ1243">
            <v>0</v>
          </cell>
          <cell r="HK1243">
            <v>0</v>
          </cell>
          <cell r="HL1243">
            <v>0</v>
          </cell>
          <cell r="HM1243">
            <v>0</v>
          </cell>
          <cell r="HN1243">
            <v>0</v>
          </cell>
          <cell r="HO1243">
            <v>0</v>
          </cell>
          <cell r="HP1243">
            <v>0</v>
          </cell>
          <cell r="HQ1243">
            <v>0</v>
          </cell>
          <cell r="HR1243">
            <v>0</v>
          </cell>
          <cell r="HS1243">
            <v>0</v>
          </cell>
          <cell r="HT1243">
            <v>0</v>
          </cell>
          <cell r="HU1243">
            <v>0</v>
          </cell>
          <cell r="HV1243">
            <v>0</v>
          </cell>
          <cell r="HW1243">
            <v>0</v>
          </cell>
          <cell r="HX1243">
            <v>0</v>
          </cell>
          <cell r="HY1243">
            <v>0</v>
          </cell>
          <cell r="HZ1243">
            <v>0</v>
          </cell>
          <cell r="IA1243">
            <v>0</v>
          </cell>
          <cell r="IB1243">
            <v>0</v>
          </cell>
          <cell r="IC1243">
            <v>0</v>
          </cell>
          <cell r="ID1243">
            <v>0</v>
          </cell>
          <cell r="IE1243">
            <v>0</v>
          </cell>
          <cell r="IF1243">
            <v>0</v>
          </cell>
          <cell r="IG1243">
            <v>0</v>
          </cell>
          <cell r="IH1243">
            <v>0</v>
          </cell>
          <cell r="II1243">
            <v>0</v>
          </cell>
          <cell r="IJ1243">
            <v>0</v>
          </cell>
          <cell r="IK1243">
            <v>0</v>
          </cell>
          <cell r="IL1243">
            <v>0</v>
          </cell>
          <cell r="IM1243">
            <v>0</v>
          </cell>
          <cell r="IN1243">
            <v>0</v>
          </cell>
          <cell r="IO1243">
            <v>0</v>
          </cell>
          <cell r="IP1243">
            <v>0</v>
          </cell>
          <cell r="IQ1243">
            <v>0</v>
          </cell>
          <cell r="IR1243">
            <v>0</v>
          </cell>
          <cell r="IS1243">
            <v>0</v>
          </cell>
          <cell r="IT1243">
            <v>0</v>
          </cell>
          <cell r="IU1243">
            <v>0</v>
          </cell>
          <cell r="IV1243">
            <v>0</v>
          </cell>
          <cell r="IW1243">
            <v>0</v>
          </cell>
          <cell r="IX1243">
            <v>0</v>
          </cell>
          <cell r="IY1243">
            <v>0</v>
          </cell>
          <cell r="IZ1243">
            <v>0</v>
          </cell>
          <cell r="JA1243">
            <v>0</v>
          </cell>
          <cell r="JB1243">
            <v>0</v>
          </cell>
          <cell r="JC1243">
            <v>0</v>
          </cell>
          <cell r="JD1243">
            <v>0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  <cell r="BJ1244">
            <v>0</v>
          </cell>
          <cell r="BK1244">
            <v>0</v>
          </cell>
          <cell r="BL1244">
            <v>0</v>
          </cell>
          <cell r="BM1244">
            <v>0</v>
          </cell>
          <cell r="BN1244">
            <v>0</v>
          </cell>
          <cell r="BO1244">
            <v>0</v>
          </cell>
          <cell r="BP1244">
            <v>0</v>
          </cell>
          <cell r="BQ1244">
            <v>0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0</v>
          </cell>
          <cell r="BW1244">
            <v>0</v>
          </cell>
          <cell r="BX1244">
            <v>0</v>
          </cell>
          <cell r="BY1244">
            <v>0</v>
          </cell>
          <cell r="BZ1244">
            <v>0</v>
          </cell>
          <cell r="CA1244">
            <v>0</v>
          </cell>
          <cell r="CB1244">
            <v>0</v>
          </cell>
          <cell r="CC1244">
            <v>0</v>
          </cell>
          <cell r="CD1244">
            <v>0</v>
          </cell>
          <cell r="CE1244">
            <v>0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0</v>
          </cell>
          <cell r="CK1244">
            <v>0</v>
          </cell>
          <cell r="CL1244">
            <v>0</v>
          </cell>
          <cell r="CM1244">
            <v>0</v>
          </cell>
          <cell r="CN1244">
            <v>0</v>
          </cell>
          <cell r="CO1244">
            <v>0</v>
          </cell>
          <cell r="CP1244">
            <v>0</v>
          </cell>
          <cell r="CQ1244">
            <v>0</v>
          </cell>
          <cell r="CR1244">
            <v>0</v>
          </cell>
          <cell r="CS1244">
            <v>0</v>
          </cell>
          <cell r="CT1244">
            <v>0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0</v>
          </cell>
          <cell r="DA1244">
            <v>0</v>
          </cell>
          <cell r="DB1244">
            <v>0</v>
          </cell>
          <cell r="DC1244">
            <v>0</v>
          </cell>
          <cell r="DD1244">
            <v>0</v>
          </cell>
          <cell r="DE1244">
            <v>0</v>
          </cell>
          <cell r="DF1244">
            <v>0</v>
          </cell>
          <cell r="DG1244">
            <v>0</v>
          </cell>
          <cell r="DH1244">
            <v>0</v>
          </cell>
          <cell r="DI1244">
            <v>0</v>
          </cell>
          <cell r="DJ1244">
            <v>0</v>
          </cell>
          <cell r="DK1244">
            <v>0</v>
          </cell>
          <cell r="DL1244">
            <v>0</v>
          </cell>
          <cell r="DM1244">
            <v>0</v>
          </cell>
          <cell r="DN1244">
            <v>0</v>
          </cell>
          <cell r="DO1244">
            <v>0</v>
          </cell>
          <cell r="DP1244">
            <v>0</v>
          </cell>
          <cell r="DQ1244">
            <v>0</v>
          </cell>
          <cell r="DR1244">
            <v>0</v>
          </cell>
          <cell r="DS1244">
            <v>0</v>
          </cell>
          <cell r="DT1244">
            <v>0</v>
          </cell>
          <cell r="DU1244">
            <v>0</v>
          </cell>
          <cell r="DV1244">
            <v>0</v>
          </cell>
          <cell r="DW1244">
            <v>0</v>
          </cell>
          <cell r="DX1244">
            <v>0</v>
          </cell>
          <cell r="DY1244">
            <v>0</v>
          </cell>
          <cell r="DZ1244">
            <v>0</v>
          </cell>
          <cell r="EA1244">
            <v>0</v>
          </cell>
          <cell r="EB1244">
            <v>0</v>
          </cell>
          <cell r="EC1244">
            <v>0</v>
          </cell>
          <cell r="ED1244">
            <v>0</v>
          </cell>
          <cell r="EE1244">
            <v>0</v>
          </cell>
          <cell r="EF1244">
            <v>0</v>
          </cell>
          <cell r="EG1244">
            <v>0</v>
          </cell>
          <cell r="EH1244">
            <v>0</v>
          </cell>
          <cell r="EI1244">
            <v>0</v>
          </cell>
          <cell r="EJ1244">
            <v>0</v>
          </cell>
          <cell r="EK1244">
            <v>0</v>
          </cell>
          <cell r="EL1244">
            <v>0</v>
          </cell>
          <cell r="EM1244">
            <v>0</v>
          </cell>
          <cell r="EN1244">
            <v>0</v>
          </cell>
          <cell r="EO1244">
            <v>0</v>
          </cell>
          <cell r="EP1244">
            <v>0</v>
          </cell>
          <cell r="EQ1244">
            <v>0</v>
          </cell>
          <cell r="ER1244">
            <v>0</v>
          </cell>
          <cell r="ES1244">
            <v>0</v>
          </cell>
          <cell r="ET1244">
            <v>0</v>
          </cell>
          <cell r="EU1244">
            <v>0</v>
          </cell>
          <cell r="EV1244">
            <v>0</v>
          </cell>
          <cell r="EW1244">
            <v>0</v>
          </cell>
          <cell r="EX1244">
            <v>0</v>
          </cell>
          <cell r="EY1244">
            <v>0</v>
          </cell>
          <cell r="EZ1244">
            <v>0</v>
          </cell>
          <cell r="FA1244">
            <v>0</v>
          </cell>
          <cell r="FB1244">
            <v>0</v>
          </cell>
          <cell r="FC1244">
            <v>0</v>
          </cell>
          <cell r="FD1244">
            <v>0</v>
          </cell>
          <cell r="FE1244">
            <v>0</v>
          </cell>
          <cell r="FF1244">
            <v>0</v>
          </cell>
          <cell r="FG1244">
            <v>0</v>
          </cell>
          <cell r="FH1244">
            <v>0</v>
          </cell>
          <cell r="FI1244">
            <v>0</v>
          </cell>
          <cell r="FJ1244">
            <v>0</v>
          </cell>
          <cell r="FK1244">
            <v>0</v>
          </cell>
          <cell r="FL1244">
            <v>0</v>
          </cell>
          <cell r="FM1244">
            <v>0</v>
          </cell>
          <cell r="FN1244">
            <v>0</v>
          </cell>
          <cell r="FO1244">
            <v>0</v>
          </cell>
          <cell r="FP1244">
            <v>0</v>
          </cell>
          <cell r="FQ1244">
            <v>0</v>
          </cell>
          <cell r="FR1244">
            <v>0</v>
          </cell>
          <cell r="FS1244">
            <v>0</v>
          </cell>
          <cell r="FT1244">
            <v>0</v>
          </cell>
          <cell r="FU1244">
            <v>0</v>
          </cell>
          <cell r="FV1244">
            <v>0</v>
          </cell>
          <cell r="FW1244">
            <v>0</v>
          </cell>
          <cell r="FX1244">
            <v>0</v>
          </cell>
          <cell r="FY1244">
            <v>0</v>
          </cell>
          <cell r="FZ1244">
            <v>0</v>
          </cell>
          <cell r="GA1244">
            <v>0</v>
          </cell>
          <cell r="GB1244">
            <v>0</v>
          </cell>
          <cell r="GC1244">
            <v>0</v>
          </cell>
          <cell r="GD1244">
            <v>0</v>
          </cell>
          <cell r="GE1244">
            <v>0</v>
          </cell>
          <cell r="GF1244">
            <v>0</v>
          </cell>
          <cell r="GG1244">
            <v>0</v>
          </cell>
          <cell r="GH1244">
            <v>0</v>
          </cell>
          <cell r="GI1244">
            <v>0</v>
          </cell>
          <cell r="GJ1244">
            <v>0</v>
          </cell>
          <cell r="GK1244">
            <v>0</v>
          </cell>
          <cell r="GL1244">
            <v>0</v>
          </cell>
          <cell r="GM1244">
            <v>0</v>
          </cell>
          <cell r="GN1244">
            <v>0</v>
          </cell>
          <cell r="GO1244">
            <v>0</v>
          </cell>
          <cell r="GP1244">
            <v>0</v>
          </cell>
          <cell r="GQ1244">
            <v>0</v>
          </cell>
          <cell r="GR1244">
            <v>0</v>
          </cell>
          <cell r="GS1244">
            <v>0</v>
          </cell>
          <cell r="GT1244">
            <v>0</v>
          </cell>
          <cell r="GU1244">
            <v>0</v>
          </cell>
          <cell r="GV1244">
            <v>0</v>
          </cell>
          <cell r="GW1244">
            <v>0</v>
          </cell>
          <cell r="GX1244">
            <v>0</v>
          </cell>
          <cell r="GY1244">
            <v>0</v>
          </cell>
          <cell r="GZ1244">
            <v>0</v>
          </cell>
          <cell r="HA1244">
            <v>0</v>
          </cell>
          <cell r="HB1244">
            <v>0</v>
          </cell>
          <cell r="HC1244">
            <v>0</v>
          </cell>
          <cell r="HD1244">
            <v>0</v>
          </cell>
          <cell r="HE1244">
            <v>0</v>
          </cell>
          <cell r="HF1244">
            <v>0</v>
          </cell>
          <cell r="HG1244">
            <v>0</v>
          </cell>
          <cell r="HH1244">
            <v>0</v>
          </cell>
          <cell r="HI1244">
            <v>0</v>
          </cell>
          <cell r="HJ1244">
            <v>0</v>
          </cell>
          <cell r="HK1244">
            <v>0</v>
          </cell>
          <cell r="HL1244">
            <v>0</v>
          </cell>
          <cell r="HM1244">
            <v>0</v>
          </cell>
          <cell r="HN1244">
            <v>0</v>
          </cell>
          <cell r="HO1244">
            <v>0</v>
          </cell>
          <cell r="HP1244">
            <v>0</v>
          </cell>
          <cell r="HQ1244">
            <v>0</v>
          </cell>
          <cell r="HR1244">
            <v>0</v>
          </cell>
          <cell r="HS1244">
            <v>0</v>
          </cell>
          <cell r="HT1244">
            <v>0</v>
          </cell>
          <cell r="HU1244">
            <v>0</v>
          </cell>
          <cell r="HV1244">
            <v>0</v>
          </cell>
          <cell r="HW1244">
            <v>0</v>
          </cell>
          <cell r="HX1244">
            <v>0</v>
          </cell>
          <cell r="HY1244">
            <v>0</v>
          </cell>
          <cell r="HZ1244">
            <v>0</v>
          </cell>
          <cell r="IA1244">
            <v>0</v>
          </cell>
          <cell r="IB1244">
            <v>0</v>
          </cell>
          <cell r="IC1244">
            <v>0</v>
          </cell>
          <cell r="ID1244">
            <v>0</v>
          </cell>
          <cell r="IE1244">
            <v>0</v>
          </cell>
          <cell r="IF1244">
            <v>0</v>
          </cell>
          <cell r="IG1244">
            <v>0</v>
          </cell>
          <cell r="IH1244">
            <v>0</v>
          </cell>
          <cell r="II1244">
            <v>0</v>
          </cell>
          <cell r="IJ1244">
            <v>0</v>
          </cell>
          <cell r="IK1244">
            <v>0</v>
          </cell>
          <cell r="IL1244">
            <v>0</v>
          </cell>
          <cell r="IM1244">
            <v>0</v>
          </cell>
          <cell r="IN1244">
            <v>0</v>
          </cell>
          <cell r="IO1244">
            <v>0</v>
          </cell>
          <cell r="IP1244">
            <v>0</v>
          </cell>
          <cell r="IQ1244">
            <v>0</v>
          </cell>
          <cell r="IR1244">
            <v>0</v>
          </cell>
          <cell r="IS1244">
            <v>0</v>
          </cell>
          <cell r="IT1244">
            <v>0</v>
          </cell>
          <cell r="IU1244">
            <v>0</v>
          </cell>
          <cell r="IV1244">
            <v>0</v>
          </cell>
          <cell r="IW1244">
            <v>0</v>
          </cell>
          <cell r="IX1244">
            <v>0</v>
          </cell>
          <cell r="IY1244">
            <v>0</v>
          </cell>
          <cell r="IZ1244">
            <v>0</v>
          </cell>
          <cell r="JA1244">
            <v>0</v>
          </cell>
          <cell r="JB1244">
            <v>0</v>
          </cell>
          <cell r="JC1244">
            <v>0</v>
          </cell>
          <cell r="JD1244">
            <v>0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0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0</v>
          </cell>
          <cell r="IF1245">
            <v>0</v>
          </cell>
          <cell r="IG1245">
            <v>0</v>
          </cell>
          <cell r="IH1245">
            <v>0</v>
          </cell>
          <cell r="II1245">
            <v>0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0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0</v>
          </cell>
          <cell r="CS1246">
            <v>0</v>
          </cell>
          <cell r="CT1246">
            <v>0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0</v>
          </cell>
          <cell r="DC1246">
            <v>0</v>
          </cell>
          <cell r="DD1246">
            <v>0</v>
          </cell>
          <cell r="DE1246">
            <v>0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0</v>
          </cell>
          <cell r="DP1246">
            <v>0</v>
          </cell>
          <cell r="DQ1246">
            <v>0</v>
          </cell>
          <cell r="DR1246">
            <v>0</v>
          </cell>
          <cell r="DS1246">
            <v>0</v>
          </cell>
          <cell r="DT1246">
            <v>0</v>
          </cell>
          <cell r="DU1246">
            <v>0</v>
          </cell>
          <cell r="DV1246">
            <v>0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0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0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0</v>
          </cell>
          <cell r="ES1246">
            <v>0</v>
          </cell>
          <cell r="ET1246">
            <v>0</v>
          </cell>
          <cell r="EU1246">
            <v>0</v>
          </cell>
          <cell r="EV1246">
            <v>0</v>
          </cell>
          <cell r="EW1246">
            <v>0</v>
          </cell>
          <cell r="EX1246">
            <v>0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0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0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0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0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0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0</v>
          </cell>
          <cell r="GY1246">
            <v>0</v>
          </cell>
          <cell r="GZ1246">
            <v>0</v>
          </cell>
          <cell r="HA1246">
            <v>0</v>
          </cell>
          <cell r="HB1246">
            <v>0</v>
          </cell>
          <cell r="HC1246">
            <v>0</v>
          </cell>
          <cell r="HD1246">
            <v>0</v>
          </cell>
          <cell r="HE1246">
            <v>0</v>
          </cell>
          <cell r="HF1246">
            <v>0</v>
          </cell>
          <cell r="HG1246">
            <v>0</v>
          </cell>
          <cell r="HH1246">
            <v>0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0</v>
          </cell>
          <cell r="HS1246">
            <v>0</v>
          </cell>
          <cell r="HT1246">
            <v>0</v>
          </cell>
          <cell r="HU1246">
            <v>0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0</v>
          </cell>
          <cell r="IF1246">
            <v>0</v>
          </cell>
          <cell r="IG1246">
            <v>0</v>
          </cell>
          <cell r="IH1246">
            <v>0</v>
          </cell>
          <cell r="II1246">
            <v>0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0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0</v>
          </cell>
          <cell r="IM1247">
            <v>0</v>
          </cell>
          <cell r="IN1247">
            <v>0</v>
          </cell>
          <cell r="IO1247">
            <v>0</v>
          </cell>
          <cell r="IP1247">
            <v>0</v>
          </cell>
          <cell r="IQ1247">
            <v>0</v>
          </cell>
          <cell r="IR1247">
            <v>0</v>
          </cell>
          <cell r="IS1247">
            <v>0</v>
          </cell>
          <cell r="IT1247">
            <v>0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0</v>
          </cell>
          <cell r="IZ1247">
            <v>0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0</v>
          </cell>
          <cell r="IF1248">
            <v>0</v>
          </cell>
          <cell r="IG1248">
            <v>0</v>
          </cell>
          <cell r="IH1248">
            <v>0</v>
          </cell>
          <cell r="II1248">
            <v>0</v>
          </cell>
          <cell r="IJ1248">
            <v>0</v>
          </cell>
          <cell r="IK1248">
            <v>0</v>
          </cell>
          <cell r="IL1248">
            <v>0</v>
          </cell>
          <cell r="IM1248">
            <v>0</v>
          </cell>
          <cell r="IN1248">
            <v>0</v>
          </cell>
          <cell r="IO1248">
            <v>0</v>
          </cell>
          <cell r="IP1248">
            <v>0</v>
          </cell>
          <cell r="IQ1248">
            <v>0</v>
          </cell>
          <cell r="IR1248">
            <v>0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0</v>
          </cell>
          <cell r="IZ1248">
            <v>0</v>
          </cell>
          <cell r="JA1248">
            <v>0</v>
          </cell>
          <cell r="JB1248">
            <v>0</v>
          </cell>
          <cell r="JC1248">
            <v>0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0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0</v>
          </cell>
          <cell r="IN1249">
            <v>0</v>
          </cell>
          <cell r="IO1249">
            <v>0</v>
          </cell>
          <cell r="IP1249">
            <v>0</v>
          </cell>
          <cell r="IQ1249">
            <v>0</v>
          </cell>
          <cell r="IR1249">
            <v>0</v>
          </cell>
          <cell r="IS1249">
            <v>0</v>
          </cell>
          <cell r="IT1249">
            <v>0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0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0</v>
          </cell>
          <cell r="IO1250">
            <v>0</v>
          </cell>
          <cell r="IP1250">
            <v>0</v>
          </cell>
          <cell r="IQ1250">
            <v>0</v>
          </cell>
          <cell r="IR1250">
            <v>0</v>
          </cell>
          <cell r="IS1250">
            <v>0</v>
          </cell>
          <cell r="IT1250">
            <v>0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0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0</v>
          </cell>
          <cell r="IM1251">
            <v>0</v>
          </cell>
          <cell r="IN1251">
            <v>0</v>
          </cell>
          <cell r="IO1251">
            <v>0</v>
          </cell>
          <cell r="IP1251">
            <v>0</v>
          </cell>
          <cell r="IQ1251">
            <v>0</v>
          </cell>
          <cell r="IR1251">
            <v>0</v>
          </cell>
          <cell r="IS1251">
            <v>0</v>
          </cell>
          <cell r="IT1251">
            <v>0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0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0</v>
          </cell>
          <cell r="HS1252">
            <v>0</v>
          </cell>
          <cell r="HT1252">
            <v>0</v>
          </cell>
          <cell r="HU1252">
            <v>0</v>
          </cell>
          <cell r="HV1252">
            <v>0</v>
          </cell>
          <cell r="HW1252">
            <v>0</v>
          </cell>
          <cell r="HX1252">
            <v>0</v>
          </cell>
          <cell r="HY1252">
            <v>0</v>
          </cell>
          <cell r="HZ1252">
            <v>0</v>
          </cell>
          <cell r="IA1252">
            <v>0</v>
          </cell>
          <cell r="IB1252">
            <v>0</v>
          </cell>
          <cell r="IC1252">
            <v>0</v>
          </cell>
          <cell r="ID1252">
            <v>0</v>
          </cell>
          <cell r="IE1252">
            <v>0</v>
          </cell>
          <cell r="IF1252">
            <v>0</v>
          </cell>
          <cell r="IG1252">
            <v>0</v>
          </cell>
          <cell r="IH1252">
            <v>0</v>
          </cell>
          <cell r="II1252">
            <v>0</v>
          </cell>
          <cell r="IJ1252">
            <v>0</v>
          </cell>
          <cell r="IK1252">
            <v>0</v>
          </cell>
          <cell r="IL1252">
            <v>0</v>
          </cell>
          <cell r="IM1252">
            <v>0</v>
          </cell>
          <cell r="IN1252">
            <v>0</v>
          </cell>
          <cell r="IO1252">
            <v>0</v>
          </cell>
          <cell r="IP1252">
            <v>0</v>
          </cell>
          <cell r="IQ1252">
            <v>0</v>
          </cell>
          <cell r="IR1252">
            <v>0</v>
          </cell>
          <cell r="IS1252">
            <v>0</v>
          </cell>
          <cell r="IT1252">
            <v>0</v>
          </cell>
          <cell r="IU1252">
            <v>0</v>
          </cell>
          <cell r="IV1252">
            <v>0</v>
          </cell>
          <cell r="IW1252">
            <v>0</v>
          </cell>
          <cell r="IX1252">
            <v>0</v>
          </cell>
          <cell r="IY1252">
            <v>0</v>
          </cell>
          <cell r="IZ1252">
            <v>0</v>
          </cell>
          <cell r="JA1252">
            <v>0</v>
          </cell>
          <cell r="JB1252">
            <v>0</v>
          </cell>
          <cell r="JC1252">
            <v>0</v>
          </cell>
          <cell r="JD1252">
            <v>0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0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0</v>
          </cell>
          <cell r="HS1253">
            <v>0</v>
          </cell>
          <cell r="HT1253">
            <v>0</v>
          </cell>
          <cell r="HU1253">
            <v>0</v>
          </cell>
          <cell r="HV1253">
            <v>0</v>
          </cell>
          <cell r="HW1253">
            <v>0</v>
          </cell>
          <cell r="HX1253">
            <v>0</v>
          </cell>
          <cell r="HY1253">
            <v>0</v>
          </cell>
          <cell r="HZ1253">
            <v>0</v>
          </cell>
          <cell r="IA1253">
            <v>0</v>
          </cell>
          <cell r="IB1253">
            <v>0</v>
          </cell>
          <cell r="IC1253">
            <v>0</v>
          </cell>
          <cell r="ID1253">
            <v>0</v>
          </cell>
          <cell r="IE1253">
            <v>0</v>
          </cell>
          <cell r="IF1253">
            <v>0</v>
          </cell>
          <cell r="IG1253">
            <v>0</v>
          </cell>
          <cell r="IH1253">
            <v>0</v>
          </cell>
          <cell r="II1253">
            <v>0</v>
          </cell>
          <cell r="IJ1253">
            <v>0</v>
          </cell>
          <cell r="IK1253">
            <v>0</v>
          </cell>
          <cell r="IL1253">
            <v>0</v>
          </cell>
          <cell r="IM1253">
            <v>0</v>
          </cell>
          <cell r="IN1253">
            <v>0</v>
          </cell>
          <cell r="IO1253">
            <v>0</v>
          </cell>
          <cell r="IP1253">
            <v>0</v>
          </cell>
          <cell r="IQ1253">
            <v>0</v>
          </cell>
          <cell r="IR1253">
            <v>0</v>
          </cell>
          <cell r="IS1253">
            <v>0</v>
          </cell>
          <cell r="IT1253">
            <v>0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0</v>
          </cell>
          <cell r="IZ1253">
            <v>0</v>
          </cell>
          <cell r="JA1253">
            <v>0</v>
          </cell>
          <cell r="JB1253">
            <v>0</v>
          </cell>
          <cell r="JC1253">
            <v>0</v>
          </cell>
          <cell r="JD1253">
            <v>0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F1267">
            <v>-921.98189253010787</v>
          </cell>
          <cell r="G1267">
            <v>-150.33216658013407</v>
          </cell>
          <cell r="H1267">
            <v>-33.214188479934819</v>
          </cell>
          <cell r="I1267">
            <v>-774.34983886010014</v>
          </cell>
          <cell r="J1267">
            <v>-891.06216731993482</v>
          </cell>
          <cell r="K1267">
            <v>-821.97770333988592</v>
          </cell>
          <cell r="L1267">
            <v>-955.61247324966826</v>
          </cell>
          <cell r="M1267">
            <v>-1433.0292131199967</v>
          </cell>
          <cell r="N1267">
            <v>-1305.4181041796692</v>
          </cell>
          <cell r="O1267">
            <v>-2104.6365221200977</v>
          </cell>
          <cell r="P1267">
            <v>-374.23251475975849</v>
          </cell>
          <cell r="Q1267">
            <v>-464.29140099976212</v>
          </cell>
          <cell r="R1267">
            <v>-8942.5169741027057</v>
          </cell>
          <cell r="S1267">
            <v>-447.91719194920734</v>
          </cell>
          <cell r="T1267">
            <v>-463.11832069978118</v>
          </cell>
          <cell r="U1267">
            <v>-773.11124989995733</v>
          </cell>
          <cell r="V1267">
            <v>-47.820769009995274</v>
          </cell>
          <cell r="W1267">
            <v>-185.73661776003428</v>
          </cell>
          <cell r="X1267">
            <v>-677.76038588024676</v>
          </cell>
          <cell r="Y1267">
            <v>-1508.5788967900444</v>
          </cell>
          <cell r="Z1267">
            <v>-1681.3792618799489</v>
          </cell>
          <cell r="AA1267">
            <v>-827.92694712989032</v>
          </cell>
          <cell r="AB1267">
            <v>-1292.9020967101678</v>
          </cell>
          <cell r="AC1267">
            <v>-711.03418213035911</v>
          </cell>
          <cell r="AD1267">
            <v>-325.23105426016264</v>
          </cell>
          <cell r="AE1267">
            <v>-6072.8899924941361</v>
          </cell>
          <cell r="AF1267">
            <v>-345.99316771049052</v>
          </cell>
          <cell r="AG1267">
            <v>-351.81599912978709</v>
          </cell>
          <cell r="AH1267">
            <v>852.79871961986646</v>
          </cell>
          <cell r="AI1267">
            <v>-326.16048335994128</v>
          </cell>
          <cell r="AJ1267">
            <v>-4001.5462909501512</v>
          </cell>
          <cell r="AK1267">
            <v>-647.324280729983</v>
          </cell>
          <cell r="AL1267">
            <v>-208.38476083031856</v>
          </cell>
          <cell r="AM1267">
            <v>-1605.2299594297074</v>
          </cell>
          <cell r="AN1267">
            <v>-419.52507638977841</v>
          </cell>
          <cell r="AO1267">
            <v>1488.8941068800632</v>
          </cell>
          <cell r="AP1267">
            <v>-320.22699802997522</v>
          </cell>
          <cell r="AQ1267">
            <v>-188.37580243987031</v>
          </cell>
          <cell r="AR1267">
            <v>-2491.0564656592906</v>
          </cell>
          <cell r="AS1267">
            <v>-48.158272630302235</v>
          </cell>
          <cell r="AT1267">
            <v>329.91117654996924</v>
          </cell>
          <cell r="AU1267">
            <v>1097.1035112198442</v>
          </cell>
          <cell r="AV1267">
            <v>-4.8323819602373987</v>
          </cell>
          <cell r="AW1267">
            <v>-783.98548800032586</v>
          </cell>
          <cell r="AX1267">
            <v>-741.92809871979989</v>
          </cell>
          <cell r="AY1267">
            <v>-264.9968182798475</v>
          </cell>
          <cell r="AZ1267">
            <v>-291.6948157697916</v>
          </cell>
          <cell r="BA1267">
            <v>-232.03271195013076</v>
          </cell>
          <cell r="BB1267">
            <v>-1070.7187266398687</v>
          </cell>
          <cell r="BC1267">
            <v>-165.77431375021115</v>
          </cell>
          <cell r="BD1267">
            <v>-313.94952573045157</v>
          </cell>
          <cell r="BE1267">
            <v>-6519.1530729755759</v>
          </cell>
          <cell r="BF1267">
            <v>-448.66009882022627</v>
          </cell>
          <cell r="BG1267">
            <v>-434.39725709008053</v>
          </cell>
          <cell r="BH1267">
            <v>-801.8000734099187</v>
          </cell>
          <cell r="BI1267">
            <v>-251.92296515987255</v>
          </cell>
          <cell r="BJ1267">
            <v>-316.48230933002196</v>
          </cell>
          <cell r="BK1267">
            <v>-843.52197356009856</v>
          </cell>
          <cell r="BL1267">
            <v>-449.31033721007407</v>
          </cell>
          <cell r="BM1267">
            <v>-731.89472989970818</v>
          </cell>
          <cell r="BN1267">
            <v>-703.31239638989791</v>
          </cell>
          <cell r="BO1267">
            <v>-634.22572195995599</v>
          </cell>
          <cell r="BP1267">
            <v>-488.53653879952617</v>
          </cell>
          <cell r="BQ1267">
            <v>-415.08867134992033</v>
          </cell>
          <cell r="BR1267">
            <v>-5789.552308537066</v>
          </cell>
          <cell r="BS1267">
            <v>-236.12484069005586</v>
          </cell>
          <cell r="BT1267">
            <v>-484.50266658980399</v>
          </cell>
          <cell r="BU1267">
            <v>-168.52207644982263</v>
          </cell>
          <cell r="BV1267">
            <v>-338.52067633997649</v>
          </cell>
          <cell r="BW1267">
            <v>-116.31314727989957</v>
          </cell>
          <cell r="BX1267">
            <v>-688.37588294013403</v>
          </cell>
          <cell r="BY1267">
            <v>-620.58392450981773</v>
          </cell>
          <cell r="BZ1267">
            <v>-532.81700512999669</v>
          </cell>
          <cell r="CA1267">
            <v>-274.460329759866</v>
          </cell>
          <cell r="CB1267">
            <v>-1285.8974787201732</v>
          </cell>
          <cell r="CC1267">
            <v>-767.23753691045567</v>
          </cell>
          <cell r="CD1267">
            <v>-276.19674322009087</v>
          </cell>
          <cell r="CE1267">
            <v>-5112.6146985702217</v>
          </cell>
          <cell r="CF1267">
            <v>-174.04125124029815</v>
          </cell>
          <cell r="CG1267">
            <v>-341.15533100999892</v>
          </cell>
          <cell r="CH1267">
            <v>-299.36481027002446</v>
          </cell>
          <cell r="CI1267">
            <v>59.437790400115773</v>
          </cell>
          <cell r="CJ1267">
            <v>-48.993984610075131</v>
          </cell>
          <cell r="CK1267">
            <v>-861.22093307017349</v>
          </cell>
          <cell r="CL1267">
            <v>-538.87016072007827</v>
          </cell>
          <cell r="CM1267">
            <v>-780.94440842978656</v>
          </cell>
          <cell r="CN1267">
            <v>-637.44183964980766</v>
          </cell>
          <cell r="CO1267">
            <v>-474.43487553996965</v>
          </cell>
          <cell r="CP1267">
            <v>-542.861895410344</v>
          </cell>
          <cell r="CQ1267">
            <v>-472.72299902001396</v>
          </cell>
          <cell r="CR1267">
            <v>-7445.510724876076</v>
          </cell>
          <cell r="CS1267">
            <v>-204.12722195032984</v>
          </cell>
          <cell r="CT1267">
            <v>-670.17268350999802</v>
          </cell>
          <cell r="CU1267">
            <v>-1089.3603779999539</v>
          </cell>
          <cell r="CV1267">
            <v>-482.3916314500384</v>
          </cell>
          <cell r="CW1267">
            <v>-525.71777344995644</v>
          </cell>
          <cell r="CX1267">
            <v>-822.69327851990238</v>
          </cell>
          <cell r="CY1267">
            <v>-798.41764835990034</v>
          </cell>
          <cell r="CZ1267">
            <v>-545.93087665969506</v>
          </cell>
          <cell r="DA1267">
            <v>-558.4184619798325</v>
          </cell>
          <cell r="DB1267">
            <v>-886.67314259987324</v>
          </cell>
          <cell r="DC1267">
            <v>-484.66144841001369</v>
          </cell>
          <cell r="DD1267">
            <v>-376.94617998972535</v>
          </cell>
          <cell r="DE1267">
            <v>-5312.823392149061</v>
          </cell>
          <cell r="DF1267">
            <v>-199.90803837985732</v>
          </cell>
          <cell r="DG1267">
            <v>-704.35142118996009</v>
          </cell>
          <cell r="DH1267">
            <v>-488.77793789980933</v>
          </cell>
          <cell r="DI1267">
            <v>-78.044287459924817</v>
          </cell>
          <cell r="DJ1267">
            <v>-436.47626807994675</v>
          </cell>
          <cell r="DK1267">
            <v>-1021.7445408098865</v>
          </cell>
          <cell r="DL1267">
            <v>-855.22801910992712</v>
          </cell>
          <cell r="DM1267">
            <v>-427.82681699004024</v>
          </cell>
          <cell r="DN1267">
            <v>-468.75608501955867</v>
          </cell>
          <cell r="DO1267">
            <v>-343.30553286010399</v>
          </cell>
          <cell r="DP1267">
            <v>-575.1651794500649</v>
          </cell>
          <cell r="DQ1267">
            <v>286.76073510036804</v>
          </cell>
          <cell r="DR1267">
            <v>-5404.7970269322395</v>
          </cell>
          <cell r="DS1267">
            <v>-4.8696114402264357</v>
          </cell>
          <cell r="DT1267">
            <v>-592.00767487008125</v>
          </cell>
          <cell r="DU1267">
            <v>-6.7332398798316717</v>
          </cell>
          <cell r="DV1267">
            <v>713.57401577010751</v>
          </cell>
          <cell r="DW1267">
            <v>-202.49100247002207</v>
          </cell>
          <cell r="DX1267">
            <v>-1296.4289737902582</v>
          </cell>
          <cell r="DY1267">
            <v>-401.09938986995257</v>
          </cell>
          <cell r="DZ1267">
            <v>-666.55321810976602</v>
          </cell>
          <cell r="EA1267">
            <v>-357.49378430983052</v>
          </cell>
          <cell r="EB1267">
            <v>-713.79440743941814</v>
          </cell>
          <cell r="EC1267">
            <v>-1556.4700844502077</v>
          </cell>
          <cell r="ED1267">
            <v>-320.42965606995858</v>
          </cell>
          <cell r="EE1267">
            <v>-3705.0067692697048</v>
          </cell>
          <cell r="EF1267">
            <v>68.721239679958671</v>
          </cell>
          <cell r="EG1267">
            <v>-774.38924251007847</v>
          </cell>
          <cell r="EH1267">
            <v>-160.88161707017571</v>
          </cell>
          <cell r="EI1267">
            <v>-70.425407160073519</v>
          </cell>
          <cell r="EJ1267">
            <v>78.87480512005277</v>
          </cell>
          <cell r="EK1267">
            <v>-487.55623096972704</v>
          </cell>
          <cell r="EL1267">
            <v>-578.46610436029732</v>
          </cell>
          <cell r="EM1267">
            <v>-718.48954465985298</v>
          </cell>
          <cell r="EN1267">
            <v>-291.41516463970765</v>
          </cell>
          <cell r="EO1267">
            <v>-315.83232363010757</v>
          </cell>
          <cell r="EP1267">
            <v>-393.77912469999865</v>
          </cell>
          <cell r="EQ1267">
            <v>-61.368054369930178</v>
          </cell>
          <cell r="ER1267">
            <v>-3673.7552135623991</v>
          </cell>
          <cell r="ES1267">
            <v>-41.011875059921294</v>
          </cell>
          <cell r="ET1267">
            <v>-164.90760870999657</v>
          </cell>
          <cell r="EU1267">
            <v>249.50738756009378</v>
          </cell>
          <cell r="EV1267">
            <v>-437.17877267987933</v>
          </cell>
          <cell r="EW1267">
            <v>-60.654499609954655</v>
          </cell>
          <cell r="EX1267">
            <v>-707.83995035011321</v>
          </cell>
          <cell r="EY1267">
            <v>-640.49839553982019</v>
          </cell>
          <cell r="EZ1267">
            <v>-533.37180714006536</v>
          </cell>
          <cell r="FA1267">
            <v>-161.8177483798936</v>
          </cell>
          <cell r="FB1267">
            <v>-708.78000002005138</v>
          </cell>
          <cell r="FC1267">
            <v>-282.15381041960791</v>
          </cell>
          <cell r="FD1267">
            <v>-185.04813320958056</v>
          </cell>
          <cell r="FE1267">
            <v>-5526.6021896507591</v>
          </cell>
          <cell r="FF1267">
            <v>-1809.3597857200075</v>
          </cell>
          <cell r="FG1267">
            <v>-218.52046559005976</v>
          </cell>
          <cell r="FH1267">
            <v>-2.5884351199492812</v>
          </cell>
          <cell r="FI1267">
            <v>-510.04393328982405</v>
          </cell>
          <cell r="FJ1267">
            <v>20.698911389918067</v>
          </cell>
          <cell r="FK1267">
            <v>-521.41003141994588</v>
          </cell>
          <cell r="FL1267">
            <v>-907.08967973012477</v>
          </cell>
          <cell r="FM1267">
            <v>-556.07336989999749</v>
          </cell>
          <cell r="FN1267">
            <v>-266.59628116991371</v>
          </cell>
          <cell r="FO1267">
            <v>-156.68481386010535</v>
          </cell>
          <cell r="FP1267">
            <v>-318.26738849957474</v>
          </cell>
          <cell r="FQ1267">
            <v>-280.66691674012691</v>
          </cell>
          <cell r="FR1267">
            <v>-2597.9896551370621</v>
          </cell>
          <cell r="FS1267">
            <v>-174.72659218031913</v>
          </cell>
          <cell r="FT1267">
            <v>-127.45691511989571</v>
          </cell>
          <cell r="FU1267">
            <v>-378.09562876983546</v>
          </cell>
          <cell r="FV1267">
            <v>-728.34389525989536</v>
          </cell>
          <cell r="FW1267">
            <v>223.77922738005873</v>
          </cell>
          <cell r="FX1267">
            <v>-533.67268897010945</v>
          </cell>
          <cell r="FY1267">
            <v>-445.63152059004642</v>
          </cell>
          <cell r="FZ1267">
            <v>-235.70888719009236</v>
          </cell>
          <cell r="GA1267">
            <v>190.81910622026771</v>
          </cell>
          <cell r="GB1267">
            <v>-154.92076807003468</v>
          </cell>
          <cell r="GC1267">
            <v>-146.7391645796597</v>
          </cell>
          <cell r="GD1267">
            <v>-87.291928010294214</v>
          </cell>
          <cell r="GE1267">
            <v>-2220.08848191984</v>
          </cell>
          <cell r="GF1267">
            <v>150.2994737199042</v>
          </cell>
          <cell r="GG1267">
            <v>-442.85684636002406</v>
          </cell>
          <cell r="GH1267">
            <v>-105.29043219995219</v>
          </cell>
          <cell r="GI1267">
            <v>31.280267569993157</v>
          </cell>
          <cell r="GJ1267">
            <v>35.486551339970902</v>
          </cell>
          <cell r="GK1267">
            <v>-577.91303535993211</v>
          </cell>
          <cell r="GL1267">
            <v>-423.31192083982751</v>
          </cell>
          <cell r="GM1267">
            <v>-207.8664354798384</v>
          </cell>
          <cell r="GN1267">
            <v>-245.74112133984454</v>
          </cell>
          <cell r="GO1267">
            <v>-276.26610908005387</v>
          </cell>
          <cell r="GP1267">
            <v>167.91967323003337</v>
          </cell>
          <cell r="GQ1267">
            <v>-325.82854711986147</v>
          </cell>
          <cell r="GR1267">
            <v>-3269.8291736990213</v>
          </cell>
          <cell r="GS1267">
            <v>21.799154269974679</v>
          </cell>
          <cell r="GT1267">
            <v>-242.66393239004537</v>
          </cell>
          <cell r="GU1267">
            <v>533.27702578995377</v>
          </cell>
          <cell r="GV1267">
            <v>-111.87012482999125</v>
          </cell>
          <cell r="GW1267">
            <v>-372.10014263994526</v>
          </cell>
          <cell r="GX1267">
            <v>-907.14101348002441</v>
          </cell>
          <cell r="GY1267">
            <v>-804.72404768993147</v>
          </cell>
          <cell r="GZ1267">
            <v>-721.38659941032529</v>
          </cell>
          <cell r="HA1267">
            <v>-172.57242804998532</v>
          </cell>
          <cell r="HB1267">
            <v>-26.696643230039626</v>
          </cell>
          <cell r="HC1267">
            <v>-355.02291622990742</v>
          </cell>
          <cell r="HD1267">
            <v>-110.72750580962747</v>
          </cell>
          <cell r="HE1267">
            <v>-150.9112847968936</v>
          </cell>
          <cell r="HF1267">
            <v>-12.119437110144645</v>
          </cell>
          <cell r="HG1267">
            <v>-191.67881948989816</v>
          </cell>
          <cell r="HH1267">
            <v>222.67577998014167</v>
          </cell>
          <cell r="HI1267">
            <v>62.239301599794999</v>
          </cell>
          <cell r="HJ1267">
            <v>-118.65713696973398</v>
          </cell>
          <cell r="HK1267">
            <v>-239.89701546984725</v>
          </cell>
          <cell r="HL1267">
            <v>-528.69781620032154</v>
          </cell>
          <cell r="HM1267">
            <v>-343.70028329011984</v>
          </cell>
          <cell r="HN1267">
            <v>1481.2440838199109</v>
          </cell>
          <cell r="HO1267">
            <v>-102.42052558017895</v>
          </cell>
          <cell r="HP1267">
            <v>-278.03123510978185</v>
          </cell>
          <cell r="HQ1267">
            <v>-101.86818097997457</v>
          </cell>
          <cell r="HR1267">
            <v>-5299.4153979402035</v>
          </cell>
          <cell r="HS1267">
            <v>-104.90326089039445</v>
          </cell>
          <cell r="HT1267">
            <v>-275.66817282978445</v>
          </cell>
          <cell r="HU1267">
            <v>-1097.4725003601052</v>
          </cell>
          <cell r="HV1267">
            <v>-342.45294135995209</v>
          </cell>
          <cell r="HW1267">
            <v>-116.13074415002484</v>
          </cell>
          <cell r="HX1267">
            <v>-1103.6181958501693</v>
          </cell>
          <cell r="HY1267">
            <v>-904.57137965015136</v>
          </cell>
          <cell r="HZ1267">
            <v>-166.32049510977231</v>
          </cell>
          <cell r="IA1267">
            <v>-651.715521289967</v>
          </cell>
          <cell r="IB1267">
            <v>-128.57360691018403</v>
          </cell>
          <cell r="IC1267">
            <v>-251.02758542005904</v>
          </cell>
          <cell r="ID1267">
            <v>-156.96099412022159</v>
          </cell>
          <cell r="IE1267">
            <v>-3819.2923194710165</v>
          </cell>
          <cell r="IF1267">
            <v>-90.274172579403967</v>
          </cell>
          <cell r="IG1267">
            <v>-150.69686746038496</v>
          </cell>
          <cell r="IH1267">
            <v>-833.31824960012455</v>
          </cell>
          <cell r="II1267">
            <v>-126.22903469996527</v>
          </cell>
          <cell r="IJ1267">
            <v>47.306347550009377</v>
          </cell>
          <cell r="IK1267">
            <v>-352.8519911901094</v>
          </cell>
          <cell r="IL1267">
            <v>-964.31325837993063</v>
          </cell>
          <cell r="IM1267">
            <v>-180.84180339006707</v>
          </cell>
          <cell r="IN1267">
            <v>-625.92987735988572</v>
          </cell>
          <cell r="IO1267">
            <v>-166.34006950003095</v>
          </cell>
          <cell r="IP1267">
            <v>-242.18181791994721</v>
          </cell>
          <cell r="IQ1267">
            <v>-133.62152493977919</v>
          </cell>
          <cell r="IR1267">
            <v>-2507.8401215579361</v>
          </cell>
          <cell r="IS1267">
            <v>930.9044680504594</v>
          </cell>
          <cell r="IT1267">
            <v>-348.64926398009993</v>
          </cell>
          <cell r="IU1267">
            <v>-455.66316235996783</v>
          </cell>
          <cell r="IV1267">
            <v>-176.70191409008112</v>
          </cell>
          <cell r="IW1267">
            <v>-315.24629458994605</v>
          </cell>
          <cell r="IX1267">
            <v>-260.25550276995637</v>
          </cell>
          <cell r="IY1267">
            <v>-295.00375982001424</v>
          </cell>
          <cell r="IZ1267">
            <v>387.03676695027389</v>
          </cell>
          <cell r="JA1267">
            <v>-244.60346416966058</v>
          </cell>
          <cell r="JB1267">
            <v>-1566.5044322500471</v>
          </cell>
          <cell r="JC1267">
            <v>-122.35816006991081</v>
          </cell>
          <cell r="JD1267">
            <v>-40.795402459800243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70">
          <cell r="D1270" t="str">
            <v>GCV.EX.BDG._._24.JimBridger 1</v>
          </cell>
          <cell r="F1270">
            <v>4.253334540000651</v>
          </cell>
          <cell r="G1270">
            <v>88.347266899989336</v>
          </cell>
          <cell r="H1270">
            <v>64.798137409990886</v>
          </cell>
          <cell r="I1270">
            <v>343.31776899001852</v>
          </cell>
          <cell r="J1270">
            <v>24.196759460013709</v>
          </cell>
          <cell r="K1270">
            <v>989.98869162001938</v>
          </cell>
          <cell r="L1270">
            <v>-1178.4104641899903</v>
          </cell>
          <cell r="M1270">
            <v>-28.100833049989888</v>
          </cell>
          <cell r="N1270">
            <v>578.6465581600205</v>
          </cell>
          <cell r="O1270">
            <v>-1333.5374726599985</v>
          </cell>
          <cell r="P1270">
            <v>28.536004940000566</v>
          </cell>
          <cell r="Q1270">
            <v>-261.86992843999997</v>
          </cell>
          <cell r="R1270">
            <v>867.7653763499693</v>
          </cell>
          <cell r="S1270">
            <v>-21.51052873000026</v>
          </cell>
          <cell r="T1270">
            <v>-121.68437534999794</v>
          </cell>
          <cell r="U1270">
            <v>512.65509018000012</v>
          </cell>
          <cell r="V1270">
            <v>-27.675341509995633</v>
          </cell>
          <cell r="W1270">
            <v>611.84254894997866</v>
          </cell>
          <cell r="X1270">
            <v>445.47224395999365</v>
          </cell>
          <cell r="Y1270">
            <v>206.65474021000045</v>
          </cell>
          <cell r="Z1270">
            <v>-239.62531051999395</v>
          </cell>
          <cell r="AA1270">
            <v>30.886046100000385</v>
          </cell>
          <cell r="AB1270">
            <v>-590.41119588999572</v>
          </cell>
          <cell r="AC1270">
            <v>-169.35456164000061</v>
          </cell>
          <cell r="AD1270">
            <v>230.51602059000106</v>
          </cell>
          <cell r="AE1270">
            <v>-685.71422507992247</v>
          </cell>
          <cell r="AF1270">
            <v>-1.5133789999999863</v>
          </cell>
          <cell r="AG1270">
            <v>88.933948179994331</v>
          </cell>
          <cell r="AH1270">
            <v>339.66672928000116</v>
          </cell>
          <cell r="AI1270">
            <v>-428.47941302999243</v>
          </cell>
          <cell r="AJ1270">
            <v>-1108.5565767599983</v>
          </cell>
          <cell r="AK1270">
            <v>-689.86803744999634</v>
          </cell>
          <cell r="AL1270">
            <v>-40.139775139996345</v>
          </cell>
          <cell r="AM1270">
            <v>962.61683258002449</v>
          </cell>
          <cell r="AN1270">
            <v>-43.663431260007201</v>
          </cell>
          <cell r="AO1270">
            <v>420.68668419999813</v>
          </cell>
          <cell r="AP1270">
            <v>202.83042565999494</v>
          </cell>
          <cell r="AQ1270">
            <v>-388.22823233999225</v>
          </cell>
          <cell r="AR1270">
            <v>13.397253979986999</v>
          </cell>
          <cell r="AS1270">
            <v>224.71429026999976</v>
          </cell>
          <cell r="AT1270">
            <v>-304.91289622999466</v>
          </cell>
          <cell r="AU1270">
            <v>-56.963955480000095</v>
          </cell>
          <cell r="AV1270">
            <v>1.7531510000480921E-2</v>
          </cell>
          <cell r="AW1270">
            <v>-77.889597830002458</v>
          </cell>
          <cell r="AX1270">
            <v>-47.071282670000073</v>
          </cell>
          <cell r="AY1270">
            <v>74.450433400008478</v>
          </cell>
          <cell r="AZ1270">
            <v>-769.01225134001288</v>
          </cell>
          <cell r="BA1270">
            <v>850.20463135999307</v>
          </cell>
          <cell r="BB1270">
            <v>159.68271195999841</v>
          </cell>
          <cell r="BC1270">
            <v>-9.6263119994546287E-2</v>
          </cell>
          <cell r="BD1270">
            <v>-39.726097849990765</v>
          </cell>
          <cell r="BE1270">
            <v>-792.95111940987408</v>
          </cell>
          <cell r="BF1270">
            <v>-29.763878280013159</v>
          </cell>
          <cell r="BG1270">
            <v>-11.732041709990881</v>
          </cell>
          <cell r="BH1270">
            <v>-4.2699185300152749</v>
          </cell>
          <cell r="BI1270">
            <v>-13.348472240017145</v>
          </cell>
          <cell r="BJ1270">
            <v>-33.691047429998434</v>
          </cell>
          <cell r="BK1270">
            <v>-9.51882330000808</v>
          </cell>
          <cell r="BL1270">
            <v>-493.09110632000375</v>
          </cell>
          <cell r="BM1270">
            <v>-154.22291881001729</v>
          </cell>
          <cell r="BN1270">
            <v>-27.88317310999264</v>
          </cell>
          <cell r="BO1270">
            <v>1.3579921599994123</v>
          </cell>
          <cell r="BP1270">
            <v>-4.5197038600017549</v>
          </cell>
          <cell r="BQ1270">
            <v>-12.268027979996987</v>
          </cell>
          <cell r="BR1270">
            <v>-68.673326540039852</v>
          </cell>
          <cell r="BS1270">
            <v>-5.0747328699944774</v>
          </cell>
          <cell r="BT1270">
            <v>55.016712450007617</v>
          </cell>
          <cell r="BU1270">
            <v>21.555374110001139</v>
          </cell>
          <cell r="BV1270">
            <v>32.729389030002494</v>
          </cell>
          <cell r="BW1270">
            <v>-10.529361920009251</v>
          </cell>
          <cell r="BX1270">
            <v>-50.668002080012229</v>
          </cell>
          <cell r="BY1270">
            <v>-93.765280799998436</v>
          </cell>
          <cell r="BZ1270">
            <v>-100.65720438999415</v>
          </cell>
          <cell r="CA1270">
            <v>-22.791767960006837</v>
          </cell>
          <cell r="CB1270">
            <v>91.690927349998674</v>
          </cell>
          <cell r="CC1270">
            <v>-2.8046463899954688</v>
          </cell>
          <cell r="CD1270">
            <v>16.625266930001089</v>
          </cell>
          <cell r="CE1270">
            <v>-361.24074267980177</v>
          </cell>
          <cell r="CF1270">
            <v>3.652469110013044</v>
          </cell>
          <cell r="CG1270">
            <v>-15.916815980002866</v>
          </cell>
          <cell r="CH1270">
            <v>-10.015008570007922</v>
          </cell>
          <cell r="CI1270">
            <v>0.8100759499866399</v>
          </cell>
          <cell r="CJ1270">
            <v>-18.39436520000163</v>
          </cell>
          <cell r="CK1270">
            <v>-43.053321600003983</v>
          </cell>
          <cell r="CL1270">
            <v>-61.304190229988308</v>
          </cell>
          <cell r="CM1270">
            <v>-139.89222233998589</v>
          </cell>
          <cell r="CN1270">
            <v>-90.931881590004195</v>
          </cell>
          <cell r="CO1270">
            <v>1.3707598100008909</v>
          </cell>
          <cell r="CP1270">
            <v>14.716980380020686</v>
          </cell>
          <cell r="CQ1270">
            <v>-2.2832224199883058</v>
          </cell>
          <cell r="CR1270">
            <v>-158.4516784400912</v>
          </cell>
          <cell r="CS1270">
            <v>-4.1078449299893691</v>
          </cell>
          <cell r="CT1270">
            <v>1.8413568499963731</v>
          </cell>
          <cell r="CU1270">
            <v>-2.9169018900138326</v>
          </cell>
          <cell r="CV1270">
            <v>-14.280147849996865</v>
          </cell>
          <cell r="CW1270">
            <v>50.40128102000017</v>
          </cell>
          <cell r="CX1270">
            <v>-43.058124220005993</v>
          </cell>
          <cell r="CY1270">
            <v>13.780894019990228</v>
          </cell>
          <cell r="CZ1270">
            <v>-128.62463783999556</v>
          </cell>
          <cell r="DA1270">
            <v>-52.846468079995248</v>
          </cell>
          <cell r="DB1270">
            <v>5.1340556600007403</v>
          </cell>
          <cell r="DC1270">
            <v>32.41964386998734</v>
          </cell>
          <cell r="DD1270">
            <v>-16.194785050000064</v>
          </cell>
          <cell r="DE1270">
            <v>-360.92900666000787</v>
          </cell>
          <cell r="DF1270">
            <v>-15.766128399998706</v>
          </cell>
          <cell r="DG1270">
            <v>-11.170839170008549</v>
          </cell>
          <cell r="DH1270">
            <v>-10.70340995000879</v>
          </cell>
          <cell r="DI1270">
            <v>-41.065782350000518</v>
          </cell>
          <cell r="DJ1270">
            <v>-225.75246943000457</v>
          </cell>
          <cell r="DK1270">
            <v>18.552918109991879</v>
          </cell>
          <cell r="DL1270">
            <v>-86.95702471002005</v>
          </cell>
          <cell r="DM1270">
            <v>-23.541112009974313</v>
          </cell>
          <cell r="DN1270">
            <v>-49.56258042997797</v>
          </cell>
          <cell r="DO1270">
            <v>92.34007271000155</v>
          </cell>
          <cell r="DP1270">
            <v>-7.2642879000050016</v>
          </cell>
          <cell r="DQ1270">
            <v>-3.8363130006473511E-2</v>
          </cell>
          <cell r="DR1270">
            <v>-213.02435704984237</v>
          </cell>
          <cell r="DS1270">
            <v>-226.61268035000103</v>
          </cell>
          <cell r="DT1270">
            <v>182.42772401998809</v>
          </cell>
          <cell r="DU1270">
            <v>-15.699775720000616</v>
          </cell>
          <cell r="DV1270">
            <v>7.1271807400007674</v>
          </cell>
          <cell r="DW1270">
            <v>0.85928412000066601</v>
          </cell>
          <cell r="DX1270">
            <v>9.499109309996129</v>
          </cell>
          <cell r="DY1270">
            <v>-256.11946463999629</v>
          </cell>
          <cell r="DZ1270">
            <v>13.829221499996493</v>
          </cell>
          <cell r="EA1270">
            <v>69.054616200024611</v>
          </cell>
          <cell r="EB1270">
            <v>-6.624199010009761</v>
          </cell>
          <cell r="EC1270">
            <v>-6.3648488699982408</v>
          </cell>
          <cell r="ED1270">
            <v>15.599475650000386</v>
          </cell>
          <cell r="EE1270">
            <v>165.57152635999955</v>
          </cell>
          <cell r="EF1270">
            <v>89.513967199993203</v>
          </cell>
          <cell r="EG1270">
            <v>-0.48672539000108372</v>
          </cell>
          <cell r="EH1270">
            <v>-27.912587669998175</v>
          </cell>
          <cell r="EI1270">
            <v>30.2611994100007</v>
          </cell>
          <cell r="EJ1270">
            <v>-0.68734119999498944</v>
          </cell>
          <cell r="EK1270">
            <v>-16.64447563000067</v>
          </cell>
          <cell r="EL1270">
            <v>13.267168660000607</v>
          </cell>
          <cell r="EM1270">
            <v>-4.042886110037216</v>
          </cell>
          <cell r="EN1270">
            <v>-12.28593230000115</v>
          </cell>
          <cell r="EO1270">
            <v>1.9384539499988023</v>
          </cell>
          <cell r="EP1270">
            <v>91.042901959997835</v>
          </cell>
          <cell r="EQ1270">
            <v>1.6077834800016717</v>
          </cell>
          <cell r="ER1270">
            <v>-36.888544590095989</v>
          </cell>
          <cell r="ES1270">
            <v>21.900201290009136</v>
          </cell>
          <cell r="ET1270">
            <v>49.643147340000723</v>
          </cell>
          <cell r="EU1270">
            <v>3.0042859900058829</v>
          </cell>
          <cell r="EV1270">
            <v>6.3110845200026233</v>
          </cell>
          <cell r="EW1270">
            <v>69.251075300002412</v>
          </cell>
          <cell r="EX1270">
            <v>-10.233636429999024</v>
          </cell>
          <cell r="EY1270">
            <v>-146.03543001998332</v>
          </cell>
          <cell r="EZ1270">
            <v>-6.6517950699926587</v>
          </cell>
          <cell r="FA1270">
            <v>3.3590064400050323</v>
          </cell>
          <cell r="FB1270">
            <v>7.9474978400012333</v>
          </cell>
          <cell r="FC1270">
            <v>-14.06979824003065</v>
          </cell>
          <cell r="FD1270">
            <v>-21.314183549999143</v>
          </cell>
          <cell r="FE1270">
            <v>-123.38415404991247</v>
          </cell>
          <cell r="FF1270">
            <v>12.449993279995397</v>
          </cell>
          <cell r="FG1270">
            <v>-5.6451589499920374</v>
          </cell>
          <cell r="FH1270">
            <v>3.1697672900045291</v>
          </cell>
          <cell r="FI1270">
            <v>48.437008189997869</v>
          </cell>
          <cell r="FJ1270">
            <v>-6.5673607399949105</v>
          </cell>
          <cell r="FK1270">
            <v>3.0104313800002274</v>
          </cell>
          <cell r="FL1270">
            <v>-17.311906590002764</v>
          </cell>
          <cell r="FM1270">
            <v>-234.41658396001731</v>
          </cell>
          <cell r="FN1270">
            <v>-0.44785922000301071</v>
          </cell>
          <cell r="FO1270">
            <v>12.153698149992124</v>
          </cell>
          <cell r="FP1270">
            <v>41.006834389991127</v>
          </cell>
          <cell r="FQ1270">
            <v>20.776982730007148</v>
          </cell>
          <cell r="FR1270">
            <v>400.51542188995518</v>
          </cell>
          <cell r="FS1270">
            <v>38.059066289999464</v>
          </cell>
          <cell r="FT1270">
            <v>155.04913867001596</v>
          </cell>
          <cell r="FU1270">
            <v>1.5701183999999557</v>
          </cell>
          <cell r="FV1270">
            <v>39.760525550000239</v>
          </cell>
          <cell r="FW1270">
            <v>5.4383085599993137</v>
          </cell>
          <cell r="FX1270">
            <v>-4.246310030001041</v>
          </cell>
          <cell r="FY1270">
            <v>-4.5390128800063394</v>
          </cell>
          <cell r="FZ1270">
            <v>131.30813390000549</v>
          </cell>
          <cell r="GA1270">
            <v>1.1295950500061736</v>
          </cell>
          <cell r="GB1270">
            <v>7.8859560299970326</v>
          </cell>
          <cell r="GC1270">
            <v>7.7321457599900896</v>
          </cell>
          <cell r="GD1270">
            <v>21.367756589999772</v>
          </cell>
          <cell r="GE1270">
            <v>-800.83219906000886</v>
          </cell>
          <cell r="GF1270">
            <v>5.4312608999971417</v>
          </cell>
          <cell r="GG1270">
            <v>44.466440300020622</v>
          </cell>
          <cell r="GH1270">
            <v>14.464888420006901</v>
          </cell>
          <cell r="GI1270">
            <v>6.7596730600016599</v>
          </cell>
          <cell r="GJ1270">
            <v>1.9809274700019159</v>
          </cell>
          <cell r="GK1270">
            <v>-98.208682610002143</v>
          </cell>
          <cell r="GL1270">
            <v>-50.787428429997817</v>
          </cell>
          <cell r="GM1270">
            <v>-50.79263493999315</v>
          </cell>
          <cell r="GN1270">
            <v>-64.517390460008755</v>
          </cell>
          <cell r="GO1270">
            <v>-578.99769294000362</v>
          </cell>
          <cell r="GP1270">
            <v>35.972060250016511</v>
          </cell>
          <cell r="GQ1270">
            <v>-66.603620080015389</v>
          </cell>
          <cell r="GR1270">
            <v>311.67851807991974</v>
          </cell>
          <cell r="GS1270">
            <v>132.85980808001477</v>
          </cell>
          <cell r="GT1270">
            <v>90.911206770018907</v>
          </cell>
          <cell r="GU1270">
            <v>-5.7244296700155246</v>
          </cell>
          <cell r="GV1270">
            <v>-118.47181552000075</v>
          </cell>
          <cell r="GW1270">
            <v>3.116126870001608</v>
          </cell>
          <cell r="GX1270">
            <v>150.01194543000383</v>
          </cell>
          <cell r="GY1270">
            <v>22.7078762500023</v>
          </cell>
          <cell r="GZ1270">
            <v>-26.583601179983816</v>
          </cell>
          <cell r="HA1270">
            <v>81.532853539996722</v>
          </cell>
          <cell r="HB1270">
            <v>0.54122250999716925</v>
          </cell>
          <cell r="HC1270">
            <v>-47.321340009992127</v>
          </cell>
          <cell r="HD1270">
            <v>28.098665009980323</v>
          </cell>
          <cell r="HE1270">
            <v>-191.4307449500775</v>
          </cell>
          <cell r="HF1270">
            <v>20.109688149983413</v>
          </cell>
          <cell r="HG1270">
            <v>28.370777069969336</v>
          </cell>
          <cell r="HH1270">
            <v>-71.350667819991941</v>
          </cell>
          <cell r="HI1270">
            <v>18.94406582999909</v>
          </cell>
          <cell r="HJ1270">
            <v>4.7380840899968462</v>
          </cell>
          <cell r="HK1270">
            <v>-5.9378351099985593</v>
          </cell>
          <cell r="HL1270">
            <v>-1.7684223999967799</v>
          </cell>
          <cell r="HM1270">
            <v>-109.08127863002301</v>
          </cell>
          <cell r="HN1270">
            <v>-59.952758140003425</v>
          </cell>
          <cell r="HO1270">
            <v>6.2215258500018535</v>
          </cell>
          <cell r="HP1270">
            <v>-0.58275558002060279</v>
          </cell>
          <cell r="HQ1270">
            <v>-21.141168259986443</v>
          </cell>
          <cell r="HR1270">
            <v>261.02355387993157</v>
          </cell>
          <cell r="HS1270">
            <v>30.313262289986596</v>
          </cell>
          <cell r="HT1270">
            <v>5.0211894899985055</v>
          </cell>
          <cell r="HU1270">
            <v>8.8787764200023958</v>
          </cell>
          <cell r="HV1270">
            <v>48.891780960002507</v>
          </cell>
          <cell r="HW1270">
            <v>-46.479112959999838</v>
          </cell>
          <cell r="HX1270">
            <v>-8.2686136800039094</v>
          </cell>
          <cell r="HY1270">
            <v>22.946728010007064</v>
          </cell>
          <cell r="HZ1270">
            <v>-48.027150949987117</v>
          </cell>
          <cell r="IA1270">
            <v>201.25438247999409</v>
          </cell>
          <cell r="IB1270">
            <v>5.2944999999981519</v>
          </cell>
          <cell r="IC1270">
            <v>36.794097920006607</v>
          </cell>
          <cell r="ID1270">
            <v>4.403713899970171</v>
          </cell>
          <cell r="IE1270">
            <v>216.70426357001998</v>
          </cell>
          <cell r="IF1270">
            <v>34.917606890041498</v>
          </cell>
          <cell r="IG1270">
            <v>0.84854942998208571</v>
          </cell>
          <cell r="IH1270">
            <v>36.932130379995215</v>
          </cell>
          <cell r="II1270">
            <v>1.0588999999999942</v>
          </cell>
          <cell r="IJ1270">
            <v>19.905746679998629</v>
          </cell>
          <cell r="IK1270">
            <v>-59.573951889997261</v>
          </cell>
          <cell r="IL1270">
            <v>4.4333874899893999</v>
          </cell>
          <cell r="IM1270">
            <v>-61.445853020006325</v>
          </cell>
          <cell r="IN1270">
            <v>91.575984189999872</v>
          </cell>
          <cell r="IO1270">
            <v>3.842719220001527</v>
          </cell>
          <cell r="IP1270">
            <v>161.01666058997216</v>
          </cell>
          <cell r="IQ1270">
            <v>-16.807616390025942</v>
          </cell>
          <cell r="IR1270">
            <v>-792.60059117001947</v>
          </cell>
          <cell r="IS1270">
            <v>-53.671089780036709</v>
          </cell>
          <cell r="IT1270">
            <v>-7.0659345500025665</v>
          </cell>
          <cell r="IU1270">
            <v>-185.77195849999407</v>
          </cell>
          <cell r="IV1270">
            <v>16.060536490000231</v>
          </cell>
          <cell r="IW1270">
            <v>-301.45903960999976</v>
          </cell>
          <cell r="IX1270">
            <v>-4.1486513900017599</v>
          </cell>
          <cell r="IY1270">
            <v>8.8583559399994556</v>
          </cell>
          <cell r="IZ1270">
            <v>-334.78408021997893</v>
          </cell>
          <cell r="JA1270">
            <v>-95.411544960006722</v>
          </cell>
          <cell r="JB1270">
            <v>9.7007904299971415</v>
          </cell>
          <cell r="JC1270">
            <v>55.413073889983934</v>
          </cell>
          <cell r="JD1270">
            <v>99.678951089998009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 t="str">
            <v>GCV.EX.BDG._._24.JimBridger 1 OR</v>
          </cell>
          <cell r="F1271">
            <v>-29.433175320002192</v>
          </cell>
          <cell r="G1271">
            <v>-161.78570325000328</v>
          </cell>
          <cell r="H1271">
            <v>5.8472256299937726</v>
          </cell>
          <cell r="I1271">
            <v>-409.79674836999038</v>
          </cell>
          <cell r="J1271">
            <v>-90.166193359997123</v>
          </cell>
          <cell r="K1271">
            <v>-1065.6789613700021</v>
          </cell>
          <cell r="L1271">
            <v>790.92974624999988</v>
          </cell>
          <cell r="M1271">
            <v>-288.46194059000845</v>
          </cell>
          <cell r="N1271">
            <v>-662.34935705999669</v>
          </cell>
          <cell r="O1271">
            <v>1555.406797409998</v>
          </cell>
          <cell r="P1271">
            <v>-32.534302130000469</v>
          </cell>
          <cell r="Q1271">
            <v>224.97490530000005</v>
          </cell>
          <cell r="R1271">
            <v>-804.24900950002484</v>
          </cell>
          <cell r="S1271">
            <v>10.862311069999578</v>
          </cell>
          <cell r="T1271">
            <v>87.650406550001208</v>
          </cell>
          <cell r="U1271">
            <v>-599.92420610999761</v>
          </cell>
          <cell r="V1271">
            <v>22.533755299999029</v>
          </cell>
          <cell r="W1271">
            <v>-624.27781114000027</v>
          </cell>
          <cell r="X1271">
            <v>-52.843296869999904</v>
          </cell>
          <cell r="Y1271">
            <v>-131.18703366999762</v>
          </cell>
          <cell r="Z1271">
            <v>45.038761599997088</v>
          </cell>
          <cell r="AA1271">
            <v>-10.112346339996293</v>
          </cell>
          <cell r="AB1271">
            <v>501.90318757999921</v>
          </cell>
          <cell r="AC1271">
            <v>179.1504626499991</v>
          </cell>
          <cell r="AD1271">
            <v>-233.04320012000062</v>
          </cell>
          <cell r="AE1271">
            <v>-109.41704798000865</v>
          </cell>
          <cell r="AF1271">
            <v>0.20460834999994404</v>
          </cell>
          <cell r="AG1271">
            <v>-77.253776619998462</v>
          </cell>
          <cell r="AH1271">
            <v>-382.11562790000062</v>
          </cell>
          <cell r="AI1271">
            <v>420.23026923999714</v>
          </cell>
          <cell r="AJ1271">
            <v>1117.6175651299964</v>
          </cell>
          <cell r="AK1271">
            <v>785.03820639000151</v>
          </cell>
          <cell r="AL1271">
            <v>-12.462312490000841</v>
          </cell>
          <cell r="AM1271">
            <v>-1415.9009827100053</v>
          </cell>
          <cell r="AN1271">
            <v>-90.337211080000998</v>
          </cell>
          <cell r="AO1271">
            <v>-504.01795708999907</v>
          </cell>
          <cell r="AP1271">
            <v>-255.08752508000089</v>
          </cell>
          <cell r="AQ1271">
            <v>304.66769587999624</v>
          </cell>
          <cell r="AR1271">
            <v>-342.24756958999205</v>
          </cell>
          <cell r="AS1271">
            <v>-256.40685382999982</v>
          </cell>
          <cell r="AT1271">
            <v>227.45769752000342</v>
          </cell>
          <cell r="AU1271">
            <v>51.222933750000038</v>
          </cell>
          <cell r="AV1271">
            <v>9.6262795100001313</v>
          </cell>
          <cell r="AW1271">
            <v>111.02333866999925</v>
          </cell>
          <cell r="AX1271">
            <v>22.998912980000568</v>
          </cell>
          <cell r="AY1271">
            <v>-15.852053560001877</v>
          </cell>
          <cell r="AZ1271">
            <v>541.66479446999801</v>
          </cell>
          <cell r="BA1271">
            <v>-965.44736879999436</v>
          </cell>
          <cell r="BB1271">
            <v>-159.13782730000003</v>
          </cell>
          <cell r="BC1271">
            <v>12.061782830000084</v>
          </cell>
          <cell r="BD1271">
            <v>78.540794169997753</v>
          </cell>
          <cell r="BE1271">
            <v>42.582293779989413</v>
          </cell>
          <cell r="BF1271">
            <v>0</v>
          </cell>
          <cell r="BG1271">
            <v>0</v>
          </cell>
          <cell r="BH1271">
            <v>94.554698070000086</v>
          </cell>
          <cell r="BI1271">
            <v>-3.9128559999880963E-2</v>
          </cell>
          <cell r="BJ1271">
            <v>0</v>
          </cell>
          <cell r="BK1271">
            <v>0</v>
          </cell>
          <cell r="BL1271">
            <v>0</v>
          </cell>
          <cell r="BM1271">
            <v>-48.879528959996605</v>
          </cell>
          <cell r="BN1271">
            <v>-2.897274660000221</v>
          </cell>
          <cell r="BO1271">
            <v>2.1009620800000448</v>
          </cell>
          <cell r="BP1271">
            <v>4.9772680000387481E-2</v>
          </cell>
          <cell r="BQ1271">
            <v>-2.3072068699999591</v>
          </cell>
          <cell r="BR1271">
            <v>4.3770709599921247</v>
          </cell>
          <cell r="BS1271">
            <v>-103.12022254999988</v>
          </cell>
          <cell r="BT1271">
            <v>129.29083249000087</v>
          </cell>
          <cell r="BU1271">
            <v>0</v>
          </cell>
          <cell r="BV1271">
            <v>0</v>
          </cell>
          <cell r="BW1271">
            <v>0</v>
          </cell>
          <cell r="BX1271">
            <v>-48.894949319999796</v>
          </cell>
          <cell r="BY1271">
            <v>-0.56263875000331609</v>
          </cell>
          <cell r="BZ1271">
            <v>-35.00645274999988</v>
          </cell>
          <cell r="CA1271">
            <v>68.798320649997549</v>
          </cell>
          <cell r="CB1271">
            <v>0</v>
          </cell>
          <cell r="CC1271">
            <v>-6.1278188100000079</v>
          </cell>
          <cell r="CD1271">
            <v>0</v>
          </cell>
          <cell r="CE1271">
            <v>-94.083725379998214</v>
          </cell>
          <cell r="CF1271">
            <v>4.355553069999587</v>
          </cell>
          <cell r="CG1271">
            <v>-15.558247559998563</v>
          </cell>
          <cell r="CH1271">
            <v>-13.861024219998399</v>
          </cell>
          <cell r="CI1271">
            <v>0.41205627999966055</v>
          </cell>
          <cell r="CJ1271">
            <v>0</v>
          </cell>
          <cell r="CK1271">
            <v>0</v>
          </cell>
          <cell r="CL1271">
            <v>1.5621670500004257</v>
          </cell>
          <cell r="CM1271">
            <v>-51.151527130001341</v>
          </cell>
          <cell r="CN1271">
            <v>-20.804161160003787</v>
          </cell>
          <cell r="CO1271">
            <v>0</v>
          </cell>
          <cell r="CP1271">
            <v>-2.8898406400003296</v>
          </cell>
          <cell r="CQ1271">
            <v>3.8512989299997571</v>
          </cell>
          <cell r="CR1271">
            <v>24.129850249999436</v>
          </cell>
          <cell r="CS1271">
            <v>0</v>
          </cell>
          <cell r="CT1271">
            <v>-3.6593313899993518</v>
          </cell>
          <cell r="CU1271">
            <v>30.980330230000618</v>
          </cell>
          <cell r="CV1271">
            <v>0</v>
          </cell>
          <cell r="CW1271">
            <v>0</v>
          </cell>
          <cell r="CX1271">
            <v>0</v>
          </cell>
          <cell r="CY1271">
            <v>6.1700721100005467</v>
          </cell>
          <cell r="CZ1271">
            <v>-11.149514500000805</v>
          </cell>
          <cell r="DA1271">
            <v>-0.22390110000014829</v>
          </cell>
          <cell r="DB1271">
            <v>2.0121948999999972</v>
          </cell>
          <cell r="DC1271">
            <v>0</v>
          </cell>
          <cell r="DD1271">
            <v>0</v>
          </cell>
          <cell r="DE1271">
            <v>77.479167090015835</v>
          </cell>
          <cell r="DF1271">
            <v>0</v>
          </cell>
          <cell r="DG1271">
            <v>-5.8222109100024682</v>
          </cell>
          <cell r="DH1271">
            <v>0</v>
          </cell>
          <cell r="DI1271">
            <v>-2.136980430000051</v>
          </cell>
          <cell r="DJ1271">
            <v>51.431447470000002</v>
          </cell>
          <cell r="DK1271">
            <v>4.698394780000001</v>
          </cell>
          <cell r="DL1271">
            <v>44.776721100001851</v>
          </cell>
          <cell r="DM1271">
            <v>-2.7694826100014325</v>
          </cell>
          <cell r="DN1271">
            <v>-4.5698292100005347</v>
          </cell>
          <cell r="DO1271">
            <v>-0.44794515999956275</v>
          </cell>
          <cell r="DP1271">
            <v>-10.188968260001275</v>
          </cell>
          <cell r="DQ1271">
            <v>2.5080203200004689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 t="str">
            <v>GCV.EX.BDG._._24.JimBridger 2</v>
          </cell>
          <cell r="F1272">
            <v>27.62240967003163</v>
          </cell>
          <cell r="G1272">
            <v>-236.81723074000911</v>
          </cell>
          <cell r="H1272">
            <v>-93.168329550011549</v>
          </cell>
          <cell r="I1272">
            <v>-44.685705290001351</v>
          </cell>
          <cell r="J1272">
            <v>-32.808045629994012</v>
          </cell>
          <cell r="K1272">
            <v>-156.53843246002361</v>
          </cell>
          <cell r="L1272">
            <v>-159.63351877999958</v>
          </cell>
          <cell r="M1272">
            <v>-135.74509340999793</v>
          </cell>
          <cell r="N1272">
            <v>128.43586019000213</v>
          </cell>
          <cell r="O1272">
            <v>1272.7006544399992</v>
          </cell>
          <cell r="P1272">
            <v>-1.6954522199994244</v>
          </cell>
          <cell r="Q1272">
            <v>-1.0134833800000251</v>
          </cell>
          <cell r="R1272">
            <v>-129.27236505004112</v>
          </cell>
          <cell r="S1272">
            <v>-1.7123421699999994</v>
          </cell>
          <cell r="T1272">
            <v>-7.3100707600001442</v>
          </cell>
          <cell r="U1272">
            <v>120.31763273999968</v>
          </cell>
          <cell r="V1272">
            <v>-56.252621270017698</v>
          </cell>
          <cell r="W1272">
            <v>-114.49952119000955</v>
          </cell>
          <cell r="X1272">
            <v>-13.073609630002466</v>
          </cell>
          <cell r="Y1272">
            <v>20.952068170001439</v>
          </cell>
          <cell r="Z1272">
            <v>-61.342769629998656</v>
          </cell>
          <cell r="AA1272">
            <v>-30.821551239998371</v>
          </cell>
          <cell r="AB1272">
            <v>15.745788109999921</v>
          </cell>
          <cell r="AC1272">
            <v>-0.26695221999943897</v>
          </cell>
          <cell r="AD1272">
            <v>-1.0084159599998657</v>
          </cell>
          <cell r="AE1272">
            <v>-464.41930829998455</v>
          </cell>
          <cell r="AF1272">
            <v>0</v>
          </cell>
          <cell r="AG1272">
            <v>-35.285481939999954</v>
          </cell>
          <cell r="AH1272">
            <v>19.886807599999884</v>
          </cell>
          <cell r="AI1272">
            <v>-12.256297060001089</v>
          </cell>
          <cell r="AJ1272">
            <v>-135.72231189000013</v>
          </cell>
          <cell r="AK1272">
            <v>-61.333894739998868</v>
          </cell>
          <cell r="AL1272">
            <v>-176.74756811000043</v>
          </cell>
          <cell r="AM1272">
            <v>-76.403178270011267</v>
          </cell>
          <cell r="AN1272">
            <v>-187.87756971000272</v>
          </cell>
          <cell r="AO1272">
            <v>182.07387239999844</v>
          </cell>
          <cell r="AP1272">
            <v>29.960330960000647</v>
          </cell>
          <cell r="AQ1272">
            <v>-10.714017540001805</v>
          </cell>
          <cell r="AR1272">
            <v>-230.03343496000161</v>
          </cell>
          <cell r="AS1272">
            <v>-7.3701469599982374</v>
          </cell>
          <cell r="AT1272">
            <v>11.491810049999913</v>
          </cell>
          <cell r="AU1272">
            <v>-40.337705629994161</v>
          </cell>
          <cell r="AV1272">
            <v>-5.5011582400002226</v>
          </cell>
          <cell r="AW1272">
            <v>8.3664558799991937</v>
          </cell>
          <cell r="AX1272">
            <v>-2.5303136899997298</v>
          </cell>
          <cell r="AY1272">
            <v>8.9264984400033427</v>
          </cell>
          <cell r="AZ1272">
            <v>-168.71634289999201</v>
          </cell>
          <cell r="BA1272">
            <v>-20.78292620999855</v>
          </cell>
          <cell r="BB1272">
            <v>-8.8012784000002284</v>
          </cell>
          <cell r="BC1272">
            <v>8.7682672699993418</v>
          </cell>
          <cell r="BD1272">
            <v>-13.546594570001616</v>
          </cell>
          <cell r="BE1272">
            <v>-215.5776183399721</v>
          </cell>
          <cell r="BF1272">
            <v>-0.37662669000201277</v>
          </cell>
          <cell r="BG1272">
            <v>-18.857958399996278</v>
          </cell>
          <cell r="BH1272">
            <v>39.965544119986589</v>
          </cell>
          <cell r="BI1272">
            <v>-21.773998270007723</v>
          </cell>
          <cell r="BJ1272">
            <v>10.881361649997416</v>
          </cell>
          <cell r="BK1272">
            <v>53.745901360001881</v>
          </cell>
          <cell r="BL1272">
            <v>-153.40102299999853</v>
          </cell>
          <cell r="BM1272">
            <v>-81.08826335001504</v>
          </cell>
          <cell r="BN1272">
            <v>-35.11396131998481</v>
          </cell>
          <cell r="BO1272">
            <v>8.4117000005790032E-4</v>
          </cell>
          <cell r="BP1272">
            <v>-1.0164407300035236</v>
          </cell>
          <cell r="BQ1272">
            <v>-8.5429948800046986</v>
          </cell>
          <cell r="BR1272">
            <v>-349.59058211994125</v>
          </cell>
          <cell r="BS1272">
            <v>8.9979999700044573</v>
          </cell>
          <cell r="BT1272">
            <v>5.9897795899996709</v>
          </cell>
          <cell r="BU1272">
            <v>-46.536096169998928</v>
          </cell>
          <cell r="BV1272">
            <v>-23.276119990001462</v>
          </cell>
          <cell r="BW1272">
            <v>-32.727703889991972</v>
          </cell>
          <cell r="BX1272">
            <v>-76.722168159998546</v>
          </cell>
          <cell r="BY1272">
            <v>-75.174384430007194</v>
          </cell>
          <cell r="BZ1272">
            <v>-73.297929159991327</v>
          </cell>
          <cell r="CA1272">
            <v>-60.877722930003074</v>
          </cell>
          <cell r="CB1272">
            <v>36.835568320000675</v>
          </cell>
          <cell r="CC1272">
            <v>-7.1734688300057314</v>
          </cell>
          <cell r="CD1272">
            <v>-5.6283364399969287</v>
          </cell>
          <cell r="CE1272">
            <v>-485.69869613996707</v>
          </cell>
          <cell r="CF1272">
            <v>3.7097892199963098</v>
          </cell>
          <cell r="CG1272">
            <v>-14.100982359988848</v>
          </cell>
          <cell r="CH1272">
            <v>-2.5672770200035302</v>
          </cell>
          <cell r="CI1272">
            <v>-1.1331545600005484</v>
          </cell>
          <cell r="CJ1272">
            <v>-165.98769140999866</v>
          </cell>
          <cell r="CK1272">
            <v>75.438449500001298</v>
          </cell>
          <cell r="CL1272">
            <v>-76.533548949984834</v>
          </cell>
          <cell r="CM1272">
            <v>-230.84026830999937</v>
          </cell>
          <cell r="CN1272">
            <v>-84.655719310008863</v>
          </cell>
          <cell r="CO1272">
            <v>-2.0502347300025576</v>
          </cell>
          <cell r="CP1272">
            <v>29.441773669997929</v>
          </cell>
          <cell r="CQ1272">
            <v>-16.419831880004494</v>
          </cell>
          <cell r="CR1272">
            <v>-509.80557819007663</v>
          </cell>
          <cell r="CS1272">
            <v>-2.5458683699980611</v>
          </cell>
          <cell r="CT1272">
            <v>21.958395469991956</v>
          </cell>
          <cell r="CU1272">
            <v>20.254736810000395</v>
          </cell>
          <cell r="CV1272">
            <v>2.366625569999087</v>
          </cell>
          <cell r="CW1272">
            <v>-40.071769109998058</v>
          </cell>
          <cell r="CX1272">
            <v>-26.36898222999298</v>
          </cell>
          <cell r="CY1272">
            <v>-116.42714562999754</v>
          </cell>
          <cell r="CZ1272">
            <v>-275.89935867003805</v>
          </cell>
          <cell r="DA1272">
            <v>-47.597772130000521</v>
          </cell>
          <cell r="DB1272">
            <v>-2.7934537900000578</v>
          </cell>
          <cell r="DC1272">
            <v>-4.672139549984422</v>
          </cell>
          <cell r="DD1272">
            <v>-38.008846559998346</v>
          </cell>
          <cell r="DE1272">
            <v>-150.0306830998743</v>
          </cell>
          <cell r="DF1272">
            <v>14.995532879995153</v>
          </cell>
          <cell r="DG1272">
            <v>-47.17444973000238</v>
          </cell>
          <cell r="DH1272">
            <v>37.313992539995525</v>
          </cell>
          <cell r="DI1272">
            <v>-4.8895364299969515</v>
          </cell>
          <cell r="DJ1272">
            <v>15.124556749999101</v>
          </cell>
          <cell r="DK1272">
            <v>115.78939863000414</v>
          </cell>
          <cell r="DL1272">
            <v>10.800049479992595</v>
          </cell>
          <cell r="DM1272">
            <v>-169.00178586997208</v>
          </cell>
          <cell r="DN1272">
            <v>-42.780073369991442</v>
          </cell>
          <cell r="DO1272">
            <v>16.441988750000746</v>
          </cell>
          <cell r="DP1272">
            <v>43.123985709993576</v>
          </cell>
          <cell r="DQ1272">
            <v>-139.77434244001051</v>
          </cell>
          <cell r="DR1272">
            <v>-57.965974690043367</v>
          </cell>
          <cell r="DS1272">
            <v>-133.95395817999088</v>
          </cell>
          <cell r="DT1272">
            <v>22.59957745000429</v>
          </cell>
          <cell r="DU1272">
            <v>68.046304489987961</v>
          </cell>
          <cell r="DV1272">
            <v>-89.075897899998381</v>
          </cell>
          <cell r="DW1272">
            <v>-47.13370863000091</v>
          </cell>
          <cell r="DX1272">
            <v>4.9334775299976172</v>
          </cell>
          <cell r="DY1272">
            <v>-16.258691189999809</v>
          </cell>
          <cell r="DZ1272">
            <v>-24.731225790004828</v>
          </cell>
          <cell r="EA1272">
            <v>-79.068756279993977</v>
          </cell>
          <cell r="EB1272">
            <v>39.246994630002519</v>
          </cell>
          <cell r="EC1272">
            <v>173.92168105999735</v>
          </cell>
          <cell r="ED1272">
            <v>23.508228120001149</v>
          </cell>
          <cell r="EE1272">
            <v>296.49687589006498</v>
          </cell>
          <cell r="EF1272">
            <v>55.553613049989508</v>
          </cell>
          <cell r="EG1272">
            <v>-74.834324550007295</v>
          </cell>
          <cell r="EH1272">
            <v>179.70271094000054</v>
          </cell>
          <cell r="EI1272">
            <v>6.56492617999902</v>
          </cell>
          <cell r="EJ1272">
            <v>144.606753940001</v>
          </cell>
          <cell r="EK1272">
            <v>6.9992636899987701</v>
          </cell>
          <cell r="EL1272">
            <v>-7.1640957999989041</v>
          </cell>
          <cell r="EM1272">
            <v>10.450726809998741</v>
          </cell>
          <cell r="EN1272">
            <v>-58.708073039982992</v>
          </cell>
          <cell r="EO1272">
            <v>3.7267173899999761</v>
          </cell>
          <cell r="EP1272">
            <v>-9.4480400599932182</v>
          </cell>
          <cell r="EQ1272">
            <v>39.046697340010724</v>
          </cell>
          <cell r="ER1272">
            <v>-221.22053710994078</v>
          </cell>
          <cell r="ES1272">
            <v>33.128654260006442</v>
          </cell>
          <cell r="ET1272">
            <v>10.977915229996142</v>
          </cell>
          <cell r="EU1272">
            <v>9.6244813400044222</v>
          </cell>
          <cell r="EV1272">
            <v>-14.191767740001524</v>
          </cell>
          <cell r="EW1272">
            <v>14.132768099992973</v>
          </cell>
          <cell r="EX1272">
            <v>24.527294469999106</v>
          </cell>
          <cell r="EY1272">
            <v>-205.33506436999596</v>
          </cell>
          <cell r="EZ1272">
            <v>-74.825107619981281</v>
          </cell>
          <cell r="FA1272">
            <v>-27.119410459999926</v>
          </cell>
          <cell r="FB1272">
            <v>-12.278317439999228</v>
          </cell>
          <cell r="FC1272">
            <v>11.889570740022464</v>
          </cell>
          <cell r="FD1272">
            <v>8.2484463799919467</v>
          </cell>
          <cell r="FE1272">
            <v>-219.09562805999303</v>
          </cell>
          <cell r="FF1272">
            <v>48.761941410000873</v>
          </cell>
          <cell r="FG1272">
            <v>-155.75277502000245</v>
          </cell>
          <cell r="FH1272">
            <v>25.323136549995979</v>
          </cell>
          <cell r="FI1272">
            <v>-0.14581475999989379</v>
          </cell>
          <cell r="FJ1272">
            <v>3.8404263500005982</v>
          </cell>
          <cell r="FK1272">
            <v>-14.057126900000185</v>
          </cell>
          <cell r="FL1272">
            <v>18.696450269999332</v>
          </cell>
          <cell r="FM1272">
            <v>-64.843537950015161</v>
          </cell>
          <cell r="FN1272">
            <v>-110.66815335000865</v>
          </cell>
          <cell r="FO1272">
            <v>-0.41488300999844796</v>
          </cell>
          <cell r="FP1272">
            <v>24.511068360006902</v>
          </cell>
          <cell r="FQ1272">
            <v>5.6536399899996468</v>
          </cell>
          <cell r="FR1272">
            <v>235.29721452994272</v>
          </cell>
          <cell r="FS1272">
            <v>23.250934630006668</v>
          </cell>
          <cell r="FT1272">
            <v>-8.5057673800183693</v>
          </cell>
          <cell r="FU1272">
            <v>9.3082470299996203</v>
          </cell>
          <cell r="FV1272">
            <v>6.4506798800011893</v>
          </cell>
          <cell r="FW1272">
            <v>-1.786877689999983</v>
          </cell>
          <cell r="FX1272">
            <v>93.726488079999399</v>
          </cell>
          <cell r="FY1272">
            <v>50.289088200006518</v>
          </cell>
          <cell r="FZ1272">
            <v>19.286191000021063</v>
          </cell>
          <cell r="GA1272">
            <v>-19.418457760009915</v>
          </cell>
          <cell r="GB1272">
            <v>2.0227567399979307</v>
          </cell>
          <cell r="GC1272">
            <v>14.447031440016872</v>
          </cell>
          <cell r="GD1272">
            <v>46.226900360001309</v>
          </cell>
          <cell r="GE1272">
            <v>204.55022105999524</v>
          </cell>
          <cell r="GF1272">
            <v>29.238094349999301</v>
          </cell>
          <cell r="GG1272">
            <v>36.124314280001272</v>
          </cell>
          <cell r="GH1272">
            <v>-5.1427432299897191</v>
          </cell>
          <cell r="GI1272">
            <v>-3.486513419999028</v>
          </cell>
          <cell r="GJ1272">
            <v>6.7430671399997664</v>
          </cell>
          <cell r="GK1272">
            <v>26.073308290000568</v>
          </cell>
          <cell r="GL1272">
            <v>10.262161020000349</v>
          </cell>
          <cell r="GM1272">
            <v>-8.3874507800064748</v>
          </cell>
          <cell r="GN1272">
            <v>0.90798607999749947</v>
          </cell>
          <cell r="GO1272">
            <v>162.13229575000241</v>
          </cell>
          <cell r="GP1272">
            <v>-119.39917343999696</v>
          </cell>
          <cell r="GQ1272">
            <v>69.484875020010804</v>
          </cell>
          <cell r="GR1272">
            <v>-710.71408140996937</v>
          </cell>
          <cell r="GS1272">
            <v>38.336944590002531</v>
          </cell>
          <cell r="GT1272">
            <v>-2.0838269099913305</v>
          </cell>
          <cell r="GU1272">
            <v>-677.69168284000261</v>
          </cell>
          <cell r="GV1272">
            <v>2.0277999999998428</v>
          </cell>
          <cell r="GW1272">
            <v>5.1461781600028189</v>
          </cell>
          <cell r="GX1272">
            <v>-1.9319376000021293</v>
          </cell>
          <cell r="GY1272">
            <v>-14.788223739989917</v>
          </cell>
          <cell r="GZ1272">
            <v>-50.788273199999821</v>
          </cell>
          <cell r="HA1272">
            <v>-47.499943649992929</v>
          </cell>
          <cell r="HB1272">
            <v>4.3937597099993582</v>
          </cell>
          <cell r="HC1272">
            <v>7.372288380007376</v>
          </cell>
          <cell r="HD1272">
            <v>26.79283569000836</v>
          </cell>
          <cell r="HE1272">
            <v>180.21475325996289</v>
          </cell>
          <cell r="HF1272">
            <v>33.359736790007446</v>
          </cell>
          <cell r="HG1272">
            <v>3.1453670799965039</v>
          </cell>
          <cell r="HH1272">
            <v>50.185685399999784</v>
          </cell>
          <cell r="HI1272">
            <v>9.8451654999989842</v>
          </cell>
          <cell r="HJ1272">
            <v>16.816656539998803</v>
          </cell>
          <cell r="HK1272">
            <v>46.244761540001491</v>
          </cell>
          <cell r="HL1272">
            <v>-8.1310332599969115</v>
          </cell>
          <cell r="HM1272">
            <v>-18.682823490002193</v>
          </cell>
          <cell r="HN1272">
            <v>-39.314107559999684</v>
          </cell>
          <cell r="HO1272">
            <v>19.268158639999456</v>
          </cell>
          <cell r="HP1272">
            <v>26.669327170020551</v>
          </cell>
          <cell r="HQ1272">
            <v>40.807858909996867</v>
          </cell>
          <cell r="HR1272">
            <v>-90.408906730008312</v>
          </cell>
          <cell r="HS1272">
            <v>46.621862769985455</v>
          </cell>
          <cell r="HT1272">
            <v>-58.214070930014714</v>
          </cell>
          <cell r="HU1272">
            <v>-4.9228868800000782</v>
          </cell>
          <cell r="HV1272">
            <v>0</v>
          </cell>
          <cell r="HW1272">
            <v>5.1075408299993796</v>
          </cell>
          <cell r="HX1272">
            <v>-132.25537685000018</v>
          </cell>
          <cell r="HY1272">
            <v>2.2154484599959687</v>
          </cell>
          <cell r="HZ1272">
            <v>-48.293510979987332</v>
          </cell>
          <cell r="IA1272">
            <v>12.881126910011517</v>
          </cell>
          <cell r="IB1272">
            <v>3.0526908199999525</v>
          </cell>
          <cell r="IC1272">
            <v>20.328437190022669</v>
          </cell>
          <cell r="ID1272">
            <v>63.069831929999054</v>
          </cell>
          <cell r="IE1272">
            <v>-187.90451474988367</v>
          </cell>
          <cell r="IF1272">
            <v>13.858635970012983</v>
          </cell>
          <cell r="IG1272">
            <v>21.159580949999508</v>
          </cell>
          <cell r="IH1272">
            <v>21.639338789995236</v>
          </cell>
          <cell r="II1272">
            <v>10.56814274000044</v>
          </cell>
          <cell r="IJ1272">
            <v>24.184672779998436</v>
          </cell>
          <cell r="IK1272">
            <v>12.02892640999562</v>
          </cell>
          <cell r="IL1272">
            <v>-163.65154756999254</v>
          </cell>
          <cell r="IM1272">
            <v>-103.87271086999681</v>
          </cell>
          <cell r="IN1272">
            <v>8.4475718699977733</v>
          </cell>
          <cell r="IO1272">
            <v>3.2258865200010405</v>
          </cell>
          <cell r="IP1272">
            <v>-30.786819559973083</v>
          </cell>
          <cell r="IQ1272">
            <v>-4.7061927799950354</v>
          </cell>
          <cell r="IR1272">
            <v>-469.49680676986463</v>
          </cell>
          <cell r="IS1272">
            <v>-85.965101050009253</v>
          </cell>
          <cell r="IT1272">
            <v>22.793644569996104</v>
          </cell>
          <cell r="IU1272">
            <v>12.544862970004033</v>
          </cell>
          <cell r="IV1272">
            <v>14.387521140000899</v>
          </cell>
          <cell r="IW1272">
            <v>0</v>
          </cell>
          <cell r="IX1272">
            <v>-0.85299951999877521</v>
          </cell>
          <cell r="IY1272">
            <v>6.5815644600006635</v>
          </cell>
          <cell r="IZ1272">
            <v>-135.60090389000834</v>
          </cell>
          <cell r="JA1272">
            <v>-149.7530385499922</v>
          </cell>
          <cell r="JB1272">
            <v>7.956544969999868</v>
          </cell>
          <cell r="JC1272">
            <v>-69.799414180000895</v>
          </cell>
          <cell r="JD1272">
            <v>-91.789487689980888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 t="str">
            <v>GCV.EX.BDG._._24.JimBridger 2 OR</v>
          </cell>
          <cell r="F1273">
            <v>-36.306856770010199</v>
          </cell>
          <cell r="G1273">
            <v>119.63738739000109</v>
          </cell>
          <cell r="H1273">
            <v>-105.05574847999378</v>
          </cell>
          <cell r="I1273">
            <v>-13.764937529998861</v>
          </cell>
          <cell r="J1273">
            <v>5.8708038100012345</v>
          </cell>
          <cell r="K1273">
            <v>0.63462302999687381</v>
          </cell>
          <cell r="L1273">
            <v>0.80601737000324647</v>
          </cell>
          <cell r="M1273">
            <v>-23.265737300000183</v>
          </cell>
          <cell r="N1273">
            <v>-15.592048720000093</v>
          </cell>
          <cell r="O1273">
            <v>60.598715619999894</v>
          </cell>
          <cell r="P1273">
            <v>0</v>
          </cell>
          <cell r="Q1273">
            <v>0</v>
          </cell>
          <cell r="R1273">
            <v>-26.699767229991267</v>
          </cell>
          <cell r="S1273">
            <v>2.2761124199999898</v>
          </cell>
          <cell r="T1273">
            <v>-2.0283608500000128</v>
          </cell>
          <cell r="U1273">
            <v>41.909623670000656</v>
          </cell>
          <cell r="V1273">
            <v>-0.33968276999985392</v>
          </cell>
          <cell r="W1273">
            <v>20.224928260002343</v>
          </cell>
          <cell r="X1273">
            <v>-26.579763819999243</v>
          </cell>
          <cell r="Y1273">
            <v>-5.6715505099996335</v>
          </cell>
          <cell r="Z1273">
            <v>-81.126646090002396</v>
          </cell>
          <cell r="AA1273">
            <v>-3.4426219600004515</v>
          </cell>
          <cell r="AB1273">
            <v>30.832217549999768</v>
          </cell>
          <cell r="AC1273">
            <v>-2.7540231299999505</v>
          </cell>
          <cell r="AD1273">
            <v>0</v>
          </cell>
          <cell r="AE1273">
            <v>-4.2827554199975566</v>
          </cell>
          <cell r="AF1273">
            <v>0</v>
          </cell>
          <cell r="AG1273">
            <v>-13.471947230000296</v>
          </cell>
          <cell r="AH1273">
            <v>-51.425868000000037</v>
          </cell>
          <cell r="AI1273">
            <v>0</v>
          </cell>
          <cell r="AJ1273">
            <v>100.34655095999915</v>
          </cell>
          <cell r="AK1273">
            <v>0.13898645000017495</v>
          </cell>
          <cell r="AL1273">
            <v>0</v>
          </cell>
          <cell r="AM1273">
            <v>35.508451990001049</v>
          </cell>
          <cell r="AN1273">
            <v>-7.2396039699997345</v>
          </cell>
          <cell r="AO1273">
            <v>-67.813507880000998</v>
          </cell>
          <cell r="AP1273">
            <v>0</v>
          </cell>
          <cell r="AQ1273">
            <v>-0.32581773999936559</v>
          </cell>
          <cell r="AR1273">
            <v>56.586915050007519</v>
          </cell>
          <cell r="AS1273">
            <v>-0.20325754999976198</v>
          </cell>
          <cell r="AT1273">
            <v>-0.3442253700004585</v>
          </cell>
          <cell r="AU1273">
            <v>-69.002409329998045</v>
          </cell>
          <cell r="AV1273">
            <v>110.71168454000144</v>
          </cell>
          <cell r="AW1273">
            <v>18.441226060000076</v>
          </cell>
          <cell r="AX1273">
            <v>0</v>
          </cell>
          <cell r="AY1273">
            <v>0</v>
          </cell>
          <cell r="AZ1273">
            <v>33.584207920001063</v>
          </cell>
          <cell r="BA1273">
            <v>-31.596673899999587</v>
          </cell>
          <cell r="BB1273">
            <v>-4.9051564400001553</v>
          </cell>
          <cell r="BC1273">
            <v>-9.848087999944255E-2</v>
          </cell>
          <cell r="BD1273">
            <v>0</v>
          </cell>
          <cell r="BE1273">
            <v>-14.873175519998767</v>
          </cell>
          <cell r="BF1273">
            <v>-4.3746075399999427</v>
          </cell>
          <cell r="BG1273">
            <v>-8.9600697000000764</v>
          </cell>
          <cell r="BH1273">
            <v>5.1114979999999832</v>
          </cell>
          <cell r="BI1273">
            <v>-5.1415295899996636</v>
          </cell>
          <cell r="BJ1273">
            <v>0</v>
          </cell>
          <cell r="BK1273">
            <v>0</v>
          </cell>
          <cell r="BL1273">
            <v>-5.8402934300002016</v>
          </cell>
          <cell r="BM1273">
            <v>1.3332645999998931</v>
          </cell>
          <cell r="BN1273">
            <v>-0.3335089499996684</v>
          </cell>
          <cell r="BO1273">
            <v>0</v>
          </cell>
          <cell r="BP1273">
            <v>3.3320710899999995</v>
          </cell>
          <cell r="BQ1273">
            <v>0</v>
          </cell>
          <cell r="BR1273">
            <v>-101.30736378998699</v>
          </cell>
          <cell r="BS1273">
            <v>0</v>
          </cell>
          <cell r="BT1273">
            <v>68.928785620000099</v>
          </cell>
          <cell r="BU1273">
            <v>0</v>
          </cell>
          <cell r="BV1273">
            <v>1.6580699999622084E-3</v>
          </cell>
          <cell r="BW1273">
            <v>0</v>
          </cell>
          <cell r="BX1273">
            <v>-32.086000469999817</v>
          </cell>
          <cell r="BY1273">
            <v>-31.803663770000639</v>
          </cell>
          <cell r="BZ1273">
            <v>-59.255520789998627</v>
          </cell>
          <cell r="CA1273">
            <v>-47.422098899998673</v>
          </cell>
          <cell r="CB1273">
            <v>0</v>
          </cell>
          <cell r="CC1273">
            <v>0</v>
          </cell>
          <cell r="CD1273">
            <v>0.32947645000012926</v>
          </cell>
          <cell r="CE1273">
            <v>-93.769416449998971</v>
          </cell>
          <cell r="CF1273">
            <v>0</v>
          </cell>
          <cell r="CG1273">
            <v>-1.1409976300005837</v>
          </cell>
          <cell r="CH1273">
            <v>-23.482906350000121</v>
          </cell>
          <cell r="CI1273">
            <v>0</v>
          </cell>
          <cell r="CJ1273">
            <v>0</v>
          </cell>
          <cell r="CK1273">
            <v>-0.53507888999997988</v>
          </cell>
          <cell r="CL1273">
            <v>-18.143008670000199</v>
          </cell>
          <cell r="CM1273">
            <v>-30.31031222999809</v>
          </cell>
          <cell r="CN1273">
            <v>-17.567295589999048</v>
          </cell>
          <cell r="CO1273">
            <v>0</v>
          </cell>
          <cell r="CP1273">
            <v>-2.9499936000011076</v>
          </cell>
          <cell r="CQ1273">
            <v>0.36017651000020123</v>
          </cell>
          <cell r="CR1273">
            <v>65.468401699989045</v>
          </cell>
          <cell r="CS1273">
            <v>0</v>
          </cell>
          <cell r="CT1273">
            <v>1.2295264999993378</v>
          </cell>
          <cell r="CU1273">
            <v>0</v>
          </cell>
          <cell r="CV1273">
            <v>-1.4056614500000109</v>
          </cell>
          <cell r="CW1273">
            <v>0</v>
          </cell>
          <cell r="CX1273">
            <v>-0.37403360000007524</v>
          </cell>
          <cell r="CY1273">
            <v>112.047628049997</v>
          </cell>
          <cell r="CZ1273">
            <v>-37.221950540002581</v>
          </cell>
          <cell r="DA1273">
            <v>-8.5150694599997223</v>
          </cell>
          <cell r="DB1273">
            <v>0</v>
          </cell>
          <cell r="DC1273">
            <v>5.6663518000004842</v>
          </cell>
          <cell r="DD1273">
            <v>-5.9583895999994638</v>
          </cell>
          <cell r="DE1273">
            <v>-26.038086029991973</v>
          </cell>
          <cell r="DF1273">
            <v>-8.7166541900000993</v>
          </cell>
          <cell r="DG1273">
            <v>22.466866670000854</v>
          </cell>
          <cell r="DH1273">
            <v>0</v>
          </cell>
          <cell r="DI1273">
            <v>0</v>
          </cell>
          <cell r="DJ1273">
            <v>0</v>
          </cell>
          <cell r="DK1273">
            <v>0.61489249999999629</v>
          </cell>
          <cell r="DL1273">
            <v>16.565009989999453</v>
          </cell>
          <cell r="DM1273">
            <v>-19.995378109997546</v>
          </cell>
          <cell r="DN1273">
            <v>-14.937479899999744</v>
          </cell>
          <cell r="DO1273">
            <v>-2.4851329099999475</v>
          </cell>
          <cell r="DP1273">
            <v>0</v>
          </cell>
          <cell r="DQ1273">
            <v>-19.550210079999488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 t="str">
            <v>GCV.EX.NTN._.___.Naughton 3</v>
          </cell>
          <cell r="F1274">
            <v>0.147999840000125</v>
          </cell>
          <cell r="G1274">
            <v>29.909590339997521</v>
          </cell>
          <cell r="H1274">
            <v>-4.3000914400108741</v>
          </cell>
          <cell r="I1274">
            <v>-31.845875910003087</v>
          </cell>
          <cell r="J1274">
            <v>-29.883799679999356</v>
          </cell>
          <cell r="K1274">
            <v>-29.589009899988014</v>
          </cell>
          <cell r="L1274">
            <v>-197.89979359998688</v>
          </cell>
          <cell r="M1274">
            <v>-96.490930969986948</v>
          </cell>
          <cell r="N1274">
            <v>-187.70464794000873</v>
          </cell>
          <cell r="O1274">
            <v>-189.89754374999029</v>
          </cell>
          <cell r="P1274">
            <v>-27.922613819999242</v>
          </cell>
          <cell r="Q1274">
            <v>18.181345570000303</v>
          </cell>
          <cell r="R1274">
            <v>-387.27041599992663</v>
          </cell>
          <cell r="S1274">
            <v>0.77640108000014152</v>
          </cell>
          <cell r="T1274">
            <v>13.869919169999775</v>
          </cell>
          <cell r="U1274">
            <v>54.625872790005815</v>
          </cell>
          <cell r="V1274">
            <v>-13.301385710001341</v>
          </cell>
          <cell r="W1274">
            <v>-18.933114099985687</v>
          </cell>
          <cell r="X1274">
            <v>-686.28928910000468</v>
          </cell>
          <cell r="Y1274">
            <v>24.741643269997439</v>
          </cell>
          <cell r="Z1274">
            <v>-9.7262285099932342</v>
          </cell>
          <cell r="AA1274">
            <v>-151.45737219999864</v>
          </cell>
          <cell r="AB1274">
            <v>68.739681020000717</v>
          </cell>
          <cell r="AC1274">
            <v>20.933215829998517</v>
          </cell>
          <cell r="AD1274">
            <v>308.75024045999817</v>
          </cell>
          <cell r="AE1274">
            <v>17.230657519947272</v>
          </cell>
          <cell r="AF1274">
            <v>1.2927005199999257</v>
          </cell>
          <cell r="AG1274">
            <v>0.46159249999982421</v>
          </cell>
          <cell r="AH1274">
            <v>5.844131309997465</v>
          </cell>
          <cell r="AI1274">
            <v>-8.3934957900055451</v>
          </cell>
          <cell r="AJ1274">
            <v>200.84523427001113</v>
          </cell>
          <cell r="AK1274">
            <v>6.5660730199997488</v>
          </cell>
          <cell r="AL1274">
            <v>-69.227692150005169</v>
          </cell>
          <cell r="AM1274">
            <v>-24.685510390016134</v>
          </cell>
          <cell r="AN1274">
            <v>46.705055819991685</v>
          </cell>
          <cell r="AO1274">
            <v>-40.175322130000495</v>
          </cell>
          <cell r="AP1274">
            <v>-95.205408979996719</v>
          </cell>
          <cell r="AQ1274">
            <v>-6.7967004800011637</v>
          </cell>
          <cell r="AR1274">
            <v>-8.0331513099954464</v>
          </cell>
          <cell r="AS1274">
            <v>-0.76348119999966002</v>
          </cell>
          <cell r="AT1274">
            <v>-45.194466499993723</v>
          </cell>
          <cell r="AU1274">
            <v>4.3677418700099224</v>
          </cell>
          <cell r="AV1274">
            <v>0</v>
          </cell>
          <cell r="AW1274">
            <v>177.74426567999944</v>
          </cell>
          <cell r="AX1274">
            <v>4.9520935199998348</v>
          </cell>
          <cell r="AY1274">
            <v>-142.00540043000001</v>
          </cell>
          <cell r="AZ1274">
            <v>-52.758698389996425</v>
          </cell>
          <cell r="BA1274">
            <v>-12.045218940002087</v>
          </cell>
          <cell r="BB1274">
            <v>-11.696091750000051</v>
          </cell>
          <cell r="BC1274">
            <v>4.1396170200023334</v>
          </cell>
          <cell r="BD1274">
            <v>65.226487810003164</v>
          </cell>
          <cell r="BE1274">
            <v>164.30083379003918</v>
          </cell>
          <cell r="BF1274">
            <v>1.3933058200000232</v>
          </cell>
          <cell r="BG1274">
            <v>-11.749909359998128</v>
          </cell>
          <cell r="BH1274">
            <v>33.3986266399952</v>
          </cell>
          <cell r="BI1274">
            <v>-19.022983599999861</v>
          </cell>
          <cell r="BJ1274">
            <v>10.705732460002764</v>
          </cell>
          <cell r="BK1274">
            <v>90.375013750002836</v>
          </cell>
          <cell r="BL1274">
            <v>77.776088440019521</v>
          </cell>
          <cell r="BM1274">
            <v>-14.32977025998116</v>
          </cell>
          <cell r="BN1274">
            <v>6.9091731299777166</v>
          </cell>
          <cell r="BO1274">
            <v>0</v>
          </cell>
          <cell r="BP1274">
            <v>-11.466367690001789</v>
          </cell>
          <cell r="BQ1274">
            <v>0.31192446000204654</v>
          </cell>
          <cell r="BR1274">
            <v>-38.508909970056266</v>
          </cell>
          <cell r="BS1274">
            <v>3.9405555500052287</v>
          </cell>
          <cell r="BT1274">
            <v>-0.72950770000170451</v>
          </cell>
          <cell r="BU1274">
            <v>85.426204180010245</v>
          </cell>
          <cell r="BV1274">
            <v>6.1988293200010958</v>
          </cell>
          <cell r="BW1274">
            <v>-23.089326389999769</v>
          </cell>
          <cell r="BX1274">
            <v>-24.353134690001752</v>
          </cell>
          <cell r="BY1274">
            <v>7.8362492500018561</v>
          </cell>
          <cell r="BZ1274">
            <v>-61.701606600006926</v>
          </cell>
          <cell r="CA1274">
            <v>8.7993759000019054</v>
          </cell>
          <cell r="CB1274">
            <v>-16.637447029999748</v>
          </cell>
          <cell r="CC1274">
            <v>-18.569750619994011</v>
          </cell>
          <cell r="CD1274">
            <v>-5.6293511399962881</v>
          </cell>
          <cell r="CE1274">
            <v>-120.85397641995223</v>
          </cell>
          <cell r="CF1274">
            <v>4.2558430001008674E-2</v>
          </cell>
          <cell r="CG1274">
            <v>7.9440970001087408E-2</v>
          </cell>
          <cell r="CH1274">
            <v>-13.664585509999597</v>
          </cell>
          <cell r="CI1274">
            <v>-15.74222878999899</v>
          </cell>
          <cell r="CJ1274">
            <v>1.1261883899987879</v>
          </cell>
          <cell r="CK1274">
            <v>-34.042878300000666</v>
          </cell>
          <cell r="CL1274">
            <v>5.0033792100075516</v>
          </cell>
          <cell r="CM1274">
            <v>-41.636693029977323</v>
          </cell>
          <cell r="CN1274">
            <v>-11.442749729998468</v>
          </cell>
          <cell r="CO1274">
            <v>32.325183060000199</v>
          </cell>
          <cell r="CP1274">
            <v>-47.781450260004931</v>
          </cell>
          <cell r="CQ1274">
            <v>4.8798591400009173</v>
          </cell>
          <cell r="CR1274">
            <v>85.942351449950365</v>
          </cell>
          <cell r="CS1274">
            <v>-1.2925177100005385</v>
          </cell>
          <cell r="CT1274">
            <v>6.4746299998660106E-2</v>
          </cell>
          <cell r="CU1274">
            <v>133.02387962999273</v>
          </cell>
          <cell r="CV1274">
            <v>-2.6911575399999492</v>
          </cell>
          <cell r="CW1274">
            <v>0</v>
          </cell>
          <cell r="CX1274">
            <v>2.3036768300007679</v>
          </cell>
          <cell r="CY1274">
            <v>32.088067649994628</v>
          </cell>
          <cell r="CZ1274">
            <v>-53.869751570011431</v>
          </cell>
          <cell r="DA1274">
            <v>-46.044744980001269</v>
          </cell>
          <cell r="DB1274">
            <v>7.3055311899988737</v>
          </cell>
          <cell r="DC1274">
            <v>4.9330992299983336</v>
          </cell>
          <cell r="DD1274">
            <v>10.121522420002293</v>
          </cell>
          <cell r="DE1274">
            <v>113.88791829001275</v>
          </cell>
          <cell r="DF1274">
            <v>-1.0649018200019782</v>
          </cell>
          <cell r="DG1274">
            <v>-0.80363026000122773</v>
          </cell>
          <cell r="DH1274">
            <v>-7.5810809998074546E-2</v>
          </cell>
          <cell r="DI1274">
            <v>31.853309299998728</v>
          </cell>
          <cell r="DJ1274">
            <v>-13.40287071000057</v>
          </cell>
          <cell r="DK1274">
            <v>0</v>
          </cell>
          <cell r="DL1274">
            <v>-90.526092449999851</v>
          </cell>
          <cell r="DM1274">
            <v>-91.465135409998766</v>
          </cell>
          <cell r="DN1274">
            <v>-33.545865969997976</v>
          </cell>
          <cell r="DO1274">
            <v>274.84111827000015</v>
          </cell>
          <cell r="DP1274">
            <v>5.1273808500045561</v>
          </cell>
          <cell r="DQ1274">
            <v>32.950417299995024</v>
          </cell>
          <cell r="DR1274">
            <v>-153.28837284995825</v>
          </cell>
          <cell r="DS1274">
            <v>29.482858279992797</v>
          </cell>
          <cell r="DT1274">
            <v>-12.340188139998645</v>
          </cell>
          <cell r="DU1274">
            <v>-14.221696340002381</v>
          </cell>
          <cell r="DV1274">
            <v>-0.62359999999989668</v>
          </cell>
          <cell r="DW1274">
            <v>85.033851090000098</v>
          </cell>
          <cell r="DX1274">
            <v>-7.3429971300010948</v>
          </cell>
          <cell r="DY1274">
            <v>-142.00678979000077</v>
          </cell>
          <cell r="DZ1274">
            <v>-108.65706172998034</v>
          </cell>
          <cell r="EA1274">
            <v>-1.6935504099965328</v>
          </cell>
          <cell r="EB1274">
            <v>27.160445749999781</v>
          </cell>
          <cell r="EC1274">
            <v>49.220278450011392</v>
          </cell>
          <cell r="ED1274">
            <v>-57.29992287999994</v>
          </cell>
          <cell r="EE1274">
            <v>113.11723467998672</v>
          </cell>
          <cell r="EF1274">
            <v>43.663529500001459</v>
          </cell>
          <cell r="EG1274">
            <v>39.075851540008443</v>
          </cell>
          <cell r="EH1274">
            <v>5.450295009995898</v>
          </cell>
          <cell r="EI1274">
            <v>5.0285160599987648</v>
          </cell>
          <cell r="EJ1274">
            <v>0.80321644000014203</v>
          </cell>
          <cell r="EK1274">
            <v>0.95890000000144937</v>
          </cell>
          <cell r="EL1274">
            <v>-12.985167330001786</v>
          </cell>
          <cell r="EM1274">
            <v>-25.155308770015836</v>
          </cell>
          <cell r="EN1274">
            <v>-5.005439500000648</v>
          </cell>
          <cell r="EO1274">
            <v>-1.8949230200000784</v>
          </cell>
          <cell r="EP1274">
            <v>50.897058329999709</v>
          </cell>
          <cell r="EQ1274">
            <v>12.280706420002389</v>
          </cell>
          <cell r="ER1274">
            <v>132.39444154003286</v>
          </cell>
          <cell r="ES1274">
            <v>63.047308449999036</v>
          </cell>
          <cell r="ET1274">
            <v>-7.7482810400015296</v>
          </cell>
          <cell r="EU1274">
            <v>-44.987550769998052</v>
          </cell>
          <cell r="EV1274">
            <v>0</v>
          </cell>
          <cell r="EW1274">
            <v>-2.0660399099997449</v>
          </cell>
          <cell r="EX1274">
            <v>58.625987650000752</v>
          </cell>
          <cell r="EY1274">
            <v>7.8561675599994487</v>
          </cell>
          <cell r="EZ1274">
            <v>6.9359419998363592E-2</v>
          </cell>
          <cell r="FA1274">
            <v>2.4277321999979904</v>
          </cell>
          <cell r="FB1274">
            <v>5.3705055300006279</v>
          </cell>
          <cell r="FC1274">
            <v>5.9774647599952004</v>
          </cell>
          <cell r="FD1274">
            <v>43.821787689998018</v>
          </cell>
          <cell r="FE1274">
            <v>310.65727704999154</v>
          </cell>
          <cell r="FF1274">
            <v>8.9163475499990454</v>
          </cell>
          <cell r="FG1274">
            <v>-11.946004299999913</v>
          </cell>
          <cell r="FH1274">
            <v>0.84128162000342854</v>
          </cell>
          <cell r="FI1274">
            <v>-1.9972710499998811</v>
          </cell>
          <cell r="FJ1274">
            <v>-221.35646053000073</v>
          </cell>
          <cell r="FK1274">
            <v>-2.1811905999993542</v>
          </cell>
          <cell r="FL1274">
            <v>276.45503368999925</v>
          </cell>
          <cell r="FM1274">
            <v>157.11501919999864</v>
          </cell>
          <cell r="FN1274">
            <v>55.660949420001998</v>
          </cell>
          <cell r="FO1274">
            <v>2.1177999999999884</v>
          </cell>
          <cell r="FP1274">
            <v>1.8523929600050906</v>
          </cell>
          <cell r="FQ1274">
            <v>45.179379089997383</v>
          </cell>
          <cell r="FR1274">
            <v>-251.61534791000304</v>
          </cell>
          <cell r="FS1274">
            <v>14.221903159997964</v>
          </cell>
          <cell r="FT1274">
            <v>30.131624279998505</v>
          </cell>
          <cell r="FU1274">
            <v>10.557416769999691</v>
          </cell>
          <cell r="FV1274">
            <v>0</v>
          </cell>
          <cell r="FW1274">
            <v>-4.4568946000000551</v>
          </cell>
          <cell r="FX1274">
            <v>0</v>
          </cell>
          <cell r="FY1274">
            <v>-4.4413812999991933</v>
          </cell>
          <cell r="FZ1274">
            <v>-190.0265651899972</v>
          </cell>
          <cell r="GA1274">
            <v>-120.96407978999923</v>
          </cell>
          <cell r="GB1274">
            <v>1.4869637199999488</v>
          </cell>
          <cell r="GC1274">
            <v>5.7846410400015884</v>
          </cell>
          <cell r="GD1274">
            <v>6.0910240000048361</v>
          </cell>
          <cell r="GE1274">
            <v>453.53340301002027</v>
          </cell>
          <cell r="GF1274">
            <v>92.091357100000096</v>
          </cell>
          <cell r="GG1274">
            <v>16.169963239997742</v>
          </cell>
          <cell r="GH1274">
            <v>1.6368154500014498</v>
          </cell>
          <cell r="GI1274">
            <v>4.6777147599996169</v>
          </cell>
          <cell r="GJ1274">
            <v>289.18554726999992</v>
          </cell>
          <cell r="GK1274">
            <v>2.1178000000008979</v>
          </cell>
          <cell r="GL1274">
            <v>-44.202867599999081</v>
          </cell>
          <cell r="GM1274">
            <v>-15.142175020002469</v>
          </cell>
          <cell r="GN1274">
            <v>-32.141891819999728</v>
          </cell>
          <cell r="GO1274">
            <v>23.469281059999503</v>
          </cell>
          <cell r="GP1274">
            <v>-33.329037029994652</v>
          </cell>
          <cell r="GQ1274">
            <v>149.00089559999469</v>
          </cell>
          <cell r="GR1274">
            <v>-23.000225200055866</v>
          </cell>
          <cell r="GS1274">
            <v>4.5026975899963873</v>
          </cell>
          <cell r="GT1274">
            <v>67.603253510002105</v>
          </cell>
          <cell r="GU1274">
            <v>-201.7715701499983</v>
          </cell>
          <cell r="GV1274">
            <v>2.9409250599999268</v>
          </cell>
          <cell r="GW1274">
            <v>0</v>
          </cell>
          <cell r="GX1274">
            <v>0</v>
          </cell>
          <cell r="GY1274">
            <v>-3.7455330400007369</v>
          </cell>
          <cell r="GZ1274">
            <v>-0.75983588000963209</v>
          </cell>
          <cell r="HA1274">
            <v>-3.9146277499967255</v>
          </cell>
          <cell r="HB1274">
            <v>1.0588999999999942</v>
          </cell>
          <cell r="HC1274">
            <v>35.788666549997288</v>
          </cell>
          <cell r="HD1274">
            <v>75.296898909997253</v>
          </cell>
          <cell r="HE1274">
            <v>133.95695212000282</v>
          </cell>
          <cell r="HF1274">
            <v>30.351010760001373</v>
          </cell>
          <cell r="HG1274">
            <v>-17.201924660002987</v>
          </cell>
          <cell r="HH1274">
            <v>-22.641534230002435</v>
          </cell>
          <cell r="HI1274">
            <v>2.8291009000004124</v>
          </cell>
          <cell r="HJ1274">
            <v>12.099145739999585</v>
          </cell>
          <cell r="HK1274">
            <v>7.5476519999938319E-2</v>
          </cell>
          <cell r="HL1274">
            <v>-18.652539959999558</v>
          </cell>
          <cell r="HM1274">
            <v>54.512038099994243</v>
          </cell>
          <cell r="HN1274">
            <v>-2.4362702300059027</v>
          </cell>
          <cell r="HO1274">
            <v>3.8511918399999558</v>
          </cell>
          <cell r="HP1274">
            <v>7.3246305900102016</v>
          </cell>
          <cell r="HQ1274">
            <v>83.846626749989809</v>
          </cell>
          <cell r="HR1274">
            <v>359.50782657007221</v>
          </cell>
          <cell r="HS1274">
            <v>26.581259860009595</v>
          </cell>
          <cell r="HT1274">
            <v>27.883247650006524</v>
          </cell>
          <cell r="HU1274">
            <v>13.798042320002423</v>
          </cell>
          <cell r="HV1274">
            <v>-0.25425738000012643</v>
          </cell>
          <cell r="HW1274">
            <v>3.3939905699994597</v>
          </cell>
          <cell r="HX1274">
            <v>-2.6575388399996882</v>
          </cell>
          <cell r="HY1274">
            <v>18.935248719997617</v>
          </cell>
          <cell r="HZ1274">
            <v>18.420221010004752</v>
          </cell>
          <cell r="IA1274">
            <v>67.949528189994453</v>
          </cell>
          <cell r="IB1274">
            <v>126.01813385000059</v>
          </cell>
          <cell r="IC1274">
            <v>78.919403450003301</v>
          </cell>
          <cell r="ID1274">
            <v>-19.479452829997172</v>
          </cell>
          <cell r="IE1274">
            <v>-415.5680937099969</v>
          </cell>
          <cell r="IF1274">
            <v>-30.038396789997933</v>
          </cell>
          <cell r="IG1274">
            <v>-1.4617183899972588</v>
          </cell>
          <cell r="IH1274">
            <v>13.306182680000347</v>
          </cell>
          <cell r="II1274">
            <v>0</v>
          </cell>
          <cell r="IJ1274">
            <v>4.1364819499999612</v>
          </cell>
          <cell r="IK1274">
            <v>-348.81392985000002</v>
          </cell>
          <cell r="IL1274">
            <v>-105.81243104999885</v>
          </cell>
          <cell r="IM1274">
            <v>71.523850750003476</v>
          </cell>
          <cell r="IN1274">
            <v>-12.354592579999007</v>
          </cell>
          <cell r="IO1274">
            <v>14.971926590000749</v>
          </cell>
          <cell r="IP1274">
            <v>-9.810736330015061</v>
          </cell>
          <cell r="IQ1274">
            <v>-11.214730689993303</v>
          </cell>
          <cell r="IR1274">
            <v>112.50037326003076</v>
          </cell>
          <cell r="IS1274">
            <v>-275.79115364000245</v>
          </cell>
          <cell r="IT1274">
            <v>459.73036409000633</v>
          </cell>
          <cell r="IU1274">
            <v>62.587022609999622</v>
          </cell>
          <cell r="IV1274">
            <v>0</v>
          </cell>
          <cell r="IW1274">
            <v>-25.67079781000001</v>
          </cell>
          <cell r="IX1274">
            <v>0</v>
          </cell>
          <cell r="IY1274">
            <v>-4.0063407099951291</v>
          </cell>
          <cell r="IZ1274">
            <v>35.076924850007345</v>
          </cell>
          <cell r="JA1274">
            <v>-44.082658959996479</v>
          </cell>
          <cell r="JB1274">
            <v>0</v>
          </cell>
          <cell r="JC1274">
            <v>-111.82748809998884</v>
          </cell>
          <cell r="JD1274">
            <v>16.484500929997012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 t="str">
            <v>GCV.EX.NTN._.___.Naughton 3 OR</v>
          </cell>
          <cell r="F1275">
            <v>6.6326549999985218E-2</v>
          </cell>
          <cell r="G1275">
            <v>-3.1794236299992917</v>
          </cell>
          <cell r="H1275">
            <v>6.6362752999993972</v>
          </cell>
          <cell r="I1275">
            <v>-20.965547839990904</v>
          </cell>
          <cell r="J1275">
            <v>-5.4004825499978324</v>
          </cell>
          <cell r="K1275">
            <v>-19.052186150000125</v>
          </cell>
          <cell r="L1275">
            <v>-13.971860390000074</v>
          </cell>
          <cell r="M1275">
            <v>-16.758836180004437</v>
          </cell>
          <cell r="N1275">
            <v>37.486618850000013</v>
          </cell>
          <cell r="O1275">
            <v>80.7829001099999</v>
          </cell>
          <cell r="P1275">
            <v>-0.79834650000020702</v>
          </cell>
          <cell r="Q1275">
            <v>-21.699865219999992</v>
          </cell>
          <cell r="R1275">
            <v>-93.031913840008201</v>
          </cell>
          <cell r="S1275">
            <v>3.1314281300001312</v>
          </cell>
          <cell r="T1275">
            <v>2.0349775500001215</v>
          </cell>
          <cell r="U1275">
            <v>3.3754805299986401</v>
          </cell>
          <cell r="V1275">
            <v>-15.350380389998463</v>
          </cell>
          <cell r="W1275">
            <v>-1.5977315300006012</v>
          </cell>
          <cell r="X1275">
            <v>-86.845338340001035</v>
          </cell>
          <cell r="Y1275">
            <v>4.6912150799998926</v>
          </cell>
          <cell r="Z1275">
            <v>-47.219424909999361</v>
          </cell>
          <cell r="AA1275">
            <v>7.3224663200016948</v>
          </cell>
          <cell r="AB1275">
            <v>47.613236429999233</v>
          </cell>
          <cell r="AC1275">
            <v>2.9592958300008831</v>
          </cell>
          <cell r="AD1275">
            <v>-13.147138540000014</v>
          </cell>
          <cell r="AE1275">
            <v>251.07668967000791</v>
          </cell>
          <cell r="AF1275">
            <v>1.0822164600001543</v>
          </cell>
          <cell r="AG1275">
            <v>-26.232876969999779</v>
          </cell>
          <cell r="AH1275">
            <v>79.885017589998824</v>
          </cell>
          <cell r="AI1275">
            <v>-17.23125520999929</v>
          </cell>
          <cell r="AJ1275">
            <v>301.39692743999876</v>
          </cell>
          <cell r="AK1275">
            <v>-20.292297189999772</v>
          </cell>
          <cell r="AL1275">
            <v>-6.8239437900001576</v>
          </cell>
          <cell r="AM1275">
            <v>24.352838609998798</v>
          </cell>
          <cell r="AN1275">
            <v>-57.710280279999097</v>
          </cell>
          <cell r="AO1275">
            <v>11.07518981999965</v>
          </cell>
          <cell r="AP1275">
            <v>-22.061563920000481</v>
          </cell>
          <cell r="AQ1275">
            <v>-16.363282889999937</v>
          </cell>
          <cell r="AR1275">
            <v>-69.228868099991814</v>
          </cell>
          <cell r="AS1275">
            <v>-1.9542769599997882</v>
          </cell>
          <cell r="AT1275">
            <v>-0.35664938000081747</v>
          </cell>
          <cell r="AU1275">
            <v>-101.04723432000173</v>
          </cell>
          <cell r="AV1275">
            <v>0</v>
          </cell>
          <cell r="AW1275">
            <v>0.73796742000013182</v>
          </cell>
          <cell r="AX1275">
            <v>-12.057711490000088</v>
          </cell>
          <cell r="AY1275">
            <v>20.646660699999302</v>
          </cell>
          <cell r="AZ1275">
            <v>2.4916015299986611</v>
          </cell>
          <cell r="BA1275">
            <v>-3.3662430300000779</v>
          </cell>
          <cell r="BB1275">
            <v>44.494035609999855</v>
          </cell>
          <cell r="BC1275">
            <v>-2.3172077999997782</v>
          </cell>
          <cell r="BD1275">
            <v>-16.499810380000781</v>
          </cell>
          <cell r="BE1275">
            <v>-18.678484379994188</v>
          </cell>
          <cell r="BF1275">
            <v>0</v>
          </cell>
          <cell r="BG1275">
            <v>1.9318515000004481</v>
          </cell>
          <cell r="BH1275">
            <v>0</v>
          </cell>
          <cell r="BI1275">
            <v>-2.4450138499996683</v>
          </cell>
          <cell r="BJ1275">
            <v>-0.18433304999999223</v>
          </cell>
          <cell r="BK1275">
            <v>0</v>
          </cell>
          <cell r="BL1275">
            <v>-34.486661599999934</v>
          </cell>
          <cell r="BM1275">
            <v>-7.2289465900003052</v>
          </cell>
          <cell r="BN1275">
            <v>21.943482679999761</v>
          </cell>
          <cell r="BO1275">
            <v>-0.4418401700000345</v>
          </cell>
          <cell r="BP1275">
            <v>2.2329766999999947</v>
          </cell>
          <cell r="BQ1275">
            <v>0</v>
          </cell>
          <cell r="BR1275">
            <v>-67.055070609996619</v>
          </cell>
          <cell r="BS1275">
            <v>0</v>
          </cell>
          <cell r="BT1275">
            <v>-0.56343116000061855</v>
          </cell>
          <cell r="BU1275">
            <v>-0.14186296000025322</v>
          </cell>
          <cell r="BV1275">
            <v>6.3925832400000218</v>
          </cell>
          <cell r="BW1275">
            <v>-5.2476783000000182</v>
          </cell>
          <cell r="BX1275">
            <v>2.4308876999998574</v>
          </cell>
          <cell r="BY1275">
            <v>2.5657911699981923</v>
          </cell>
          <cell r="BZ1275">
            <v>-31.777129040001455</v>
          </cell>
          <cell r="CA1275">
            <v>-39.562168700001166</v>
          </cell>
          <cell r="CB1275">
            <v>0</v>
          </cell>
          <cell r="CC1275">
            <v>-1.5626212799998029</v>
          </cell>
          <cell r="CD1275">
            <v>0.41055871999969895</v>
          </cell>
          <cell r="CE1275">
            <v>-6.4200000053915574E-6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0</v>
          </cell>
          <cell r="CL1275">
            <v>0</v>
          </cell>
          <cell r="CM1275">
            <v>-6.4200000053915574E-6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8.8092481500000304</v>
          </cell>
          <cell r="DF1275">
            <v>0</v>
          </cell>
          <cell r="DG1275">
            <v>0</v>
          </cell>
          <cell r="DH1275">
            <v>0</v>
          </cell>
          <cell r="DI1275">
            <v>8.8092481500000019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 t="str">
            <v>GCV.EX.NTN._._26.Naughton 1</v>
          </cell>
          <cell r="F1276">
            <v>-4.4681999999984789E-4</v>
          </cell>
          <cell r="G1276">
            <v>0</v>
          </cell>
          <cell r="H1276">
            <v>0</v>
          </cell>
          <cell r="I1276">
            <v>0</v>
          </cell>
          <cell r="J1276">
            <v>-25.849435500000254</v>
          </cell>
          <cell r="K1276">
            <v>29.3963378299959</v>
          </cell>
          <cell r="L1276">
            <v>-166.3788299700027</v>
          </cell>
          <cell r="M1276">
            <v>-350.95839906000765</v>
          </cell>
          <cell r="N1276">
            <v>-48.679614919994492</v>
          </cell>
          <cell r="O1276">
            <v>33.536221400008799</v>
          </cell>
          <cell r="P1276">
            <v>-48.52011890999529</v>
          </cell>
          <cell r="Q1276">
            <v>51.192185099997005</v>
          </cell>
          <cell r="R1276">
            <v>-422.1733028399758</v>
          </cell>
          <cell r="S1276">
            <v>41.666219540000384</v>
          </cell>
          <cell r="T1276">
            <v>98.799623830003839</v>
          </cell>
          <cell r="U1276">
            <v>121.26728711999749</v>
          </cell>
          <cell r="V1276">
            <v>-5.984929230002308</v>
          </cell>
          <cell r="W1276">
            <v>-16.35122881999996</v>
          </cell>
          <cell r="X1276">
            <v>-335.24138946999665</v>
          </cell>
          <cell r="Y1276">
            <v>44.104174589998365</v>
          </cell>
          <cell r="Z1276">
            <v>-18.195365529980336</v>
          </cell>
          <cell r="AA1276">
            <v>-57.932457330003672</v>
          </cell>
          <cell r="AB1276">
            <v>-100.86766581000484</v>
          </cell>
          <cell r="AC1276">
            <v>-58.700309120002203</v>
          </cell>
          <cell r="AD1276">
            <v>-134.73726260999865</v>
          </cell>
          <cell r="AE1276">
            <v>-374.84303605998866</v>
          </cell>
          <cell r="AF1276">
            <v>0.80265305000011722</v>
          </cell>
          <cell r="AG1276">
            <v>-32.308021689999805</v>
          </cell>
          <cell r="AH1276">
            <v>-39.73350068000218</v>
          </cell>
          <cell r="AI1276">
            <v>57.454416600001423</v>
          </cell>
          <cell r="AJ1276">
            <v>-1.958499069995014</v>
          </cell>
          <cell r="AK1276">
            <v>-168.1008855800028</v>
          </cell>
          <cell r="AL1276">
            <v>3.3014270700041379</v>
          </cell>
          <cell r="AM1276">
            <v>-200.48062533999473</v>
          </cell>
          <cell r="AN1276">
            <v>11.400396529999853</v>
          </cell>
          <cell r="AO1276">
            <v>68.334189849996619</v>
          </cell>
          <cell r="AP1276">
            <v>25.388499420001608</v>
          </cell>
          <cell r="AQ1276">
            <v>-98.943086219998804</v>
          </cell>
          <cell r="AR1276">
            <v>-673.15310419996968</v>
          </cell>
          <cell r="AS1276">
            <v>-35.251070510003046</v>
          </cell>
          <cell r="AT1276">
            <v>-87.204759930005821</v>
          </cell>
          <cell r="AU1276">
            <v>-25.674027260000003</v>
          </cell>
          <cell r="AV1276">
            <v>-116.13431758000115</v>
          </cell>
          <cell r="AW1276">
            <v>17.110999239999728</v>
          </cell>
          <cell r="AX1276">
            <v>-107.27611439999964</v>
          </cell>
          <cell r="AY1276">
            <v>-9.7372208300002967</v>
          </cell>
          <cell r="AZ1276">
            <v>-169.175753360003</v>
          </cell>
          <cell r="BA1276">
            <v>-110.09094375000132</v>
          </cell>
          <cell r="BB1276">
            <v>32.711318969997592</v>
          </cell>
          <cell r="BC1276">
            <v>-24.46386652000001</v>
          </cell>
          <cell r="BD1276">
            <v>-37.967348270001821</v>
          </cell>
          <cell r="BE1276">
            <v>-90.407799019943923</v>
          </cell>
          <cell r="BF1276">
            <v>-0.48115716000029352</v>
          </cell>
          <cell r="BG1276">
            <v>-10.173154880001675</v>
          </cell>
          <cell r="BH1276">
            <v>3.9483564699985436</v>
          </cell>
          <cell r="BI1276">
            <v>-0.73085264000110328</v>
          </cell>
          <cell r="BJ1276">
            <v>2.693593840000176</v>
          </cell>
          <cell r="BK1276">
            <v>73.208099160005077</v>
          </cell>
          <cell r="BL1276">
            <v>-73.760564230004093</v>
          </cell>
          <cell r="BM1276">
            <v>6.887410950002959</v>
          </cell>
          <cell r="BN1276">
            <v>-52.905237540006055</v>
          </cell>
          <cell r="BO1276">
            <v>-7.4075283700003638</v>
          </cell>
          <cell r="BP1276">
            <v>-3.0310362600030203</v>
          </cell>
          <cell r="BQ1276">
            <v>-28.655728360001376</v>
          </cell>
          <cell r="BR1276">
            <v>-300.17991572001483</v>
          </cell>
          <cell r="BS1276">
            <v>2.5843453200031945</v>
          </cell>
          <cell r="BT1276">
            <v>-18.89715779999824</v>
          </cell>
          <cell r="BU1276">
            <v>-0.57440411000061431</v>
          </cell>
          <cell r="BV1276">
            <v>0</v>
          </cell>
          <cell r="BW1276">
            <v>-5.9718067499998142</v>
          </cell>
          <cell r="BX1276">
            <v>-24.078292900001543</v>
          </cell>
          <cell r="BY1276">
            <v>-108.42694813999697</v>
          </cell>
          <cell r="BZ1276">
            <v>-101.79113978999521</v>
          </cell>
          <cell r="CA1276">
            <v>-64.638638330005051</v>
          </cell>
          <cell r="CB1276">
            <v>30.995421150000766</v>
          </cell>
          <cell r="CC1276">
            <v>-11.234156219998113</v>
          </cell>
          <cell r="CD1276">
            <v>1.8528618499949516</v>
          </cell>
          <cell r="CE1276">
            <v>-90.663249370001722</v>
          </cell>
          <cell r="CF1276">
            <v>22.633843910003634</v>
          </cell>
          <cell r="CG1276">
            <v>8.4135103200023877</v>
          </cell>
          <cell r="CH1276">
            <v>-1.4990469100011978</v>
          </cell>
          <cell r="CI1276">
            <v>-1.3044937600006961</v>
          </cell>
          <cell r="CJ1276">
            <v>-7.7444089599975996</v>
          </cell>
          <cell r="CK1276">
            <v>12.985433520003426</v>
          </cell>
          <cell r="CL1276">
            <v>-98.880869169996004</v>
          </cell>
          <cell r="CM1276">
            <v>-95.303285989997676</v>
          </cell>
          <cell r="CN1276">
            <v>54.795345549995545</v>
          </cell>
          <cell r="CO1276">
            <v>23.652465499995742</v>
          </cell>
          <cell r="CP1276">
            <v>-9.3556421200009936</v>
          </cell>
          <cell r="CQ1276">
            <v>0.94389873999534757</v>
          </cell>
          <cell r="CR1276">
            <v>-176.15291422000155</v>
          </cell>
          <cell r="CS1276">
            <v>-4.4084454099938739</v>
          </cell>
          <cell r="CT1276">
            <v>33.708036529998935</v>
          </cell>
          <cell r="CU1276">
            <v>-34.759411129994987</v>
          </cell>
          <cell r="CV1276">
            <v>2.9729950499968254</v>
          </cell>
          <cell r="CW1276">
            <v>22.127020860001721</v>
          </cell>
          <cell r="CX1276">
            <v>-29.23794868999903</v>
          </cell>
          <cell r="CY1276">
            <v>-46.345893480000086</v>
          </cell>
          <cell r="CZ1276">
            <v>-26.619314539988409</v>
          </cell>
          <cell r="DA1276">
            <v>-41.309465599995747</v>
          </cell>
          <cell r="DB1276">
            <v>-0.88131557000087923</v>
          </cell>
          <cell r="DC1276">
            <v>-0.42008454999813694</v>
          </cell>
          <cell r="DD1276">
            <v>-50.979087690000597</v>
          </cell>
          <cell r="DE1276">
            <v>-79.751437249942683</v>
          </cell>
          <cell r="DF1276">
            <v>0.21691523999834317</v>
          </cell>
          <cell r="DG1276">
            <v>-0.53129967999120709</v>
          </cell>
          <cell r="DH1276">
            <v>-1.4332433599993237</v>
          </cell>
          <cell r="DI1276">
            <v>24.705289240000639</v>
          </cell>
          <cell r="DJ1276">
            <v>-20.615111380000599</v>
          </cell>
          <cell r="DK1276">
            <v>-0.52525164999678964</v>
          </cell>
          <cell r="DL1276">
            <v>-35.34388037998724</v>
          </cell>
          <cell r="DM1276">
            <v>-29.808107390002988</v>
          </cell>
          <cell r="DN1276">
            <v>-2.0405093699955614</v>
          </cell>
          <cell r="DO1276">
            <v>-31.343853809998109</v>
          </cell>
          <cell r="DP1276">
            <v>18.749834290003491</v>
          </cell>
          <cell r="DQ1276">
            <v>-1.782219000004261</v>
          </cell>
          <cell r="DR1276">
            <v>317.21969779994106</v>
          </cell>
          <cell r="DS1276">
            <v>134.38371018999896</v>
          </cell>
          <cell r="DT1276">
            <v>12.532409569997981</v>
          </cell>
          <cell r="DU1276">
            <v>2.5915154100002837</v>
          </cell>
          <cell r="DV1276">
            <v>0.66382798999984516</v>
          </cell>
          <cell r="DW1276">
            <v>26.513817859997289</v>
          </cell>
          <cell r="DX1276">
            <v>6.7603646499992465</v>
          </cell>
          <cell r="DY1276">
            <v>-10.627642470000865</v>
          </cell>
          <cell r="DZ1276">
            <v>-4.7587009799972293</v>
          </cell>
          <cell r="EA1276">
            <v>-21.903949470004591</v>
          </cell>
          <cell r="EB1276">
            <v>1.0818688699982886</v>
          </cell>
          <cell r="EC1276">
            <v>159.12238662000163</v>
          </cell>
          <cell r="ED1276">
            <v>10.860089560002962</v>
          </cell>
          <cell r="EE1276">
            <v>-67.170210959971882</v>
          </cell>
          <cell r="EF1276">
            <v>0</v>
          </cell>
          <cell r="EG1276">
            <v>-3.8296199999999558E-2</v>
          </cell>
          <cell r="EH1276">
            <v>0</v>
          </cell>
          <cell r="EI1276">
            <v>8.9004259999999835E-2</v>
          </cell>
          <cell r="EJ1276">
            <v>2.759676710000349</v>
          </cell>
          <cell r="EK1276">
            <v>44.691989789998843</v>
          </cell>
          <cell r="EL1276">
            <v>-29.117713130002812</v>
          </cell>
          <cell r="EM1276">
            <v>-55.221240359998774</v>
          </cell>
          <cell r="EN1276">
            <v>-14.365733560000081</v>
          </cell>
          <cell r="EO1276">
            <v>-0.22895296999922721</v>
          </cell>
          <cell r="EP1276">
            <v>-40.542305769995437</v>
          </cell>
          <cell r="EQ1276">
            <v>24.803360270001576</v>
          </cell>
          <cell r="ER1276">
            <v>-191.31478283001343</v>
          </cell>
          <cell r="ES1276">
            <v>33.961645609993866</v>
          </cell>
          <cell r="ET1276">
            <v>1.3096831599978032</v>
          </cell>
          <cell r="EU1276">
            <v>-107.06041517000631</v>
          </cell>
          <cell r="EV1276">
            <v>117.56790689000081</v>
          </cell>
          <cell r="EW1276">
            <v>13.284906250000859</v>
          </cell>
          <cell r="EX1276">
            <v>-121.12279235000096</v>
          </cell>
          <cell r="EY1276">
            <v>-46.806823489998351</v>
          </cell>
          <cell r="EZ1276">
            <v>-70.401664119992347</v>
          </cell>
          <cell r="FA1276">
            <v>-20.228147280002304</v>
          </cell>
          <cell r="FB1276">
            <v>-5.8460145100007139</v>
          </cell>
          <cell r="FC1276">
            <v>-4.9485072299976309</v>
          </cell>
          <cell r="FD1276">
            <v>18.975439410001854</v>
          </cell>
          <cell r="FE1276">
            <v>220.5684956299956</v>
          </cell>
          <cell r="FF1276">
            <v>59.33125156999813</v>
          </cell>
          <cell r="FG1276">
            <v>78.071791989998019</v>
          </cell>
          <cell r="FH1276">
            <v>63.558856280003965</v>
          </cell>
          <cell r="FI1276">
            <v>-5.6443070800005444</v>
          </cell>
          <cell r="FJ1276">
            <v>28.738951330000418</v>
          </cell>
          <cell r="FK1276">
            <v>13.837870940000357</v>
          </cell>
          <cell r="FL1276">
            <v>-83.560787980000896</v>
          </cell>
          <cell r="FM1276">
            <v>-3.5881517200105009</v>
          </cell>
          <cell r="FN1276">
            <v>-0.82687949999672128</v>
          </cell>
          <cell r="FO1276">
            <v>15.095107760000246</v>
          </cell>
          <cell r="FP1276">
            <v>46.43051077000564</v>
          </cell>
          <cell r="FQ1276">
            <v>9.1242812699965725</v>
          </cell>
          <cell r="FR1276">
            <v>-192.95159162001801</v>
          </cell>
          <cell r="FS1276">
            <v>4.821324860000459</v>
          </cell>
          <cell r="FT1276">
            <v>-39.683438580010261</v>
          </cell>
          <cell r="FU1276">
            <v>0.47028168000178994</v>
          </cell>
          <cell r="FV1276">
            <v>8.0370833899978606</v>
          </cell>
          <cell r="FW1276">
            <v>1.0292123500007619</v>
          </cell>
          <cell r="FX1276">
            <v>2.3601266700006818</v>
          </cell>
          <cell r="FY1276">
            <v>6.9266970700009551</v>
          </cell>
          <cell r="FZ1276">
            <v>-187.34978953000973</v>
          </cell>
          <cell r="GA1276">
            <v>-6.6917718700060504</v>
          </cell>
          <cell r="GB1276">
            <v>-3.667194840000775</v>
          </cell>
          <cell r="GC1276">
            <v>14.15885705999608</v>
          </cell>
          <cell r="GD1276">
            <v>6.6370201200006704</v>
          </cell>
          <cell r="GE1276">
            <v>0.23730399000001512</v>
          </cell>
          <cell r="GF1276">
            <v>0</v>
          </cell>
          <cell r="GG1276">
            <v>0</v>
          </cell>
          <cell r="GH1276">
            <v>0</v>
          </cell>
          <cell r="GI1276">
            <v>0</v>
          </cell>
          <cell r="GJ1276">
            <v>5.1425000000000054E-2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0.18587899000000085</v>
          </cell>
          <cell r="GP1276">
            <v>0</v>
          </cell>
          <cell r="GQ1276">
            <v>0</v>
          </cell>
          <cell r="GR1276">
            <v>0.31793465999999171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0.20333466000000033</v>
          </cell>
          <cell r="GY1276">
            <v>0</v>
          </cell>
          <cell r="GZ1276">
            <v>0.11459999999999937</v>
          </cell>
          <cell r="HA1276">
            <v>0</v>
          </cell>
          <cell r="HB1276">
            <v>0</v>
          </cell>
          <cell r="HC1276">
            <v>0</v>
          </cell>
          <cell r="HD1276">
            <v>0</v>
          </cell>
          <cell r="HE1276">
            <v>-0.13103026000004547</v>
          </cell>
          <cell r="HF1276">
            <v>9.3599999999998573E-2</v>
          </cell>
          <cell r="HG1276">
            <v>0</v>
          </cell>
          <cell r="HH1276">
            <v>0</v>
          </cell>
          <cell r="HI1276">
            <v>0</v>
          </cell>
          <cell r="HJ1276">
            <v>0</v>
          </cell>
          <cell r="HK1276">
            <v>0</v>
          </cell>
          <cell r="HL1276">
            <v>0</v>
          </cell>
          <cell r="HM1276">
            <v>-9.3597200000001379E-2</v>
          </cell>
          <cell r="HN1276">
            <v>-4.2175000000000296E-2</v>
          </cell>
          <cell r="HO1276">
            <v>0</v>
          </cell>
          <cell r="HP1276">
            <v>-8.8858059999999739E-2</v>
          </cell>
          <cell r="HQ1276">
            <v>0</v>
          </cell>
          <cell r="HR1276">
            <v>0.18612233000001766</v>
          </cell>
          <cell r="HS1276">
            <v>0.18610992000000337</v>
          </cell>
          <cell r="HT1276">
            <v>0</v>
          </cell>
          <cell r="HU1276">
            <v>0</v>
          </cell>
          <cell r="HV1276">
            <v>0</v>
          </cell>
          <cell r="HW1276">
            <v>0</v>
          </cell>
          <cell r="HX1276">
            <v>0</v>
          </cell>
          <cell r="HY1276">
            <v>0</v>
          </cell>
          <cell r="HZ1276">
            <v>0</v>
          </cell>
          <cell r="IA1276">
            <v>1.2410000000073751E-5</v>
          </cell>
          <cell r="IB1276">
            <v>0</v>
          </cell>
          <cell r="IC1276">
            <v>0</v>
          </cell>
          <cell r="ID1276">
            <v>0</v>
          </cell>
          <cell r="IE1276">
            <v>-0.25055000000000405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-0.11477500000000029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-0.13577500000000242</v>
          </cell>
          <cell r="IQ1276">
            <v>0</v>
          </cell>
          <cell r="IR1276">
            <v>4.2175000000014506E-2</v>
          </cell>
          <cell r="IS1276">
            <v>9.3599999999998573E-2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-5.1424999999998278E-2</v>
          </cell>
          <cell r="JA1276">
            <v>-9.3599999999998573E-2</v>
          </cell>
          <cell r="JB1276">
            <v>9.3600000000001238E-2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 t="str">
            <v>GCV.EX.NTN._._26.Naughton 1 OR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3.5309696400017856</v>
          </cell>
          <cell r="K1277">
            <v>-103.9145788199985</v>
          </cell>
          <cell r="L1277">
            <v>-5.4759526900033961</v>
          </cell>
          <cell r="M1277">
            <v>88.04037951000646</v>
          </cell>
          <cell r="N1277">
            <v>75.91710066000087</v>
          </cell>
          <cell r="O1277">
            <v>-5.962214350000977</v>
          </cell>
          <cell r="P1277">
            <v>68.156841350000832</v>
          </cell>
          <cell r="Q1277">
            <v>-48.222444720000112</v>
          </cell>
          <cell r="R1277">
            <v>-64.469947129997308</v>
          </cell>
          <cell r="S1277">
            <v>-37.371525570001268</v>
          </cell>
          <cell r="T1277">
            <v>-97.381678910000119</v>
          </cell>
          <cell r="U1277">
            <v>11.827404289999322</v>
          </cell>
          <cell r="V1277">
            <v>2.3600116999969032</v>
          </cell>
          <cell r="W1277">
            <v>-32.349575920001371</v>
          </cell>
          <cell r="X1277">
            <v>-141.34136815999773</v>
          </cell>
          <cell r="Y1277">
            <v>-14.982300320000832</v>
          </cell>
          <cell r="Z1277">
            <v>-14.134228849998181</v>
          </cell>
          <cell r="AA1277">
            <v>-11.640972410001268</v>
          </cell>
          <cell r="AB1277">
            <v>75.939646180000636</v>
          </cell>
          <cell r="AC1277">
            <v>64.392623840000851</v>
          </cell>
          <cell r="AD1277">
            <v>130.21201700000029</v>
          </cell>
          <cell r="AE1277">
            <v>238.88033687000279</v>
          </cell>
          <cell r="AF1277">
            <v>1.8644786099998782</v>
          </cell>
          <cell r="AG1277">
            <v>31.31900368999959</v>
          </cell>
          <cell r="AH1277">
            <v>-7.412699130000874</v>
          </cell>
          <cell r="AI1277">
            <v>18.363720149999608</v>
          </cell>
          <cell r="AJ1277">
            <v>50.387502979998317</v>
          </cell>
          <cell r="AK1277">
            <v>103.43374405000031</v>
          </cell>
          <cell r="AL1277">
            <v>-24.812494660000993</v>
          </cell>
          <cell r="AM1277">
            <v>113.67513349000183</v>
          </cell>
          <cell r="AN1277">
            <v>-69.967071579998446</v>
          </cell>
          <cell r="AO1277">
            <v>-54.475881860001209</v>
          </cell>
          <cell r="AP1277">
            <v>-12.768029780000688</v>
          </cell>
          <cell r="AQ1277">
            <v>89.272930910000468</v>
          </cell>
          <cell r="AR1277">
            <v>334.89630508000846</v>
          </cell>
          <cell r="AS1277">
            <v>42.17462309000075</v>
          </cell>
          <cell r="AT1277">
            <v>106.23084817000017</v>
          </cell>
          <cell r="AU1277">
            <v>-3.6935445399994933</v>
          </cell>
          <cell r="AV1277">
            <v>81.963663400000769</v>
          </cell>
          <cell r="AW1277">
            <v>-18.115213709999807</v>
          </cell>
          <cell r="AX1277">
            <v>-24.913135880000482</v>
          </cell>
          <cell r="AY1277">
            <v>-62.465195809998477</v>
          </cell>
          <cell r="AZ1277">
            <v>115.40060888999869</v>
          </cell>
          <cell r="BA1277">
            <v>101.78801741000279</v>
          </cell>
          <cell r="BB1277">
            <v>-8.5860132399998292</v>
          </cell>
          <cell r="BC1277">
            <v>-24.503152699999191</v>
          </cell>
          <cell r="BD1277">
            <v>29.614799999999377</v>
          </cell>
          <cell r="BE1277">
            <v>-9.7543429100005596</v>
          </cell>
          <cell r="BF1277">
            <v>0</v>
          </cell>
          <cell r="BG1277">
            <v>11.797966050000923</v>
          </cell>
          <cell r="BH1277">
            <v>-20.911854559999938</v>
          </cell>
          <cell r="BI1277">
            <v>-0.25262880000013865</v>
          </cell>
          <cell r="BJ1277">
            <v>0</v>
          </cell>
          <cell r="BK1277">
            <v>-1.1087346800001114</v>
          </cell>
          <cell r="BL1277">
            <v>-22.732858739999756</v>
          </cell>
          <cell r="BM1277">
            <v>6.2556230399995911</v>
          </cell>
          <cell r="BN1277">
            <v>26.135748669999884</v>
          </cell>
          <cell r="BO1277">
            <v>2.3144399999978305E-2</v>
          </cell>
          <cell r="BP1277">
            <v>-3.2400000000052387E-3</v>
          </cell>
          <cell r="BQ1277">
            <v>-8.9575082899999643</v>
          </cell>
          <cell r="BR1277">
            <v>-29.780187629989086</v>
          </cell>
          <cell r="BS1277">
            <v>0</v>
          </cell>
          <cell r="BT1277">
            <v>19.645764719999988</v>
          </cell>
          <cell r="BU1277">
            <v>-2.1911680200000774</v>
          </cell>
          <cell r="BV1277">
            <v>0</v>
          </cell>
          <cell r="BW1277">
            <v>-1.6646575799999823</v>
          </cell>
          <cell r="BX1277">
            <v>0</v>
          </cell>
          <cell r="BY1277">
            <v>-3.4568976899990957</v>
          </cell>
          <cell r="BZ1277">
            <v>-25.556313719998798</v>
          </cell>
          <cell r="CA1277">
            <v>-3.3353162599987627</v>
          </cell>
          <cell r="CB1277">
            <v>-12.16510353000001</v>
          </cell>
          <cell r="CC1277">
            <v>-1.3023148299996592</v>
          </cell>
          <cell r="CD1277">
            <v>0.24581927999997788</v>
          </cell>
          <cell r="CE1277">
            <v>0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-0.1017233400000066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-0.1017233399999995</v>
          </cell>
          <cell r="CZ1277">
            <v>0</v>
          </cell>
          <cell r="DA1277">
            <v>0</v>
          </cell>
          <cell r="DB1277">
            <v>0</v>
          </cell>
          <cell r="DC1277">
            <v>0</v>
          </cell>
          <cell r="DD1277">
            <v>0</v>
          </cell>
          <cell r="DE1277">
            <v>0.13745067999997218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0.1374506800000006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D1278" t="str">
            <v>GCV.EX.NTN._._26.Naughton 2</v>
          </cell>
          <cell r="F1278">
            <v>0</v>
          </cell>
          <cell r="G1278">
            <v>-0.11521322999999839</v>
          </cell>
          <cell r="H1278">
            <v>0</v>
          </cell>
          <cell r="I1278">
            <v>0</v>
          </cell>
          <cell r="J1278">
            <v>-44.424011680006515</v>
          </cell>
          <cell r="K1278">
            <v>-332.07540749999316</v>
          </cell>
          <cell r="L1278">
            <v>-43.467572389999987</v>
          </cell>
          <cell r="M1278">
            <v>-39.615174609996757</v>
          </cell>
          <cell r="N1278">
            <v>36.009823850003158</v>
          </cell>
          <cell r="O1278">
            <v>152.3574662999963</v>
          </cell>
          <cell r="P1278">
            <v>105.36178397000003</v>
          </cell>
          <cell r="Q1278">
            <v>48.288093410001238</v>
          </cell>
          <cell r="R1278">
            <v>-714.92437438000343</v>
          </cell>
          <cell r="S1278">
            <v>121.22383517000071</v>
          </cell>
          <cell r="T1278">
            <v>219.01862211999924</v>
          </cell>
          <cell r="U1278">
            <v>-97.844167209999796</v>
          </cell>
          <cell r="V1278">
            <v>16.011412940006267</v>
          </cell>
          <cell r="W1278">
            <v>-55.928250169999956</v>
          </cell>
          <cell r="X1278">
            <v>-97.011431400005677</v>
          </cell>
          <cell r="Y1278">
            <v>36.229792679996535</v>
          </cell>
          <cell r="Z1278">
            <v>-85.986948389998361</v>
          </cell>
          <cell r="AA1278">
            <v>-460.07635137999932</v>
          </cell>
          <cell r="AB1278">
            <v>138.14848947999781</v>
          </cell>
          <cell r="AC1278">
            <v>-219.96784001000015</v>
          </cell>
          <cell r="AD1278">
            <v>-228.74153820999891</v>
          </cell>
          <cell r="AE1278">
            <v>389.96604429002036</v>
          </cell>
          <cell r="AF1278">
            <v>9.0540070300012303</v>
          </cell>
          <cell r="AG1278">
            <v>-44.142730969997501</v>
          </cell>
          <cell r="AH1278">
            <v>-131.21500105000086</v>
          </cell>
          <cell r="AI1278">
            <v>84.64835989000494</v>
          </cell>
          <cell r="AJ1278">
            <v>204.51926861000538</v>
          </cell>
          <cell r="AK1278">
            <v>-28.095383389994822</v>
          </cell>
          <cell r="AL1278">
            <v>-89.086238270001559</v>
          </cell>
          <cell r="AM1278">
            <v>-54.958107340000424</v>
          </cell>
          <cell r="AN1278">
            <v>497.75810270000147</v>
          </cell>
          <cell r="AO1278">
            <v>-59.60007031999703</v>
          </cell>
          <cell r="AP1278">
            <v>74.714004120001846</v>
          </cell>
          <cell r="AQ1278">
            <v>-73.630166720000489</v>
          </cell>
          <cell r="AR1278">
            <v>6.9833978500100784</v>
          </cell>
          <cell r="AS1278">
            <v>111.88982008999847</v>
          </cell>
          <cell r="AT1278">
            <v>-22.922029860001203</v>
          </cell>
          <cell r="AU1278">
            <v>-131.79991455000345</v>
          </cell>
          <cell r="AV1278">
            <v>209.73664445999748</v>
          </cell>
          <cell r="AW1278">
            <v>-87.977112920001673</v>
          </cell>
          <cell r="AX1278">
            <v>23.186748869999974</v>
          </cell>
          <cell r="AY1278">
            <v>-13.236437520004984</v>
          </cell>
          <cell r="AZ1278">
            <v>74.59039190999647</v>
          </cell>
          <cell r="BA1278">
            <v>-100.72341332999713</v>
          </cell>
          <cell r="BB1278">
            <v>79.670304670001315</v>
          </cell>
          <cell r="BC1278">
            <v>-91.376721440001347</v>
          </cell>
          <cell r="BD1278">
            <v>-44.054882530001123</v>
          </cell>
          <cell r="BE1278">
            <v>-7.7347411999944597</v>
          </cell>
          <cell r="BF1278">
            <v>-3.9379286200019123</v>
          </cell>
          <cell r="BG1278">
            <v>-9.3682380003883736E-2</v>
          </cell>
          <cell r="BH1278">
            <v>31.116366420006671</v>
          </cell>
          <cell r="BI1278">
            <v>0</v>
          </cell>
          <cell r="BJ1278">
            <v>-8.3002067599991278</v>
          </cell>
          <cell r="BK1278">
            <v>-33.180779310001526</v>
          </cell>
          <cell r="BL1278">
            <v>-9.2213765499982401</v>
          </cell>
          <cell r="BM1278">
            <v>-29.689885939995293</v>
          </cell>
          <cell r="BN1278">
            <v>13.070653049999237</v>
          </cell>
          <cell r="BO1278">
            <v>31.029661120001037</v>
          </cell>
          <cell r="BP1278">
            <v>6.2736905999990995</v>
          </cell>
          <cell r="BQ1278">
            <v>-4.8012528299987025</v>
          </cell>
          <cell r="BR1278">
            <v>-158.99835472006816</v>
          </cell>
          <cell r="BS1278">
            <v>-2.5105748399982986</v>
          </cell>
          <cell r="BT1278">
            <v>-2.853661329998431</v>
          </cell>
          <cell r="BU1278">
            <v>-14.894825570001558</v>
          </cell>
          <cell r="BV1278">
            <v>30.479125879999629</v>
          </cell>
          <cell r="BW1278">
            <v>-0.32383155999923474</v>
          </cell>
          <cell r="BX1278">
            <v>-15.400191569999151</v>
          </cell>
          <cell r="BY1278">
            <v>-5.5852029499947093</v>
          </cell>
          <cell r="BZ1278">
            <v>-111.49531073000981</v>
          </cell>
          <cell r="CA1278">
            <v>-5.6855700900014199</v>
          </cell>
          <cell r="CB1278">
            <v>-14.247931149997385</v>
          </cell>
          <cell r="CC1278">
            <v>2.4271856199957256</v>
          </cell>
          <cell r="CD1278">
            <v>-18.907566429999861</v>
          </cell>
          <cell r="CE1278">
            <v>-63.271098709999933</v>
          </cell>
          <cell r="CF1278">
            <v>-0.28695615000015096</v>
          </cell>
          <cell r="CG1278">
            <v>-8.402998760000628</v>
          </cell>
          <cell r="CH1278">
            <v>-1.8841000099996563</v>
          </cell>
          <cell r="CI1278">
            <v>1.0218280599999616</v>
          </cell>
          <cell r="CJ1278">
            <v>-0.33298819000015101</v>
          </cell>
          <cell r="CK1278">
            <v>-17.346326490000138</v>
          </cell>
          <cell r="CL1278">
            <v>2.9283050899994123</v>
          </cell>
          <cell r="CM1278">
            <v>-1.3701781099998698</v>
          </cell>
          <cell r="CN1278">
            <v>-1.8522535500005688</v>
          </cell>
          <cell r="CO1278">
            <v>-27.911443419999841</v>
          </cell>
          <cell r="CP1278">
            <v>-4.8463099200016586</v>
          </cell>
          <cell r="CQ1278">
            <v>-2.9876772599996002</v>
          </cell>
          <cell r="CR1278">
            <v>-189.67468142000143</v>
          </cell>
          <cell r="CS1278">
            <v>-0.12865123000028689</v>
          </cell>
          <cell r="CT1278">
            <v>23.463723929999105</v>
          </cell>
          <cell r="CU1278">
            <v>-166.11107073999847</v>
          </cell>
          <cell r="CV1278">
            <v>-4.3675550200005091</v>
          </cell>
          <cell r="CW1278">
            <v>-3.8705073700002686</v>
          </cell>
          <cell r="CX1278">
            <v>-6.3636742100006813</v>
          </cell>
          <cell r="CY1278">
            <v>12.144551850000425</v>
          </cell>
          <cell r="CZ1278">
            <v>-10.894499919999816</v>
          </cell>
          <cell r="DA1278">
            <v>-13.141809719999401</v>
          </cell>
          <cell r="DB1278">
            <v>0</v>
          </cell>
          <cell r="DC1278">
            <v>-20.605619370000568</v>
          </cell>
          <cell r="DD1278">
            <v>0.2004303799999434</v>
          </cell>
          <cell r="DE1278">
            <v>-3.4407249099895125</v>
          </cell>
          <cell r="DF1278">
            <v>-21.491655490000085</v>
          </cell>
          <cell r="DG1278">
            <v>-10.375323270000081</v>
          </cell>
          <cell r="DH1278">
            <v>-19.744097169999804</v>
          </cell>
          <cell r="DI1278">
            <v>-7.9413699999997256E-3</v>
          </cell>
          <cell r="DJ1278">
            <v>21.607935410000209</v>
          </cell>
          <cell r="DK1278">
            <v>-1.3721067999999832</v>
          </cell>
          <cell r="DL1278">
            <v>36.477924609999718</v>
          </cell>
          <cell r="DM1278">
            <v>0</v>
          </cell>
          <cell r="DN1278">
            <v>-28.723027530000763</v>
          </cell>
          <cell r="DO1278">
            <v>23.733766629999991</v>
          </cell>
          <cell r="DP1278">
            <v>-3.67947107999953</v>
          </cell>
          <cell r="DQ1278">
            <v>0.13327114999992773</v>
          </cell>
          <cell r="DR1278">
            <v>32.483046250003099</v>
          </cell>
          <cell r="DS1278">
            <v>1.0252915399996709</v>
          </cell>
          <cell r="DT1278">
            <v>-9.4048291700000846</v>
          </cell>
          <cell r="DU1278">
            <v>-6.6402183400005015</v>
          </cell>
          <cell r="DV1278">
            <v>-0.37157825000008415</v>
          </cell>
          <cell r="DW1278">
            <v>-98.315204069999822</v>
          </cell>
          <cell r="DX1278">
            <v>22.478752219999933</v>
          </cell>
          <cell r="DY1278">
            <v>77.20353680000153</v>
          </cell>
          <cell r="DZ1278">
            <v>46.820182130000092</v>
          </cell>
          <cell r="EA1278">
            <v>-2.9642462100000557</v>
          </cell>
          <cell r="EB1278">
            <v>1.527806929999997</v>
          </cell>
          <cell r="EC1278">
            <v>-0.14330517000053078</v>
          </cell>
          <cell r="ED1278">
            <v>1.2668578400002843</v>
          </cell>
          <cell r="EE1278">
            <v>56.999876179994317</v>
          </cell>
          <cell r="EF1278">
            <v>-6.2059411700010969</v>
          </cell>
          <cell r="EG1278">
            <v>116.16280496000036</v>
          </cell>
          <cell r="EH1278">
            <v>-38.232258980002371</v>
          </cell>
          <cell r="EI1278">
            <v>2.4592897200000152</v>
          </cell>
          <cell r="EJ1278">
            <v>5.1754798699998901</v>
          </cell>
          <cell r="EK1278">
            <v>1.033733850000317</v>
          </cell>
          <cell r="EL1278">
            <v>-0.44078693999927054</v>
          </cell>
          <cell r="EM1278">
            <v>2.2137189099999546</v>
          </cell>
          <cell r="EN1278">
            <v>4.2524530000264349E-2</v>
          </cell>
          <cell r="EO1278">
            <v>0.3150015200000098</v>
          </cell>
          <cell r="EP1278">
            <v>-23.432737430000088</v>
          </cell>
          <cell r="EQ1278">
            <v>-2.0909526600003119</v>
          </cell>
          <cell r="ER1278">
            <v>26.514893530009431</v>
          </cell>
          <cell r="ES1278">
            <v>-30.574783219999972</v>
          </cell>
          <cell r="ET1278">
            <v>14.511982380005065</v>
          </cell>
          <cell r="EU1278">
            <v>14.343055860000732</v>
          </cell>
          <cell r="EV1278">
            <v>136.00990662000004</v>
          </cell>
          <cell r="EW1278">
            <v>2.5602951499998881</v>
          </cell>
          <cell r="EX1278">
            <v>4.0024850299996615</v>
          </cell>
          <cell r="EY1278">
            <v>-17.056623569999829</v>
          </cell>
          <cell r="EZ1278">
            <v>-81.403026109999701</v>
          </cell>
          <cell r="FA1278">
            <v>2.7735120400002415</v>
          </cell>
          <cell r="FB1278">
            <v>0.21761709999998402</v>
          </cell>
          <cell r="FC1278">
            <v>5.4597957599999063</v>
          </cell>
          <cell r="FD1278">
            <v>-24.329323509999995</v>
          </cell>
          <cell r="FE1278">
            <v>-194.94723291999981</v>
          </cell>
          <cell r="FF1278">
            <v>0.18604752999976881</v>
          </cell>
          <cell r="FG1278">
            <v>-0.46406280000155675</v>
          </cell>
          <cell r="FH1278">
            <v>9.6548279199996614</v>
          </cell>
          <cell r="FI1278">
            <v>0</v>
          </cell>
          <cell r="FJ1278">
            <v>20.028285140000094</v>
          </cell>
          <cell r="FK1278">
            <v>-0.50193180999997367</v>
          </cell>
          <cell r="FL1278">
            <v>-221.02864473999944</v>
          </cell>
          <cell r="FM1278">
            <v>1.2545979500000612</v>
          </cell>
          <cell r="FN1278">
            <v>-7.1807677000015246</v>
          </cell>
          <cell r="FO1278">
            <v>-6.1493489400000954</v>
          </cell>
          <cell r="FP1278">
            <v>24.362673569998151</v>
          </cell>
          <cell r="FQ1278">
            <v>-15.108909040000526</v>
          </cell>
          <cell r="FR1278">
            <v>105.22158351000689</v>
          </cell>
          <cell r="FS1278">
            <v>-0.2329254700000547</v>
          </cell>
          <cell r="FT1278">
            <v>-19.187218060000305</v>
          </cell>
          <cell r="FU1278">
            <v>-0.67779641999959495</v>
          </cell>
          <cell r="FV1278">
            <v>18.158076970000138</v>
          </cell>
          <cell r="FW1278">
            <v>1.0884551199999919</v>
          </cell>
          <cell r="FX1278">
            <v>1.4838648400000238</v>
          </cell>
          <cell r="FY1278">
            <v>-7.5924782499992034</v>
          </cell>
          <cell r="FZ1278">
            <v>52.692437860000155</v>
          </cell>
          <cell r="GA1278">
            <v>78.695276100000228</v>
          </cell>
          <cell r="GB1278">
            <v>-0.32033383999998932</v>
          </cell>
          <cell r="GC1278">
            <v>-18.002295189999131</v>
          </cell>
          <cell r="GD1278">
            <v>-0.88348015000019586</v>
          </cell>
          <cell r="GE1278">
            <v>-498.62397060998774</v>
          </cell>
          <cell r="GF1278">
            <v>-8.3825834800009034</v>
          </cell>
          <cell r="GG1278">
            <v>-5.8093961300000956</v>
          </cell>
          <cell r="GH1278">
            <v>25.529582029998892</v>
          </cell>
          <cell r="GI1278">
            <v>3.5929727000002458</v>
          </cell>
          <cell r="GJ1278">
            <v>-280.41789926999991</v>
          </cell>
          <cell r="GK1278">
            <v>12.717208609999943</v>
          </cell>
          <cell r="GL1278">
            <v>-184.81046846000027</v>
          </cell>
          <cell r="GM1278">
            <v>-1.0762343699998382</v>
          </cell>
          <cell r="GN1278">
            <v>2.0933973300034268</v>
          </cell>
          <cell r="GO1278">
            <v>-13.034123060000638</v>
          </cell>
          <cell r="GP1278">
            <v>-8.3408922599992366</v>
          </cell>
          <cell r="GQ1278">
            <v>-40.685534249999364</v>
          </cell>
          <cell r="GR1278">
            <v>-84.487011159988469</v>
          </cell>
          <cell r="GS1278">
            <v>-1.0149327699982678</v>
          </cell>
          <cell r="GT1278">
            <v>1.2511041300058423</v>
          </cell>
          <cell r="GU1278">
            <v>219.85517893999895</v>
          </cell>
          <cell r="GV1278">
            <v>3.0145816600002036</v>
          </cell>
          <cell r="GW1278">
            <v>-95.514881529999911</v>
          </cell>
          <cell r="GX1278">
            <v>10.514324769999803</v>
          </cell>
          <cell r="GY1278">
            <v>9.1727104499987036</v>
          </cell>
          <cell r="GZ1278">
            <v>21.528923130000067</v>
          </cell>
          <cell r="HA1278">
            <v>-33.245815410002251</v>
          </cell>
          <cell r="HB1278">
            <v>-169.23972159000004</v>
          </cell>
          <cell r="HC1278">
            <v>-19.540406489997622</v>
          </cell>
          <cell r="HD1278">
            <v>-31.268076450000081</v>
          </cell>
          <cell r="HE1278">
            <v>-69.64872873997956</v>
          </cell>
          <cell r="HF1278">
            <v>3.5995666099988739</v>
          </cell>
          <cell r="HG1278">
            <v>6.6002986200037412</v>
          </cell>
          <cell r="HH1278">
            <v>4.1555119100003139</v>
          </cell>
          <cell r="HI1278">
            <v>0</v>
          </cell>
          <cell r="HJ1278">
            <v>-16.249800320000304</v>
          </cell>
          <cell r="HK1278">
            <v>-17.437871539998923</v>
          </cell>
          <cell r="HL1278">
            <v>0.49471769000138011</v>
          </cell>
          <cell r="HM1278">
            <v>-3.8949712600006023</v>
          </cell>
          <cell r="HN1278">
            <v>1.4941602400003831</v>
          </cell>
          <cell r="HO1278">
            <v>1.1373223800001142</v>
          </cell>
          <cell r="HP1278">
            <v>8.0962308500038489</v>
          </cell>
          <cell r="HQ1278">
            <v>-57.643893919998845</v>
          </cell>
          <cell r="HR1278">
            <v>-111.77629997003532</v>
          </cell>
          <cell r="HS1278">
            <v>-8.1974942200013174</v>
          </cell>
          <cell r="HT1278">
            <v>-36.499080690002302</v>
          </cell>
          <cell r="HU1278">
            <v>-20.449258050000026</v>
          </cell>
          <cell r="HV1278">
            <v>0.36575076000008266</v>
          </cell>
          <cell r="HW1278">
            <v>-1.2251174999996692</v>
          </cell>
          <cell r="HX1278">
            <v>-6.8132797799999025</v>
          </cell>
          <cell r="HY1278">
            <v>-39.747005970002647</v>
          </cell>
          <cell r="HZ1278">
            <v>0.6670096799998646</v>
          </cell>
          <cell r="IA1278">
            <v>18.300165890001153</v>
          </cell>
          <cell r="IB1278">
            <v>-1.6477815499999906</v>
          </cell>
          <cell r="IC1278">
            <v>-13.842595820000497</v>
          </cell>
          <cell r="ID1278">
            <v>-2.6876127199993789</v>
          </cell>
          <cell r="IE1278">
            <v>24.527370170020731</v>
          </cell>
          <cell r="IF1278">
            <v>9.3957829998544184E-2</v>
          </cell>
          <cell r="IG1278">
            <v>-1.0334330600016983</v>
          </cell>
          <cell r="IH1278">
            <v>2.9635749900007795</v>
          </cell>
          <cell r="II1278">
            <v>1.885828550000042</v>
          </cell>
          <cell r="IJ1278">
            <v>0.21115966999968805</v>
          </cell>
          <cell r="IK1278">
            <v>37.513719310001761</v>
          </cell>
          <cell r="IL1278">
            <v>-7.9523198200040497</v>
          </cell>
          <cell r="IM1278">
            <v>-61.992036129999178</v>
          </cell>
          <cell r="IN1278">
            <v>18.268714600000749</v>
          </cell>
          <cell r="IO1278">
            <v>3.4296499000001859</v>
          </cell>
          <cell r="IP1278">
            <v>26.331906629999139</v>
          </cell>
          <cell r="IQ1278">
            <v>4.8066477000029408</v>
          </cell>
          <cell r="IR1278">
            <v>-406.2627582699788</v>
          </cell>
          <cell r="IS1278">
            <v>-91.194834219993936</v>
          </cell>
          <cell r="IT1278">
            <v>-334.54304748000504</v>
          </cell>
          <cell r="IU1278">
            <v>1.9614851699998326</v>
          </cell>
          <cell r="IV1278">
            <v>0</v>
          </cell>
          <cell r="IW1278">
            <v>28.066953040000044</v>
          </cell>
          <cell r="IX1278">
            <v>-5.891362169999411</v>
          </cell>
          <cell r="IY1278">
            <v>9.3484568599960767</v>
          </cell>
          <cell r="IZ1278">
            <v>-60.424549650000017</v>
          </cell>
          <cell r="JA1278">
            <v>13.826409950001107</v>
          </cell>
          <cell r="JB1278">
            <v>0.52841550000039206</v>
          </cell>
          <cell r="JC1278">
            <v>99.208958240000356</v>
          </cell>
          <cell r="JD1278">
            <v>-67.149643509997986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D1279" t="str">
            <v>GCV.EX.NTN._._26.Naughton 2 OR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37.69912882999779</v>
          </cell>
          <cell r="K1279">
            <v>4.9977759199991851</v>
          </cell>
          <cell r="L1279">
            <v>-81.982469270000365</v>
          </cell>
          <cell r="M1279">
            <v>-33.838731980000375</v>
          </cell>
          <cell r="N1279">
            <v>-40.028338709997115</v>
          </cell>
          <cell r="O1279">
            <v>-127.28580470000088</v>
          </cell>
          <cell r="P1279">
            <v>-82.37548969000045</v>
          </cell>
          <cell r="Q1279">
            <v>-56.921773729999813</v>
          </cell>
          <cell r="R1279">
            <v>702.55176763000782</v>
          </cell>
          <cell r="S1279">
            <v>-100.68091606999997</v>
          </cell>
          <cell r="T1279">
            <v>-206.79457094000009</v>
          </cell>
          <cell r="U1279">
            <v>126.24429871000029</v>
          </cell>
          <cell r="V1279">
            <v>-68.186782489998222</v>
          </cell>
          <cell r="W1279">
            <v>16.451921920001041</v>
          </cell>
          <cell r="X1279">
            <v>217.30422170000111</v>
          </cell>
          <cell r="Y1279">
            <v>-68.739041660000566</v>
          </cell>
          <cell r="Z1279">
            <v>62.425714870002594</v>
          </cell>
          <cell r="AA1279">
            <v>470.40663511000093</v>
          </cell>
          <cell r="AB1279">
            <v>-1.770942630002537</v>
          </cell>
          <cell r="AC1279">
            <v>207.63546539000026</v>
          </cell>
          <cell r="AD1279">
            <v>48.255763719999777</v>
          </cell>
          <cell r="AE1279">
            <v>-564.02775411999755</v>
          </cell>
          <cell r="AF1279">
            <v>-3.3386916300003122</v>
          </cell>
          <cell r="AG1279">
            <v>-33.214632599999277</v>
          </cell>
          <cell r="AH1279">
            <v>132.28518089000045</v>
          </cell>
          <cell r="AI1279">
            <v>-122.80702247999761</v>
          </cell>
          <cell r="AJ1279">
            <v>127.33963625999968</v>
          </cell>
          <cell r="AK1279">
            <v>-147.84857632000057</v>
          </cell>
          <cell r="AL1279">
            <v>37.606254569999692</v>
          </cell>
          <cell r="AM1279">
            <v>3.771524670000872</v>
          </cell>
          <cell r="AN1279">
            <v>-547.12342032000106</v>
          </cell>
          <cell r="AO1279">
            <v>-7.5044298599996182</v>
          </cell>
          <cell r="AP1279">
            <v>-54.593977300000006</v>
          </cell>
          <cell r="AQ1279">
            <v>51.400400000001355</v>
          </cell>
          <cell r="AR1279">
            <v>-221.23099129000911</v>
          </cell>
          <cell r="AS1279">
            <v>-127.7005066100005</v>
          </cell>
          <cell r="AT1279">
            <v>24.637099610000405</v>
          </cell>
          <cell r="AU1279">
            <v>-65.033612170000197</v>
          </cell>
          <cell r="AV1279">
            <v>-105.72009724000054</v>
          </cell>
          <cell r="AW1279">
            <v>2.756936830000086</v>
          </cell>
          <cell r="AX1279">
            <v>-41.118132759999753</v>
          </cell>
          <cell r="AY1279">
            <v>-25.139121169998361</v>
          </cell>
          <cell r="AZ1279">
            <v>-52.026750809999612</v>
          </cell>
          <cell r="BA1279">
            <v>64.458547159999398</v>
          </cell>
          <cell r="BB1279">
            <v>-25.635419970000157</v>
          </cell>
          <cell r="BC1279">
            <v>92.331033520000346</v>
          </cell>
          <cell r="BD1279">
            <v>36.959032320000006</v>
          </cell>
          <cell r="BE1279">
            <v>-33.428767580004205</v>
          </cell>
          <cell r="BF1279">
            <v>0</v>
          </cell>
          <cell r="BG1279">
            <v>-9.8826573900005314</v>
          </cell>
          <cell r="BH1279">
            <v>-2.6169480500000191</v>
          </cell>
          <cell r="BI1279">
            <v>0</v>
          </cell>
          <cell r="BJ1279">
            <v>0</v>
          </cell>
          <cell r="BK1279">
            <v>0</v>
          </cell>
          <cell r="BL1279">
            <v>-15.576341370000137</v>
          </cell>
          <cell r="BM1279">
            <v>-0.83140291999961846</v>
          </cell>
          <cell r="BN1279">
            <v>-2.7936692000002949</v>
          </cell>
          <cell r="BO1279">
            <v>0</v>
          </cell>
          <cell r="BP1279">
            <v>-1.7277486500000236</v>
          </cell>
          <cell r="BQ1279">
            <v>0</v>
          </cell>
          <cell r="BR1279">
            <v>-11.838171750001493</v>
          </cell>
          <cell r="BS1279">
            <v>0</v>
          </cell>
          <cell r="BT1279">
            <v>-6.3468826700000136</v>
          </cell>
          <cell r="BU1279">
            <v>0</v>
          </cell>
          <cell r="BV1279">
            <v>0</v>
          </cell>
          <cell r="BW1279">
            <v>0</v>
          </cell>
          <cell r="BX1279">
            <v>-12.722304589999908</v>
          </cell>
          <cell r="BY1279">
            <v>17.50657301999945</v>
          </cell>
          <cell r="BZ1279">
            <v>2.2825020999998742</v>
          </cell>
          <cell r="CA1279">
            <v>-12.696362599999702</v>
          </cell>
          <cell r="CB1279">
            <v>0</v>
          </cell>
          <cell r="CC1279">
            <v>0</v>
          </cell>
          <cell r="CD1279">
            <v>0.13830299000005652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0.87095112999999458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0.87095112999999458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0">
          <cell r="D1280" t="str">
            <v>GCV.EX.WSF._.___.Gadsby 1</v>
          </cell>
          <cell r="F1280">
            <v>0</v>
          </cell>
          <cell r="G1280">
            <v>0</v>
          </cell>
          <cell r="H1280">
            <v>-6.8285670899999786</v>
          </cell>
          <cell r="I1280">
            <v>-1.341236889999891</v>
          </cell>
          <cell r="J1280">
            <v>23.523664520000239</v>
          </cell>
          <cell r="K1280">
            <v>-3.0989134400000466</v>
          </cell>
          <cell r="L1280">
            <v>-4.2841967700001078</v>
          </cell>
          <cell r="M1280">
            <v>7.0063649900007476</v>
          </cell>
          <cell r="N1280">
            <v>-8.185218119999945</v>
          </cell>
          <cell r="O1280">
            <v>0</v>
          </cell>
          <cell r="P1280">
            <v>0</v>
          </cell>
          <cell r="Q1280">
            <v>0</v>
          </cell>
          <cell r="R1280">
            <v>18.548173669999869</v>
          </cell>
          <cell r="S1280">
            <v>0</v>
          </cell>
          <cell r="T1280">
            <v>0</v>
          </cell>
          <cell r="U1280">
            <v>0</v>
          </cell>
          <cell r="V1280">
            <v>-0.31051210999999057</v>
          </cell>
          <cell r="W1280">
            <v>0</v>
          </cell>
          <cell r="X1280">
            <v>21.20487627</v>
          </cell>
          <cell r="Y1280">
            <v>-1.7009588199999826</v>
          </cell>
          <cell r="Z1280">
            <v>3.4192999987681105E-4</v>
          </cell>
          <cell r="AA1280">
            <v>-0.6455736000000023</v>
          </cell>
          <cell r="AB1280">
            <v>0</v>
          </cell>
          <cell r="AC1280">
            <v>0</v>
          </cell>
          <cell r="AD1280">
            <v>0</v>
          </cell>
          <cell r="AE1280">
            <v>-4.5638289500000155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8.6832672900000105</v>
          </cell>
          <cell r="AL1280">
            <v>0</v>
          </cell>
          <cell r="AM1280">
            <v>-9.5316113800000721</v>
          </cell>
          <cell r="AN1280">
            <v>0</v>
          </cell>
          <cell r="AO1280">
            <v>-3.7154848599999992</v>
          </cell>
          <cell r="AP1280">
            <v>0</v>
          </cell>
          <cell r="AQ1280">
            <v>0</v>
          </cell>
          <cell r="AR1280">
            <v>5.6010500400002456</v>
          </cell>
          <cell r="AS1280">
            <v>0</v>
          </cell>
          <cell r="AT1280">
            <v>0</v>
          </cell>
          <cell r="AU1280">
            <v>7.6963998200000105</v>
          </cell>
          <cell r="AV1280">
            <v>0</v>
          </cell>
          <cell r="AW1280">
            <v>0</v>
          </cell>
          <cell r="AX1280">
            <v>0</v>
          </cell>
          <cell r="AY1280">
            <v>-1.4562643600000342</v>
          </cell>
          <cell r="AZ1280">
            <v>0</v>
          </cell>
          <cell r="BA1280">
            <v>-0.63908542000000068</v>
          </cell>
          <cell r="BB1280">
            <v>0</v>
          </cell>
          <cell r="BC1280">
            <v>0</v>
          </cell>
          <cell r="BD1280">
            <v>0</v>
          </cell>
          <cell r="BE1280">
            <v>0.55813953999950172</v>
          </cell>
          <cell r="BF1280">
            <v>0</v>
          </cell>
          <cell r="BG1280">
            <v>0</v>
          </cell>
          <cell r="BH1280">
            <v>0</v>
          </cell>
          <cell r="BI1280">
            <v>0</v>
          </cell>
          <cell r="BJ1280">
            <v>0</v>
          </cell>
          <cell r="BK1280">
            <v>0</v>
          </cell>
          <cell r="BL1280">
            <v>0</v>
          </cell>
          <cell r="BM1280">
            <v>0.55813953999950172</v>
          </cell>
          <cell r="BN1280">
            <v>0</v>
          </cell>
          <cell r="BO1280">
            <v>0</v>
          </cell>
          <cell r="BP1280">
            <v>0</v>
          </cell>
          <cell r="BQ1280">
            <v>0</v>
          </cell>
          <cell r="BR1280">
            <v>-9.655779970000367</v>
          </cell>
          <cell r="BS1280">
            <v>0</v>
          </cell>
          <cell r="BT1280">
            <v>0</v>
          </cell>
          <cell r="BU1280">
            <v>0</v>
          </cell>
          <cell r="BV1280">
            <v>0</v>
          </cell>
          <cell r="BW1280">
            <v>0</v>
          </cell>
          <cell r="BX1280">
            <v>0</v>
          </cell>
          <cell r="BY1280">
            <v>0</v>
          </cell>
          <cell r="BZ1280">
            <v>-1.9496038500001305</v>
          </cell>
          <cell r="CA1280">
            <v>-7.7061761200000092</v>
          </cell>
          <cell r="CB1280">
            <v>0</v>
          </cell>
          <cell r="CC1280">
            <v>0</v>
          </cell>
          <cell r="CD1280">
            <v>0</v>
          </cell>
          <cell r="CE1280">
            <v>-7.3464205700001912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0</v>
          </cell>
          <cell r="CK1280">
            <v>0</v>
          </cell>
          <cell r="CL1280">
            <v>0</v>
          </cell>
          <cell r="CM1280">
            <v>-2.552626959999543</v>
          </cell>
          <cell r="CN1280">
            <v>-4.7937936099997387</v>
          </cell>
          <cell r="CO1280">
            <v>0</v>
          </cell>
          <cell r="CP1280">
            <v>0</v>
          </cell>
          <cell r="CQ1280">
            <v>0</v>
          </cell>
          <cell r="CR1280">
            <v>6.1810298700002022</v>
          </cell>
          <cell r="CS1280">
            <v>0</v>
          </cell>
          <cell r="CT1280">
            <v>1.5686146200000621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3.2523194699999749</v>
          </cell>
          <cell r="CZ1280">
            <v>-2.5421006699998543</v>
          </cell>
          <cell r="DA1280">
            <v>3.9021964500000195</v>
          </cell>
          <cell r="DB1280">
            <v>0</v>
          </cell>
          <cell r="DC1280">
            <v>0</v>
          </cell>
          <cell r="DD1280">
            <v>0</v>
          </cell>
          <cell r="DE1280">
            <v>-42.332137699999294</v>
          </cell>
          <cell r="DF1280">
            <v>0</v>
          </cell>
          <cell r="DG1280">
            <v>-5.3490997300000345</v>
          </cell>
          <cell r="DH1280">
            <v>0</v>
          </cell>
          <cell r="DI1280">
            <v>0</v>
          </cell>
          <cell r="DJ1280">
            <v>0</v>
          </cell>
          <cell r="DK1280">
            <v>0</v>
          </cell>
          <cell r="DL1280">
            <v>0</v>
          </cell>
          <cell r="DM1280">
            <v>-12.236185039999327</v>
          </cell>
          <cell r="DN1280">
            <v>-24.746852929999932</v>
          </cell>
          <cell r="DO1280">
            <v>0</v>
          </cell>
          <cell r="DP1280">
            <v>0</v>
          </cell>
          <cell r="DQ1280">
            <v>0</v>
          </cell>
          <cell r="DR1280">
            <v>-7.3112571199999365</v>
          </cell>
          <cell r="DS1280">
            <v>0</v>
          </cell>
          <cell r="DT1280">
            <v>-8.9793327200004569</v>
          </cell>
          <cell r="DU1280">
            <v>2.4680298399999856</v>
          </cell>
          <cell r="DV1280">
            <v>0</v>
          </cell>
          <cell r="DW1280">
            <v>0</v>
          </cell>
          <cell r="DX1280">
            <v>0</v>
          </cell>
          <cell r="DY1280">
            <v>0</v>
          </cell>
          <cell r="DZ1280">
            <v>-8.5295722500004558</v>
          </cell>
          <cell r="EA1280">
            <v>0</v>
          </cell>
          <cell r="EB1280">
            <v>0</v>
          </cell>
          <cell r="EC1280">
            <v>7.7296180099999674</v>
          </cell>
          <cell r="ED1280">
            <v>0</v>
          </cell>
          <cell r="EE1280">
            <v>52.774409059999016</v>
          </cell>
          <cell r="EF1280">
            <v>0</v>
          </cell>
          <cell r="EG1280">
            <v>0.20927398999992874</v>
          </cell>
          <cell r="EH1280">
            <v>2.5314659100000085</v>
          </cell>
          <cell r="EI1280">
            <v>0</v>
          </cell>
          <cell r="EJ1280">
            <v>0</v>
          </cell>
          <cell r="EK1280">
            <v>0</v>
          </cell>
          <cell r="EL1280">
            <v>0</v>
          </cell>
          <cell r="EM1280">
            <v>41.655163350000748</v>
          </cell>
          <cell r="EN1280">
            <v>2.0168370999999752</v>
          </cell>
          <cell r="EO1280">
            <v>0</v>
          </cell>
          <cell r="EP1280">
            <v>6.3616687099999893</v>
          </cell>
          <cell r="EQ1280">
            <v>0</v>
          </cell>
          <cell r="ER1280">
            <v>-13.482468190000873</v>
          </cell>
          <cell r="ES1280">
            <v>0</v>
          </cell>
          <cell r="ET1280">
            <v>0</v>
          </cell>
          <cell r="EU1280">
            <v>0</v>
          </cell>
          <cell r="EV1280">
            <v>0</v>
          </cell>
          <cell r="EW1280">
            <v>0</v>
          </cell>
          <cell r="EX1280">
            <v>0</v>
          </cell>
          <cell r="EY1280">
            <v>5.8203076800000417</v>
          </cell>
          <cell r="EZ1280">
            <v>-19.302775870000005</v>
          </cell>
          <cell r="FA1280">
            <v>0</v>
          </cell>
          <cell r="FB1280">
            <v>0</v>
          </cell>
          <cell r="FC1280">
            <v>0</v>
          </cell>
          <cell r="FD1280">
            <v>0</v>
          </cell>
          <cell r="FE1280">
            <v>1.7926494700004696</v>
          </cell>
          <cell r="FF1280">
            <v>0</v>
          </cell>
          <cell r="FG1280">
            <v>0.46384218000025612</v>
          </cell>
          <cell r="FH1280">
            <v>0</v>
          </cell>
          <cell r="FI1280">
            <v>0</v>
          </cell>
          <cell r="FJ1280">
            <v>0</v>
          </cell>
          <cell r="FK1280">
            <v>0</v>
          </cell>
          <cell r="FL1280">
            <v>-1.9161053099999208</v>
          </cell>
          <cell r="FM1280">
            <v>2.8457886800001688</v>
          </cell>
          <cell r="FN1280">
            <v>0</v>
          </cell>
          <cell r="FO1280">
            <v>0</v>
          </cell>
          <cell r="FP1280">
            <v>0.39912392000007912</v>
          </cell>
          <cell r="FQ1280">
            <v>0</v>
          </cell>
          <cell r="FR1280">
            <v>21.589776279999569</v>
          </cell>
          <cell r="FS1280">
            <v>0</v>
          </cell>
          <cell r="FT1280">
            <v>15.817197000000306</v>
          </cell>
          <cell r="FU1280">
            <v>0</v>
          </cell>
          <cell r="FV1280">
            <v>0</v>
          </cell>
          <cell r="FW1280">
            <v>0</v>
          </cell>
          <cell r="FX1280">
            <v>0</v>
          </cell>
          <cell r="FY1280">
            <v>0</v>
          </cell>
          <cell r="FZ1280">
            <v>0</v>
          </cell>
          <cell r="GA1280">
            <v>0</v>
          </cell>
          <cell r="GB1280">
            <v>0</v>
          </cell>
          <cell r="GC1280">
            <v>1.4725659000000633</v>
          </cell>
          <cell r="GD1280">
            <v>4.3000133799999958</v>
          </cell>
          <cell r="GE1280">
            <v>10.261907350000001</v>
          </cell>
          <cell r="GF1280">
            <v>0</v>
          </cell>
          <cell r="GG1280">
            <v>1.8270749400001023</v>
          </cell>
          <cell r="GH1280">
            <v>0</v>
          </cell>
          <cell r="GI1280">
            <v>0</v>
          </cell>
          <cell r="GJ1280">
            <v>0</v>
          </cell>
          <cell r="GK1280">
            <v>0</v>
          </cell>
          <cell r="GL1280">
            <v>0</v>
          </cell>
          <cell r="GM1280">
            <v>1.0588999999995394</v>
          </cell>
          <cell r="GN1280">
            <v>0</v>
          </cell>
          <cell r="GO1280">
            <v>0</v>
          </cell>
          <cell r="GP1280">
            <v>7.3759324100000185</v>
          </cell>
          <cell r="GQ1280">
            <v>0</v>
          </cell>
          <cell r="GR1280">
            <v>98.127339099999517</v>
          </cell>
          <cell r="GS1280">
            <v>0</v>
          </cell>
          <cell r="GT1280">
            <v>7.1655420199999753</v>
          </cell>
          <cell r="GU1280">
            <v>0</v>
          </cell>
          <cell r="GV1280">
            <v>0</v>
          </cell>
          <cell r="GW1280">
            <v>0</v>
          </cell>
          <cell r="GX1280">
            <v>0</v>
          </cell>
          <cell r="GY1280">
            <v>0</v>
          </cell>
          <cell r="GZ1280">
            <v>-8.2029883300006077</v>
          </cell>
          <cell r="HA1280">
            <v>0</v>
          </cell>
          <cell r="HB1280">
            <v>0</v>
          </cell>
          <cell r="HC1280">
            <v>1.4725658999999496</v>
          </cell>
          <cell r="HD1280">
            <v>97.692219509999973</v>
          </cell>
          <cell r="HE1280">
            <v>9.5192646400009835</v>
          </cell>
          <cell r="HF1280">
            <v>-4.4036600000026738E-2</v>
          </cell>
          <cell r="HG1280">
            <v>2.2165664899998774</v>
          </cell>
          <cell r="HH1280">
            <v>0</v>
          </cell>
          <cell r="HI1280">
            <v>0</v>
          </cell>
          <cell r="HJ1280">
            <v>0</v>
          </cell>
          <cell r="HK1280">
            <v>1.0069819400000029</v>
          </cell>
          <cell r="HL1280">
            <v>3.8198538500000723</v>
          </cell>
          <cell r="HM1280">
            <v>-1.796684080000432</v>
          </cell>
          <cell r="HN1280">
            <v>2.8440171299998838</v>
          </cell>
          <cell r="HO1280">
            <v>0</v>
          </cell>
          <cell r="HP1280">
            <v>1.4725659099999575</v>
          </cell>
          <cell r="HQ1280">
            <v>0</v>
          </cell>
          <cell r="HR1280">
            <v>-78.992515590000039</v>
          </cell>
          <cell r="HS1280">
            <v>-85.377028829999972</v>
          </cell>
          <cell r="HT1280">
            <v>1.5562438400002065</v>
          </cell>
          <cell r="HU1280">
            <v>0</v>
          </cell>
          <cell r="HV1280">
            <v>0</v>
          </cell>
          <cell r="HW1280">
            <v>0</v>
          </cell>
          <cell r="HX1280">
            <v>0</v>
          </cell>
          <cell r="HY1280">
            <v>0.79571811000005255</v>
          </cell>
          <cell r="HZ1280">
            <v>0</v>
          </cell>
          <cell r="IA1280">
            <v>1.0588999999997668</v>
          </cell>
          <cell r="IB1280">
            <v>0</v>
          </cell>
          <cell r="IC1280">
            <v>-0.20304871000053026</v>
          </cell>
          <cell r="ID1280">
            <v>3.1767000000004373</v>
          </cell>
          <cell r="IE1280">
            <v>-23.480462089995854</v>
          </cell>
          <cell r="IF1280">
            <v>0</v>
          </cell>
          <cell r="IG1280">
            <v>0</v>
          </cell>
          <cell r="IH1280">
            <v>0</v>
          </cell>
          <cell r="II1280">
            <v>0</v>
          </cell>
          <cell r="IJ1280">
            <v>0</v>
          </cell>
          <cell r="IK1280">
            <v>-0.33164274999990084</v>
          </cell>
          <cell r="IL1280">
            <v>-38.373822290000135</v>
          </cell>
          <cell r="IM1280">
            <v>-6.9987360400000398</v>
          </cell>
          <cell r="IN1280">
            <v>9.4985853200000747</v>
          </cell>
          <cell r="IO1280">
            <v>0</v>
          </cell>
          <cell r="IP1280">
            <v>0</v>
          </cell>
          <cell r="IQ1280">
            <v>12.725153670000509</v>
          </cell>
          <cell r="IR1280">
            <v>-183.68771080999795</v>
          </cell>
          <cell r="IS1280">
            <v>0</v>
          </cell>
          <cell r="IT1280">
            <v>-124.11790463999932</v>
          </cell>
          <cell r="IU1280">
            <v>1.4725659000000011</v>
          </cell>
          <cell r="IV1280">
            <v>0</v>
          </cell>
          <cell r="IW1280">
            <v>0</v>
          </cell>
          <cell r="IX1280">
            <v>-30.595558540000042</v>
          </cell>
          <cell r="IY1280">
            <v>-38.900607690000015</v>
          </cell>
          <cell r="IZ1280">
            <v>5.0629318099990996</v>
          </cell>
          <cell r="JA1280">
            <v>-4.0337920000001759</v>
          </cell>
          <cell r="JB1280">
            <v>0</v>
          </cell>
          <cell r="JC1280">
            <v>0</v>
          </cell>
          <cell r="JD1280">
            <v>7.4246543499998552</v>
          </cell>
          <cell r="JE1280">
            <v>0</v>
          </cell>
          <cell r="JF1280">
            <v>0</v>
          </cell>
          <cell r="JG1280">
            <v>0</v>
          </cell>
          <cell r="JH1280">
            <v>0</v>
          </cell>
          <cell r="JI1280">
            <v>0</v>
          </cell>
          <cell r="JJ1280">
            <v>0</v>
          </cell>
          <cell r="JK1280">
            <v>0</v>
          </cell>
          <cell r="JL1280">
            <v>0</v>
          </cell>
          <cell r="JM1280">
            <v>0</v>
          </cell>
          <cell r="JN1280">
            <v>0</v>
          </cell>
          <cell r="JO1280">
            <v>0</v>
          </cell>
          <cell r="JP1280">
            <v>0</v>
          </cell>
          <cell r="JQ1280">
            <v>0</v>
          </cell>
        </row>
        <row r="1281">
          <cell r="D1281" t="str">
            <v>GCV.EX.WSF._.___.Gadsby 1 OR</v>
          </cell>
          <cell r="F1281">
            <v>0</v>
          </cell>
          <cell r="G1281">
            <v>5.8760299999960353E-2</v>
          </cell>
          <cell r="H1281">
            <v>-4.0943441100000655</v>
          </cell>
          <cell r="I1281">
            <v>-0.24295180000001437</v>
          </cell>
          <cell r="J1281">
            <v>0.64828679999982342</v>
          </cell>
          <cell r="K1281">
            <v>0</v>
          </cell>
          <cell r="L1281">
            <v>-2.9360272300001498</v>
          </cell>
          <cell r="M1281">
            <v>1.5372853700000633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5.4147725299999365</v>
          </cell>
          <cell r="AS1281">
            <v>0</v>
          </cell>
          <cell r="AT1281">
            <v>0</v>
          </cell>
          <cell r="AU1281">
            <v>5.6017665199999982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-0.18699399000001904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  <cell r="BJ1281">
            <v>0</v>
          </cell>
          <cell r="BK1281">
            <v>0</v>
          </cell>
          <cell r="BL1281">
            <v>0</v>
          </cell>
          <cell r="BM1281">
            <v>0</v>
          </cell>
          <cell r="BN1281">
            <v>0</v>
          </cell>
          <cell r="BO1281">
            <v>0</v>
          </cell>
          <cell r="BP1281">
            <v>0</v>
          </cell>
          <cell r="BQ1281">
            <v>0</v>
          </cell>
          <cell r="BR1281">
            <v>-1.2504198799999813</v>
          </cell>
          <cell r="BS1281">
            <v>0</v>
          </cell>
          <cell r="BT1281">
            <v>0</v>
          </cell>
          <cell r="BU1281">
            <v>0</v>
          </cell>
          <cell r="BV1281">
            <v>0</v>
          </cell>
          <cell r="BW1281">
            <v>0</v>
          </cell>
          <cell r="BX1281">
            <v>0</v>
          </cell>
          <cell r="BY1281">
            <v>-1.2504198799999955</v>
          </cell>
          <cell r="BZ1281">
            <v>0</v>
          </cell>
          <cell r="CA1281">
            <v>0</v>
          </cell>
          <cell r="CB1281">
            <v>0</v>
          </cell>
          <cell r="CC1281">
            <v>0</v>
          </cell>
          <cell r="CD1281">
            <v>0</v>
          </cell>
          <cell r="CE1281">
            <v>1.5089165900001262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0</v>
          </cell>
          <cell r="CK1281">
            <v>0</v>
          </cell>
          <cell r="CL1281">
            <v>1.508916590000041</v>
          </cell>
          <cell r="CM1281">
            <v>0</v>
          </cell>
          <cell r="CN1281">
            <v>0</v>
          </cell>
          <cell r="CO1281">
            <v>0</v>
          </cell>
          <cell r="CP1281">
            <v>0</v>
          </cell>
          <cell r="CQ1281">
            <v>0</v>
          </cell>
          <cell r="CR1281">
            <v>-27.46371608000004</v>
          </cell>
          <cell r="CS1281">
            <v>0</v>
          </cell>
          <cell r="CT1281">
            <v>0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0</v>
          </cell>
          <cell r="DA1281">
            <v>-27.463716079999998</v>
          </cell>
          <cell r="DB1281">
            <v>0</v>
          </cell>
          <cell r="DC1281">
            <v>0</v>
          </cell>
          <cell r="DD1281">
            <v>0</v>
          </cell>
          <cell r="DE1281">
            <v>-2.0176430999999866</v>
          </cell>
          <cell r="DF1281">
            <v>0</v>
          </cell>
          <cell r="DG1281">
            <v>0</v>
          </cell>
          <cell r="DH1281">
            <v>0</v>
          </cell>
          <cell r="DI1281">
            <v>0</v>
          </cell>
          <cell r="DJ1281">
            <v>0</v>
          </cell>
          <cell r="DK1281">
            <v>0</v>
          </cell>
          <cell r="DL1281">
            <v>0</v>
          </cell>
          <cell r="DM1281">
            <v>-2.0176430999999866</v>
          </cell>
          <cell r="DN1281">
            <v>0</v>
          </cell>
          <cell r="DO1281">
            <v>0</v>
          </cell>
          <cell r="DP1281">
            <v>0</v>
          </cell>
          <cell r="DQ1281">
            <v>0</v>
          </cell>
          <cell r="DR1281">
            <v>0</v>
          </cell>
          <cell r="DS1281">
            <v>0</v>
          </cell>
          <cell r="DT1281">
            <v>0</v>
          </cell>
          <cell r="DU1281">
            <v>0</v>
          </cell>
          <cell r="DV1281">
            <v>0</v>
          </cell>
          <cell r="DW1281">
            <v>0</v>
          </cell>
          <cell r="DX1281">
            <v>0</v>
          </cell>
          <cell r="DY1281">
            <v>0</v>
          </cell>
          <cell r="DZ1281">
            <v>0</v>
          </cell>
          <cell r="EA1281">
            <v>0</v>
          </cell>
          <cell r="EB1281">
            <v>0</v>
          </cell>
          <cell r="EC1281">
            <v>0</v>
          </cell>
          <cell r="ED1281">
            <v>0</v>
          </cell>
          <cell r="EE1281">
            <v>0</v>
          </cell>
          <cell r="EF1281">
            <v>0</v>
          </cell>
          <cell r="EG1281">
            <v>0</v>
          </cell>
          <cell r="EH1281">
            <v>0</v>
          </cell>
          <cell r="EI1281">
            <v>0</v>
          </cell>
          <cell r="EJ1281">
            <v>0</v>
          </cell>
          <cell r="EK1281">
            <v>0</v>
          </cell>
          <cell r="EL1281">
            <v>0</v>
          </cell>
          <cell r="EM1281">
            <v>0</v>
          </cell>
          <cell r="EN1281">
            <v>0</v>
          </cell>
          <cell r="EO1281">
            <v>0</v>
          </cell>
          <cell r="EP1281">
            <v>0</v>
          </cell>
          <cell r="EQ1281">
            <v>0</v>
          </cell>
          <cell r="ER1281">
            <v>0</v>
          </cell>
          <cell r="ES1281">
            <v>0</v>
          </cell>
          <cell r="ET1281">
            <v>0</v>
          </cell>
          <cell r="EU1281">
            <v>0</v>
          </cell>
          <cell r="EV1281">
            <v>0</v>
          </cell>
          <cell r="EW1281">
            <v>0</v>
          </cell>
          <cell r="EX1281">
            <v>0</v>
          </cell>
          <cell r="EY1281">
            <v>0</v>
          </cell>
          <cell r="EZ1281">
            <v>0</v>
          </cell>
          <cell r="FA1281">
            <v>0</v>
          </cell>
          <cell r="FB1281">
            <v>0</v>
          </cell>
          <cell r="FC1281">
            <v>0</v>
          </cell>
          <cell r="FD1281">
            <v>0</v>
          </cell>
          <cell r="FE1281">
            <v>0</v>
          </cell>
          <cell r="FF1281">
            <v>0</v>
          </cell>
          <cell r="FG1281">
            <v>0</v>
          </cell>
          <cell r="FH1281">
            <v>0</v>
          </cell>
          <cell r="FI1281">
            <v>0</v>
          </cell>
          <cell r="FJ1281">
            <v>0</v>
          </cell>
          <cell r="FK1281">
            <v>0</v>
          </cell>
          <cell r="FL1281">
            <v>0</v>
          </cell>
          <cell r="FM1281">
            <v>0</v>
          </cell>
          <cell r="FN1281">
            <v>0</v>
          </cell>
          <cell r="FO1281">
            <v>0</v>
          </cell>
          <cell r="FP1281">
            <v>0</v>
          </cell>
          <cell r="FQ1281">
            <v>0</v>
          </cell>
          <cell r="FR1281">
            <v>0</v>
          </cell>
          <cell r="FS1281">
            <v>0</v>
          </cell>
          <cell r="FT1281">
            <v>0</v>
          </cell>
          <cell r="FU1281">
            <v>0</v>
          </cell>
          <cell r="FV1281">
            <v>0</v>
          </cell>
          <cell r="FW1281">
            <v>0</v>
          </cell>
          <cell r="FX1281">
            <v>0</v>
          </cell>
          <cell r="FY1281">
            <v>0</v>
          </cell>
          <cell r="FZ1281">
            <v>0</v>
          </cell>
          <cell r="GA1281">
            <v>0</v>
          </cell>
          <cell r="GB1281">
            <v>0</v>
          </cell>
          <cell r="GC1281">
            <v>0</v>
          </cell>
          <cell r="GD1281">
            <v>0</v>
          </cell>
          <cell r="GE1281">
            <v>0</v>
          </cell>
          <cell r="GF1281">
            <v>0</v>
          </cell>
          <cell r="GG1281">
            <v>0</v>
          </cell>
          <cell r="GH1281">
            <v>0</v>
          </cell>
          <cell r="GI1281">
            <v>0</v>
          </cell>
          <cell r="GJ1281">
            <v>0</v>
          </cell>
          <cell r="GK1281">
            <v>0</v>
          </cell>
          <cell r="GL1281">
            <v>0</v>
          </cell>
          <cell r="GM1281">
            <v>0</v>
          </cell>
          <cell r="GN1281">
            <v>0</v>
          </cell>
          <cell r="GO1281">
            <v>0</v>
          </cell>
          <cell r="GP1281">
            <v>0</v>
          </cell>
          <cell r="GQ1281">
            <v>0</v>
          </cell>
          <cell r="GR1281">
            <v>0</v>
          </cell>
          <cell r="GS1281">
            <v>0</v>
          </cell>
          <cell r="GT1281">
            <v>0</v>
          </cell>
          <cell r="GU1281">
            <v>0</v>
          </cell>
          <cell r="GV1281">
            <v>0</v>
          </cell>
          <cell r="GW1281">
            <v>0</v>
          </cell>
          <cell r="GX1281">
            <v>0</v>
          </cell>
          <cell r="GY1281">
            <v>0</v>
          </cell>
          <cell r="GZ1281">
            <v>0</v>
          </cell>
          <cell r="HA1281">
            <v>0</v>
          </cell>
          <cell r="HB1281">
            <v>0</v>
          </cell>
          <cell r="HC1281">
            <v>0</v>
          </cell>
          <cell r="HD1281">
            <v>0</v>
          </cell>
          <cell r="HE1281">
            <v>0</v>
          </cell>
          <cell r="HF1281">
            <v>0</v>
          </cell>
          <cell r="HG1281">
            <v>0</v>
          </cell>
          <cell r="HH1281">
            <v>0</v>
          </cell>
          <cell r="HI1281">
            <v>0</v>
          </cell>
          <cell r="HJ1281">
            <v>0</v>
          </cell>
          <cell r="HK1281">
            <v>0</v>
          </cell>
          <cell r="HL1281">
            <v>0</v>
          </cell>
          <cell r="HM1281">
            <v>0</v>
          </cell>
          <cell r="HN1281">
            <v>0</v>
          </cell>
          <cell r="HO1281">
            <v>0</v>
          </cell>
          <cell r="HP1281">
            <v>0</v>
          </cell>
          <cell r="HQ1281">
            <v>0</v>
          </cell>
          <cell r="HR1281">
            <v>0</v>
          </cell>
          <cell r="HS1281">
            <v>0</v>
          </cell>
          <cell r="HT1281">
            <v>0</v>
          </cell>
          <cell r="HU1281">
            <v>0</v>
          </cell>
          <cell r="HV1281">
            <v>0</v>
          </cell>
          <cell r="HW1281">
            <v>0</v>
          </cell>
          <cell r="HX1281">
            <v>0</v>
          </cell>
          <cell r="HY1281">
            <v>0</v>
          </cell>
          <cell r="HZ1281">
            <v>0</v>
          </cell>
          <cell r="IA1281">
            <v>0</v>
          </cell>
          <cell r="IB1281">
            <v>0</v>
          </cell>
          <cell r="IC1281">
            <v>0</v>
          </cell>
          <cell r="ID1281">
            <v>0</v>
          </cell>
          <cell r="IE1281">
            <v>0</v>
          </cell>
          <cell r="IF1281">
            <v>0</v>
          </cell>
          <cell r="IG1281">
            <v>0</v>
          </cell>
          <cell r="IH1281">
            <v>0</v>
          </cell>
          <cell r="II1281">
            <v>0</v>
          </cell>
          <cell r="IJ1281">
            <v>0</v>
          </cell>
          <cell r="IK1281">
            <v>0</v>
          </cell>
          <cell r="IL1281">
            <v>0</v>
          </cell>
          <cell r="IM1281">
            <v>0</v>
          </cell>
          <cell r="IN1281">
            <v>0</v>
          </cell>
          <cell r="IO1281">
            <v>0</v>
          </cell>
          <cell r="IP1281">
            <v>0</v>
          </cell>
          <cell r="IQ1281">
            <v>0</v>
          </cell>
          <cell r="IR1281">
            <v>0</v>
          </cell>
          <cell r="IS1281">
            <v>0</v>
          </cell>
          <cell r="IT1281">
            <v>0</v>
          </cell>
          <cell r="IU1281">
            <v>0</v>
          </cell>
          <cell r="IV1281">
            <v>0</v>
          </cell>
          <cell r="IW1281">
            <v>0</v>
          </cell>
          <cell r="IX1281">
            <v>0</v>
          </cell>
          <cell r="IY1281">
            <v>0</v>
          </cell>
          <cell r="IZ1281">
            <v>0</v>
          </cell>
          <cell r="JA1281">
            <v>0</v>
          </cell>
          <cell r="JB1281">
            <v>0</v>
          </cell>
          <cell r="JC1281">
            <v>0</v>
          </cell>
          <cell r="JD1281">
            <v>0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GCV.EX.WSF._.___.Gadsby 2</v>
          </cell>
          <cell r="F1282">
            <v>-25.621802890000005</v>
          </cell>
          <cell r="G1282">
            <v>17.712776689999828</v>
          </cell>
          <cell r="H1282">
            <v>-5.3018621400001393</v>
          </cell>
          <cell r="I1282">
            <v>-63.408710479998263</v>
          </cell>
          <cell r="J1282">
            <v>-6.2753034600000319</v>
          </cell>
          <cell r="K1282">
            <v>4.7781745600000249</v>
          </cell>
          <cell r="L1282">
            <v>-6.9571776499999487</v>
          </cell>
          <cell r="M1282">
            <v>10.481444569999894</v>
          </cell>
          <cell r="N1282">
            <v>-1.1819668200000706</v>
          </cell>
          <cell r="O1282">
            <v>-1.4244508199999473</v>
          </cell>
          <cell r="P1282">
            <v>0</v>
          </cell>
          <cell r="Q1282">
            <v>0</v>
          </cell>
          <cell r="R1282">
            <v>-5.9170916499997475</v>
          </cell>
          <cell r="S1282">
            <v>0</v>
          </cell>
          <cell r="T1282">
            <v>0</v>
          </cell>
          <cell r="U1282">
            <v>-14.84793183</v>
          </cell>
          <cell r="V1282">
            <v>0</v>
          </cell>
          <cell r="W1282">
            <v>-2.156325489999972</v>
          </cell>
          <cell r="X1282">
            <v>12.92037350999999</v>
          </cell>
          <cell r="Y1282">
            <v>-1.9299110199999632</v>
          </cell>
          <cell r="Z1282">
            <v>9.6703180000076827E-2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-22.992317660000481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-22.992317660000253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1.8151374700000815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0.37338839000000235</v>
          </cell>
          <cell r="AZ1282">
            <v>1.4417490800000223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49.444572060001519</v>
          </cell>
          <cell r="BF1282">
            <v>0</v>
          </cell>
          <cell r="BG1282">
            <v>-0.57028637000053095</v>
          </cell>
          <cell r="BH1282">
            <v>0</v>
          </cell>
          <cell r="BI1282">
            <v>0</v>
          </cell>
          <cell r="BJ1282">
            <v>0</v>
          </cell>
          <cell r="BK1282">
            <v>0</v>
          </cell>
          <cell r="BL1282">
            <v>0</v>
          </cell>
          <cell r="BM1282">
            <v>0</v>
          </cell>
          <cell r="BN1282">
            <v>50.01485842999989</v>
          </cell>
          <cell r="BO1282">
            <v>0</v>
          </cell>
          <cell r="BP1282">
            <v>0</v>
          </cell>
          <cell r="BQ1282">
            <v>0</v>
          </cell>
          <cell r="BR1282">
            <v>4.1615691100005279</v>
          </cell>
          <cell r="BS1282">
            <v>0</v>
          </cell>
          <cell r="BT1282">
            <v>0</v>
          </cell>
          <cell r="BU1282">
            <v>0</v>
          </cell>
          <cell r="BV1282">
            <v>0</v>
          </cell>
          <cell r="BW1282">
            <v>0</v>
          </cell>
          <cell r="BX1282">
            <v>0</v>
          </cell>
          <cell r="BY1282">
            <v>0</v>
          </cell>
          <cell r="BZ1282">
            <v>-2.8413528000000952</v>
          </cell>
          <cell r="CA1282">
            <v>7.0029219100000546</v>
          </cell>
          <cell r="CB1282">
            <v>0</v>
          </cell>
          <cell r="CC1282">
            <v>0</v>
          </cell>
          <cell r="CD1282">
            <v>0</v>
          </cell>
          <cell r="CE1282">
            <v>1.9056853700003558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0</v>
          </cell>
          <cell r="CK1282">
            <v>0</v>
          </cell>
          <cell r="CL1282">
            <v>5.5811002899999949</v>
          </cell>
          <cell r="CM1282">
            <v>-3.6754149199996391</v>
          </cell>
          <cell r="CN1282">
            <v>0</v>
          </cell>
          <cell r="CO1282">
            <v>0</v>
          </cell>
          <cell r="CP1282">
            <v>0</v>
          </cell>
          <cell r="CQ1282">
            <v>0</v>
          </cell>
          <cell r="CR1282">
            <v>-26.185774319999837</v>
          </cell>
          <cell r="CS1282">
            <v>0</v>
          </cell>
          <cell r="CT1282">
            <v>1.959313490000568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1.9920454699995389</v>
          </cell>
          <cell r="CZ1282">
            <v>-7.838425179999831</v>
          </cell>
          <cell r="DA1282">
            <v>-22.298708100000113</v>
          </cell>
          <cell r="DB1282">
            <v>0</v>
          </cell>
          <cell r="DC1282">
            <v>0</v>
          </cell>
          <cell r="DD1282">
            <v>0</v>
          </cell>
          <cell r="DE1282">
            <v>29.452232689998709</v>
          </cell>
          <cell r="DF1282">
            <v>0</v>
          </cell>
          <cell r="DG1282">
            <v>2.6306729999760137E-2</v>
          </cell>
          <cell r="DH1282">
            <v>0</v>
          </cell>
          <cell r="DI1282">
            <v>0</v>
          </cell>
          <cell r="DJ1282">
            <v>0</v>
          </cell>
          <cell r="DK1282">
            <v>0</v>
          </cell>
          <cell r="DL1282">
            <v>0</v>
          </cell>
          <cell r="DM1282">
            <v>-2.4832889999743202E-2</v>
          </cell>
          <cell r="DN1282">
            <v>0</v>
          </cell>
          <cell r="DO1282">
            <v>29.913760169999989</v>
          </cell>
          <cell r="DP1282">
            <v>-0.46300131999998939</v>
          </cell>
          <cell r="DQ1282">
            <v>0</v>
          </cell>
          <cell r="DR1282">
            <v>188.51407037999888</v>
          </cell>
          <cell r="DS1282">
            <v>183.91690356999993</v>
          </cell>
          <cell r="DT1282">
            <v>0</v>
          </cell>
          <cell r="DU1282">
            <v>-6.98176624000007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9.4512553500007925</v>
          </cell>
          <cell r="EA1282">
            <v>-4.7070225199995548</v>
          </cell>
          <cell r="EB1282">
            <v>0</v>
          </cell>
          <cell r="EC1282">
            <v>1.0323650000002544</v>
          </cell>
          <cell r="ED1282">
            <v>5.8023352200000318</v>
          </cell>
          <cell r="EE1282">
            <v>32.302023749998625</v>
          </cell>
          <cell r="EF1282">
            <v>0</v>
          </cell>
          <cell r="EG1282">
            <v>5.0066007900004479</v>
          </cell>
          <cell r="EH1282">
            <v>2.7315936799999463</v>
          </cell>
          <cell r="EI1282">
            <v>0</v>
          </cell>
          <cell r="EJ1282">
            <v>0</v>
          </cell>
          <cell r="EK1282">
            <v>2.117800000000102</v>
          </cell>
          <cell r="EL1282">
            <v>0</v>
          </cell>
          <cell r="EM1282">
            <v>22.446029279999493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-46.561274939998839</v>
          </cell>
          <cell r="ES1282">
            <v>0</v>
          </cell>
          <cell r="ET1282">
            <v>-50.958118919999833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1.6309789999922941E-2</v>
          </cell>
          <cell r="FB1282">
            <v>0</v>
          </cell>
          <cell r="FC1282">
            <v>3.0005360499997096</v>
          </cell>
          <cell r="FD1282">
            <v>1.3799981399999979</v>
          </cell>
          <cell r="FE1282">
            <v>14.578883280000809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4.8362694399997963</v>
          </cell>
          <cell r="FO1282">
            <v>0</v>
          </cell>
          <cell r="FP1282">
            <v>9.7426138399996489</v>
          </cell>
          <cell r="FQ1282">
            <v>0</v>
          </cell>
          <cell r="FR1282">
            <v>21.089018640002905</v>
          </cell>
          <cell r="FS1282">
            <v>19.524530039999945</v>
          </cell>
          <cell r="FT1282">
            <v>1.0433824100000493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-9.9551242099998944</v>
          </cell>
          <cell r="FZ1282">
            <v>-3.6861645899998621</v>
          </cell>
          <cell r="GA1282">
            <v>12.26936330999979</v>
          </cell>
          <cell r="GB1282">
            <v>0</v>
          </cell>
          <cell r="GC1282">
            <v>0</v>
          </cell>
          <cell r="GD1282">
            <v>1.8930316800001492</v>
          </cell>
          <cell r="GE1282">
            <v>-5.2029771099987556</v>
          </cell>
          <cell r="GF1282">
            <v>0</v>
          </cell>
          <cell r="GG1282">
            <v>0</v>
          </cell>
          <cell r="GH1282">
            <v>1.0588999999999373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-11.632469190000393</v>
          </cell>
          <cell r="GN1282">
            <v>5.3705920799998239</v>
          </cell>
          <cell r="GO1282">
            <v>0</v>
          </cell>
          <cell r="GP1282">
            <v>0</v>
          </cell>
          <cell r="GQ1282">
            <v>0</v>
          </cell>
          <cell r="GR1282">
            <v>5.7694651899983</v>
          </cell>
          <cell r="GS1282">
            <v>0</v>
          </cell>
          <cell r="GT1282">
            <v>0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-0.13843291999990015</v>
          </cell>
          <cell r="GZ1282">
            <v>1.0588999999999942</v>
          </cell>
          <cell r="HA1282">
            <v>1.0589000000004489</v>
          </cell>
          <cell r="HB1282">
            <v>0</v>
          </cell>
          <cell r="HC1282">
            <v>0</v>
          </cell>
          <cell r="HD1282">
            <v>3.7900981100000308</v>
          </cell>
          <cell r="HE1282">
            <v>48.499332340001274</v>
          </cell>
          <cell r="HF1282">
            <v>0</v>
          </cell>
          <cell r="HG1282">
            <v>0.75653814999986935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1.0588999999999942</v>
          </cell>
          <cell r="HM1282">
            <v>23.971135940000295</v>
          </cell>
          <cell r="HN1282">
            <v>12.865466569999853</v>
          </cell>
          <cell r="HO1282">
            <v>0</v>
          </cell>
          <cell r="HP1282">
            <v>4.221870939999917</v>
          </cell>
          <cell r="HQ1282">
            <v>5.625420739999754</v>
          </cell>
          <cell r="HR1282">
            <v>45.315014959996915</v>
          </cell>
          <cell r="HS1282">
            <v>8.6471359999998185</v>
          </cell>
          <cell r="HT1282">
            <v>33.799045220001062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-0.86202865999985079</v>
          </cell>
          <cell r="IA1282">
            <v>1.6965780000646191E-2</v>
          </cell>
          <cell r="IB1282">
            <v>0</v>
          </cell>
          <cell r="IC1282">
            <v>0</v>
          </cell>
          <cell r="ID1282">
            <v>3.7138966200000141</v>
          </cell>
          <cell r="IE1282">
            <v>3.0860641699982807</v>
          </cell>
          <cell r="IF1282">
            <v>0</v>
          </cell>
          <cell r="IG1282">
            <v>3.1541702100003022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-4.3037060400001792</v>
          </cell>
          <cell r="IM1282">
            <v>0</v>
          </cell>
          <cell r="IN1282">
            <v>3.1767000000004373</v>
          </cell>
          <cell r="IO1282">
            <v>0</v>
          </cell>
          <cell r="IP1282">
            <v>0</v>
          </cell>
          <cell r="IQ1282">
            <v>1.0588999999990847</v>
          </cell>
          <cell r="IR1282">
            <v>20.626507720007794</v>
          </cell>
          <cell r="IS1282">
            <v>2.0785503299998709</v>
          </cell>
          <cell r="IT1282">
            <v>-27.810578390000046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1.4124459599997863</v>
          </cell>
          <cell r="IZ1282">
            <v>-4.5893049399992378</v>
          </cell>
          <cell r="JA1282">
            <v>40.457109860000401</v>
          </cell>
          <cell r="JB1282">
            <v>0</v>
          </cell>
          <cell r="JC1282">
            <v>0</v>
          </cell>
          <cell r="JD1282">
            <v>9.0782849000001988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GCV.EX.WSF._.___.Gadsby 2 OR</v>
          </cell>
          <cell r="F1283">
            <v>0</v>
          </cell>
          <cell r="G1283">
            <v>-3.8880781300000535</v>
          </cell>
          <cell r="H1283">
            <v>5.1059999999998809</v>
          </cell>
          <cell r="I1283">
            <v>20.97805368000013</v>
          </cell>
          <cell r="J1283">
            <v>-0.51159041000028083</v>
          </cell>
          <cell r="K1283">
            <v>-1.9746911300000534</v>
          </cell>
          <cell r="L1283">
            <v>7.4036999999998443</v>
          </cell>
          <cell r="M1283">
            <v>-7.2699857000000065</v>
          </cell>
          <cell r="N1283">
            <v>10.445904090000028</v>
          </cell>
          <cell r="O1283">
            <v>0</v>
          </cell>
          <cell r="P1283">
            <v>0</v>
          </cell>
          <cell r="Q1283">
            <v>0</v>
          </cell>
          <cell r="R1283">
            <v>1.3992393799999263</v>
          </cell>
          <cell r="S1283">
            <v>0</v>
          </cell>
          <cell r="T1283">
            <v>0</v>
          </cell>
          <cell r="U1283">
            <v>-10.9805291</v>
          </cell>
          <cell r="V1283">
            <v>0</v>
          </cell>
          <cell r="W1283">
            <v>0</v>
          </cell>
          <cell r="X1283">
            <v>21.784680100000003</v>
          </cell>
          <cell r="Y1283">
            <v>0.26514405000000352</v>
          </cell>
          <cell r="Z1283">
            <v>-8.4956001299999571</v>
          </cell>
          <cell r="AA1283">
            <v>-1.1744555399999967</v>
          </cell>
          <cell r="AB1283">
            <v>0</v>
          </cell>
          <cell r="AC1283">
            <v>0</v>
          </cell>
          <cell r="AD1283">
            <v>0</v>
          </cell>
          <cell r="AE1283">
            <v>2.2251415700000052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25.949488480000014</v>
          </cell>
          <cell r="AN1283">
            <v>0</v>
          </cell>
          <cell r="AO1283">
            <v>-23.724346909999998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  <cell r="BJ1283">
            <v>0</v>
          </cell>
          <cell r="BK1283">
            <v>0</v>
          </cell>
          <cell r="BL1283">
            <v>0</v>
          </cell>
          <cell r="BM1283">
            <v>0</v>
          </cell>
          <cell r="BN1283">
            <v>0</v>
          </cell>
          <cell r="BO1283">
            <v>0</v>
          </cell>
          <cell r="BP1283">
            <v>0</v>
          </cell>
          <cell r="BQ1283">
            <v>0</v>
          </cell>
          <cell r="BR1283">
            <v>0</v>
          </cell>
          <cell r="BS1283">
            <v>0</v>
          </cell>
          <cell r="BT1283">
            <v>0</v>
          </cell>
          <cell r="BU1283">
            <v>0</v>
          </cell>
          <cell r="BV1283">
            <v>0</v>
          </cell>
          <cell r="BW1283">
            <v>0</v>
          </cell>
          <cell r="BX1283">
            <v>0</v>
          </cell>
          <cell r="BY1283">
            <v>0</v>
          </cell>
          <cell r="BZ1283">
            <v>0</v>
          </cell>
          <cell r="CA1283">
            <v>0</v>
          </cell>
          <cell r="CB1283">
            <v>0</v>
          </cell>
          <cell r="CC1283">
            <v>0</v>
          </cell>
          <cell r="CD1283">
            <v>0</v>
          </cell>
          <cell r="CE1283">
            <v>1.7345003699997505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0</v>
          </cell>
          <cell r="CK1283">
            <v>0</v>
          </cell>
          <cell r="CL1283">
            <v>1.7345003700000348</v>
          </cell>
          <cell r="CM1283">
            <v>0</v>
          </cell>
          <cell r="CN1283">
            <v>0</v>
          </cell>
          <cell r="CO1283">
            <v>0</v>
          </cell>
          <cell r="CP1283">
            <v>0</v>
          </cell>
          <cell r="CQ1283">
            <v>0</v>
          </cell>
          <cell r="CR1283">
            <v>0</v>
          </cell>
          <cell r="CS1283">
            <v>0</v>
          </cell>
          <cell r="CT1283">
            <v>0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0</v>
          </cell>
          <cell r="DA1283">
            <v>0</v>
          </cell>
          <cell r="DB1283">
            <v>0</v>
          </cell>
          <cell r="DC1283">
            <v>0</v>
          </cell>
          <cell r="DD1283">
            <v>0</v>
          </cell>
          <cell r="DE1283">
            <v>-0.71996405999971103</v>
          </cell>
          <cell r="DF1283">
            <v>0</v>
          </cell>
          <cell r="DG1283">
            <v>0</v>
          </cell>
          <cell r="DH1283">
            <v>0</v>
          </cell>
          <cell r="DI1283">
            <v>0</v>
          </cell>
          <cell r="DJ1283">
            <v>0</v>
          </cell>
          <cell r="DK1283">
            <v>0</v>
          </cell>
          <cell r="DL1283">
            <v>0</v>
          </cell>
          <cell r="DM1283">
            <v>-0.7199640599999384</v>
          </cell>
          <cell r="DN1283">
            <v>0</v>
          </cell>
          <cell r="DO1283">
            <v>0</v>
          </cell>
          <cell r="DP1283">
            <v>0</v>
          </cell>
          <cell r="DQ1283">
            <v>0</v>
          </cell>
          <cell r="DR1283">
            <v>0</v>
          </cell>
          <cell r="DS1283">
            <v>0</v>
          </cell>
          <cell r="DT1283">
            <v>0</v>
          </cell>
          <cell r="DU1283">
            <v>0</v>
          </cell>
          <cell r="DV1283">
            <v>0</v>
          </cell>
          <cell r="DW1283">
            <v>0</v>
          </cell>
          <cell r="DX1283">
            <v>0</v>
          </cell>
          <cell r="DY1283">
            <v>0</v>
          </cell>
          <cell r="DZ1283">
            <v>0</v>
          </cell>
          <cell r="EA1283">
            <v>0</v>
          </cell>
          <cell r="EB1283">
            <v>0</v>
          </cell>
          <cell r="EC1283">
            <v>0</v>
          </cell>
          <cell r="ED1283">
            <v>0</v>
          </cell>
          <cell r="EE1283">
            <v>0</v>
          </cell>
          <cell r="EF1283">
            <v>0</v>
          </cell>
          <cell r="EG1283">
            <v>0</v>
          </cell>
          <cell r="EH1283">
            <v>0</v>
          </cell>
          <cell r="EI1283">
            <v>0</v>
          </cell>
          <cell r="EJ1283">
            <v>0</v>
          </cell>
          <cell r="EK1283">
            <v>0</v>
          </cell>
          <cell r="EL1283">
            <v>0</v>
          </cell>
          <cell r="EM1283">
            <v>0</v>
          </cell>
          <cell r="EN1283">
            <v>0</v>
          </cell>
          <cell r="EO1283">
            <v>0</v>
          </cell>
          <cell r="EP1283">
            <v>0</v>
          </cell>
          <cell r="EQ1283">
            <v>0</v>
          </cell>
          <cell r="ER1283">
            <v>0</v>
          </cell>
          <cell r="ES1283">
            <v>0</v>
          </cell>
          <cell r="ET1283">
            <v>0</v>
          </cell>
          <cell r="EU1283">
            <v>0</v>
          </cell>
          <cell r="EV1283">
            <v>0</v>
          </cell>
          <cell r="EW1283">
            <v>0</v>
          </cell>
          <cell r="EX1283">
            <v>0</v>
          </cell>
          <cell r="EY1283">
            <v>0</v>
          </cell>
          <cell r="EZ1283">
            <v>0</v>
          </cell>
          <cell r="FA1283">
            <v>0</v>
          </cell>
          <cell r="FB1283">
            <v>0</v>
          </cell>
          <cell r="FC1283">
            <v>0</v>
          </cell>
          <cell r="FD1283">
            <v>0</v>
          </cell>
          <cell r="FE1283">
            <v>0</v>
          </cell>
          <cell r="FF1283">
            <v>0</v>
          </cell>
          <cell r="FG1283">
            <v>0</v>
          </cell>
          <cell r="FH1283">
            <v>0</v>
          </cell>
          <cell r="FI1283">
            <v>0</v>
          </cell>
          <cell r="FJ1283">
            <v>0</v>
          </cell>
          <cell r="FK1283">
            <v>0</v>
          </cell>
          <cell r="FL1283">
            <v>0</v>
          </cell>
          <cell r="FM1283">
            <v>0</v>
          </cell>
          <cell r="FN1283">
            <v>0</v>
          </cell>
          <cell r="FO1283">
            <v>0</v>
          </cell>
          <cell r="FP1283">
            <v>0</v>
          </cell>
          <cell r="FQ1283">
            <v>0</v>
          </cell>
          <cell r="FR1283">
            <v>0</v>
          </cell>
          <cell r="FS1283">
            <v>0</v>
          </cell>
          <cell r="FT1283">
            <v>0</v>
          </cell>
          <cell r="FU1283">
            <v>0</v>
          </cell>
          <cell r="FV1283">
            <v>0</v>
          </cell>
          <cell r="FW1283">
            <v>0</v>
          </cell>
          <cell r="FX1283">
            <v>0</v>
          </cell>
          <cell r="FY1283">
            <v>0</v>
          </cell>
          <cell r="FZ1283">
            <v>0</v>
          </cell>
          <cell r="GA1283">
            <v>0</v>
          </cell>
          <cell r="GB1283">
            <v>0</v>
          </cell>
          <cell r="GC1283">
            <v>0</v>
          </cell>
          <cell r="GD1283">
            <v>0</v>
          </cell>
          <cell r="GE1283">
            <v>0</v>
          </cell>
          <cell r="GF1283">
            <v>0</v>
          </cell>
          <cell r="GG1283">
            <v>0</v>
          </cell>
          <cell r="GH1283">
            <v>0</v>
          </cell>
          <cell r="GI1283">
            <v>0</v>
          </cell>
          <cell r="GJ1283">
            <v>0</v>
          </cell>
          <cell r="GK1283">
            <v>0</v>
          </cell>
          <cell r="GL1283">
            <v>0</v>
          </cell>
          <cell r="GM1283">
            <v>0</v>
          </cell>
          <cell r="GN1283">
            <v>0</v>
          </cell>
          <cell r="GO1283">
            <v>0</v>
          </cell>
          <cell r="GP1283">
            <v>0</v>
          </cell>
          <cell r="GQ1283">
            <v>0</v>
          </cell>
          <cell r="GR1283">
            <v>0</v>
          </cell>
          <cell r="GS1283">
            <v>0</v>
          </cell>
          <cell r="GT1283">
            <v>0</v>
          </cell>
          <cell r="GU1283">
            <v>0</v>
          </cell>
          <cell r="GV1283">
            <v>0</v>
          </cell>
          <cell r="GW1283">
            <v>0</v>
          </cell>
          <cell r="GX1283">
            <v>0</v>
          </cell>
          <cell r="GY1283">
            <v>0</v>
          </cell>
          <cell r="GZ1283">
            <v>0</v>
          </cell>
          <cell r="HA1283">
            <v>0</v>
          </cell>
          <cell r="HB1283">
            <v>0</v>
          </cell>
          <cell r="HC1283">
            <v>0</v>
          </cell>
          <cell r="HD1283">
            <v>0</v>
          </cell>
          <cell r="HE1283">
            <v>0</v>
          </cell>
          <cell r="HF1283">
            <v>0</v>
          </cell>
          <cell r="HG1283">
            <v>0</v>
          </cell>
          <cell r="HH1283">
            <v>0</v>
          </cell>
          <cell r="HI1283">
            <v>0</v>
          </cell>
          <cell r="HJ1283">
            <v>0</v>
          </cell>
          <cell r="HK1283">
            <v>0</v>
          </cell>
          <cell r="HL1283">
            <v>0</v>
          </cell>
          <cell r="HM1283">
            <v>0</v>
          </cell>
          <cell r="HN1283">
            <v>0</v>
          </cell>
          <cell r="HO1283">
            <v>0</v>
          </cell>
          <cell r="HP1283">
            <v>0</v>
          </cell>
          <cell r="HQ1283">
            <v>0</v>
          </cell>
          <cell r="HR1283">
            <v>0</v>
          </cell>
          <cell r="HS1283">
            <v>0</v>
          </cell>
          <cell r="HT1283">
            <v>0</v>
          </cell>
          <cell r="HU1283">
            <v>0</v>
          </cell>
          <cell r="HV1283">
            <v>0</v>
          </cell>
          <cell r="HW1283">
            <v>0</v>
          </cell>
          <cell r="HX1283">
            <v>0</v>
          </cell>
          <cell r="HY1283">
            <v>0</v>
          </cell>
          <cell r="HZ1283">
            <v>0</v>
          </cell>
          <cell r="IA1283">
            <v>0</v>
          </cell>
          <cell r="IB1283">
            <v>0</v>
          </cell>
          <cell r="IC1283">
            <v>0</v>
          </cell>
          <cell r="ID1283">
            <v>0</v>
          </cell>
          <cell r="IE1283">
            <v>0</v>
          </cell>
          <cell r="IF1283">
            <v>0</v>
          </cell>
          <cell r="IG1283">
            <v>0</v>
          </cell>
          <cell r="IH1283">
            <v>0</v>
          </cell>
          <cell r="II1283">
            <v>0</v>
          </cell>
          <cell r="IJ1283">
            <v>0</v>
          </cell>
          <cell r="IK1283">
            <v>0</v>
          </cell>
          <cell r="IL1283">
            <v>0</v>
          </cell>
          <cell r="IM1283">
            <v>0</v>
          </cell>
          <cell r="IN1283">
            <v>0</v>
          </cell>
          <cell r="IO1283">
            <v>0</v>
          </cell>
          <cell r="IP1283">
            <v>0</v>
          </cell>
          <cell r="IQ1283">
            <v>0</v>
          </cell>
          <cell r="IR1283">
            <v>0</v>
          </cell>
          <cell r="IS1283">
            <v>0</v>
          </cell>
          <cell r="IT1283">
            <v>0</v>
          </cell>
          <cell r="IU1283">
            <v>0</v>
          </cell>
          <cell r="IV1283">
            <v>0</v>
          </cell>
          <cell r="IW1283">
            <v>0</v>
          </cell>
          <cell r="IX1283">
            <v>0</v>
          </cell>
          <cell r="IY1283">
            <v>0</v>
          </cell>
          <cell r="IZ1283">
            <v>0</v>
          </cell>
          <cell r="JA1283">
            <v>0</v>
          </cell>
          <cell r="JB1283">
            <v>0</v>
          </cell>
          <cell r="JC1283">
            <v>0</v>
          </cell>
          <cell r="JD1283">
            <v>0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GCV.EX.WSF._.___.Gadsby 3</v>
          </cell>
          <cell r="F1284">
            <v>-22.573075900000731</v>
          </cell>
          <cell r="G1284">
            <v>-5.791988749999291</v>
          </cell>
          <cell r="H1284">
            <v>9.4660143999999491</v>
          </cell>
          <cell r="I1284">
            <v>-6.3447665099997721</v>
          </cell>
          <cell r="J1284">
            <v>-35.088403060000928</v>
          </cell>
          <cell r="K1284">
            <v>-8.5635338800002501</v>
          </cell>
          <cell r="L1284">
            <v>-22.048102920000474</v>
          </cell>
          <cell r="M1284">
            <v>25.22673998999926</v>
          </cell>
          <cell r="N1284">
            <v>-97.271056249999674</v>
          </cell>
          <cell r="O1284">
            <v>62.648543089999976</v>
          </cell>
          <cell r="P1284">
            <v>-10.145596750000038</v>
          </cell>
          <cell r="Q1284">
            <v>21.248519370000167</v>
          </cell>
          <cell r="R1284">
            <v>-72.626265729999432</v>
          </cell>
          <cell r="S1284">
            <v>0.30002295000008417</v>
          </cell>
          <cell r="T1284">
            <v>-52.212489269999878</v>
          </cell>
          <cell r="U1284">
            <v>-0.48770986999988963</v>
          </cell>
          <cell r="V1284">
            <v>21.700215320000098</v>
          </cell>
          <cell r="W1284">
            <v>14.956075289998807</v>
          </cell>
          <cell r="X1284">
            <v>-41.379645649999475</v>
          </cell>
          <cell r="Y1284">
            <v>6.8504491200001212</v>
          </cell>
          <cell r="Z1284">
            <v>6.4885125899991181</v>
          </cell>
          <cell r="AA1284">
            <v>-32.893045410000013</v>
          </cell>
          <cell r="AB1284">
            <v>-23.149027859999933</v>
          </cell>
          <cell r="AC1284">
            <v>31.846853520000082</v>
          </cell>
          <cell r="AD1284">
            <v>-4.6464764600000308</v>
          </cell>
          <cell r="AE1284">
            <v>-57.649364790000618</v>
          </cell>
          <cell r="AF1284">
            <v>11.816094050000004</v>
          </cell>
          <cell r="AG1284">
            <v>-24.189053690000037</v>
          </cell>
          <cell r="AH1284">
            <v>16.030076559999998</v>
          </cell>
          <cell r="AI1284">
            <v>-30.434850770000139</v>
          </cell>
          <cell r="AJ1284">
            <v>1.3812621100000015</v>
          </cell>
          <cell r="AK1284">
            <v>0.37165328000003228</v>
          </cell>
          <cell r="AL1284">
            <v>-12.039687749999985</v>
          </cell>
          <cell r="AM1284">
            <v>-23.008055150000473</v>
          </cell>
          <cell r="AN1284">
            <v>-0.57239821000001712</v>
          </cell>
          <cell r="AO1284">
            <v>0</v>
          </cell>
          <cell r="AP1284">
            <v>2.9955947800000011</v>
          </cell>
          <cell r="AQ1284">
            <v>0</v>
          </cell>
          <cell r="AR1284">
            <v>36.372725030007132</v>
          </cell>
          <cell r="AS1284">
            <v>11.804751730000021</v>
          </cell>
          <cell r="AT1284">
            <v>-2.7054558000004363</v>
          </cell>
          <cell r="AU1284">
            <v>-52.93602028999976</v>
          </cell>
          <cell r="AV1284">
            <v>-4.2557669700001952</v>
          </cell>
          <cell r="AW1284">
            <v>0</v>
          </cell>
          <cell r="AX1284">
            <v>4.1601280400000036</v>
          </cell>
          <cell r="AY1284">
            <v>-12.971067629999652</v>
          </cell>
          <cell r="AZ1284">
            <v>10.934442290001243</v>
          </cell>
          <cell r="BA1284">
            <v>49.739635410000005</v>
          </cell>
          <cell r="BB1284">
            <v>0</v>
          </cell>
          <cell r="BC1284">
            <v>0</v>
          </cell>
          <cell r="BD1284">
            <v>32.602078249999991</v>
          </cell>
          <cell r="BE1284">
            <v>-44.563315690000309</v>
          </cell>
          <cell r="BF1284">
            <v>0</v>
          </cell>
          <cell r="BG1284">
            <v>0</v>
          </cell>
          <cell r="BH1284">
            <v>2.1434872100007851</v>
          </cell>
          <cell r="BI1284">
            <v>-9.1356121399994663</v>
          </cell>
          <cell r="BJ1284">
            <v>6.885011660000032</v>
          </cell>
          <cell r="BK1284">
            <v>-0.72110814999996364</v>
          </cell>
          <cell r="BL1284">
            <v>-27.221339650000118</v>
          </cell>
          <cell r="BM1284">
            <v>-24.790598659999887</v>
          </cell>
          <cell r="BN1284">
            <v>8.2768440399995598</v>
          </cell>
          <cell r="BO1284">
            <v>0</v>
          </cell>
          <cell r="BP1284">
            <v>0</v>
          </cell>
          <cell r="BQ1284">
            <v>0</v>
          </cell>
          <cell r="BR1284">
            <v>76.397273379989201</v>
          </cell>
          <cell r="BS1284">
            <v>0</v>
          </cell>
          <cell r="BT1284">
            <v>69.100538450000386</v>
          </cell>
          <cell r="BU1284">
            <v>0</v>
          </cell>
          <cell r="BV1284">
            <v>10.106225809999614</v>
          </cell>
          <cell r="BW1284">
            <v>-3.3563208400000804</v>
          </cell>
          <cell r="BX1284">
            <v>0</v>
          </cell>
          <cell r="BY1284">
            <v>-0.94412820000070496</v>
          </cell>
          <cell r="BZ1284">
            <v>-2.1957903799993801</v>
          </cell>
          <cell r="CA1284">
            <v>9.7189281999999366</v>
          </cell>
          <cell r="CB1284">
            <v>-7.33101889999989</v>
          </cell>
          <cell r="CC1284">
            <v>6.7049685300003148</v>
          </cell>
          <cell r="CD1284">
            <v>-5.4061292899996261</v>
          </cell>
          <cell r="CE1284">
            <v>-89.599982929998077</v>
          </cell>
          <cell r="CF1284">
            <v>0</v>
          </cell>
          <cell r="CG1284">
            <v>0</v>
          </cell>
          <cell r="CH1284">
            <v>-11.153028879998601</v>
          </cell>
          <cell r="CI1284">
            <v>-6.7519645700001547</v>
          </cell>
          <cell r="CJ1284">
            <v>0</v>
          </cell>
          <cell r="CK1284">
            <v>-9.5504728600003546</v>
          </cell>
          <cell r="CL1284">
            <v>59.146535300000323</v>
          </cell>
          <cell r="CM1284">
            <v>-28.038504960000864</v>
          </cell>
          <cell r="CN1284">
            <v>-6.4389852500007692</v>
          </cell>
          <cell r="CO1284">
            <v>0.30770270000016353</v>
          </cell>
          <cell r="CP1284">
            <v>0</v>
          </cell>
          <cell r="CQ1284">
            <v>-87.12126440999964</v>
          </cell>
          <cell r="CR1284">
            <v>-26.976915570005076</v>
          </cell>
          <cell r="CS1284">
            <v>3.5511319999841362E-2</v>
          </cell>
          <cell r="CT1284">
            <v>0</v>
          </cell>
          <cell r="CU1284">
            <v>0.65828712999882555</v>
          </cell>
          <cell r="CV1284">
            <v>9.8469030000160274E-2</v>
          </cell>
          <cell r="CW1284">
            <v>4.8334873899999877</v>
          </cell>
          <cell r="CX1284">
            <v>0</v>
          </cell>
          <cell r="CY1284">
            <v>19.598010459998477</v>
          </cell>
          <cell r="CZ1284">
            <v>-11.740770350003004</v>
          </cell>
          <cell r="DA1284">
            <v>-15.065818209997815</v>
          </cell>
          <cell r="DB1284">
            <v>0</v>
          </cell>
          <cell r="DC1284">
            <v>0</v>
          </cell>
          <cell r="DD1284">
            <v>-25.394092339999588</v>
          </cell>
          <cell r="DE1284">
            <v>-69.1907458800124</v>
          </cell>
          <cell r="DF1284">
            <v>0</v>
          </cell>
          <cell r="DG1284">
            <v>-2.6509058300034667</v>
          </cell>
          <cell r="DH1284">
            <v>-0.97642430999985663</v>
          </cell>
          <cell r="DI1284">
            <v>0.86146505999977308</v>
          </cell>
          <cell r="DJ1284">
            <v>0</v>
          </cell>
          <cell r="DK1284">
            <v>-15.957495729999891</v>
          </cell>
          <cell r="DL1284">
            <v>70.759850680000454</v>
          </cell>
          <cell r="DM1284">
            <v>-17.439423569998326</v>
          </cell>
          <cell r="DN1284">
            <v>-156.59774615999959</v>
          </cell>
          <cell r="DO1284">
            <v>0</v>
          </cell>
          <cell r="DP1284">
            <v>52.809933979999187</v>
          </cell>
          <cell r="DQ1284">
            <v>0</v>
          </cell>
          <cell r="DR1284">
            <v>6.9503707500116434</v>
          </cell>
          <cell r="DS1284">
            <v>0.81504943000072672</v>
          </cell>
          <cell r="DT1284">
            <v>6.8507511900006648</v>
          </cell>
          <cell r="DU1284">
            <v>9.0264842300002783</v>
          </cell>
          <cell r="DV1284">
            <v>6.1243248400000994</v>
          </cell>
          <cell r="DW1284">
            <v>0</v>
          </cell>
          <cell r="DX1284">
            <v>0</v>
          </cell>
          <cell r="DY1284">
            <v>-8.5584646499974042</v>
          </cell>
          <cell r="DZ1284">
            <v>-5.1019485300021188</v>
          </cell>
          <cell r="EA1284">
            <v>-5.9528886200023408</v>
          </cell>
          <cell r="EB1284">
            <v>1.5793376399997214</v>
          </cell>
          <cell r="EC1284">
            <v>1.5917695600001025</v>
          </cell>
          <cell r="ED1284">
            <v>0.57595566000054532</v>
          </cell>
          <cell r="EE1284">
            <v>-154.67951845999778</v>
          </cell>
          <cell r="EF1284">
            <v>3.72571009999956</v>
          </cell>
          <cell r="EG1284">
            <v>-132.5681385200005</v>
          </cell>
          <cell r="EH1284">
            <v>2.4744434899999703</v>
          </cell>
          <cell r="EI1284">
            <v>0</v>
          </cell>
          <cell r="EJ1284">
            <v>1.0776131199999952</v>
          </cell>
          <cell r="EK1284">
            <v>19.422200290000092</v>
          </cell>
          <cell r="EL1284">
            <v>-22.016772950000814</v>
          </cell>
          <cell r="EM1284">
            <v>-7.6798596799981169</v>
          </cell>
          <cell r="EN1284">
            <v>-23.318351480000274</v>
          </cell>
          <cell r="EO1284">
            <v>2.1177999999998747</v>
          </cell>
          <cell r="EP1284">
            <v>2.0858371699996496</v>
          </cell>
          <cell r="EQ1284">
            <v>0</v>
          </cell>
          <cell r="ER1284">
            <v>-66.787217039993266</v>
          </cell>
          <cell r="ES1284">
            <v>0.90910692999977982</v>
          </cell>
          <cell r="ET1284">
            <v>4.7570322400006262</v>
          </cell>
          <cell r="EU1284">
            <v>-39.177896940001119</v>
          </cell>
          <cell r="EV1284">
            <v>14.421598570000015</v>
          </cell>
          <cell r="EW1284">
            <v>3.6030925700000012</v>
          </cell>
          <cell r="EX1284">
            <v>-1.1148380300000156</v>
          </cell>
          <cell r="EY1284">
            <v>-18.86816847999944</v>
          </cell>
          <cell r="EZ1284">
            <v>-42.408501189998788</v>
          </cell>
          <cell r="FA1284">
            <v>0</v>
          </cell>
          <cell r="FB1284">
            <v>8.5690025100000184</v>
          </cell>
          <cell r="FC1284">
            <v>3.5836012700001447</v>
          </cell>
          <cell r="FD1284">
            <v>-1.0612464900004852</v>
          </cell>
          <cell r="FE1284">
            <v>-0.760426170003484</v>
          </cell>
          <cell r="FF1284">
            <v>21.437294580000071</v>
          </cell>
          <cell r="FG1284">
            <v>1.4327704300030746</v>
          </cell>
          <cell r="FH1284">
            <v>1.2598489199999676</v>
          </cell>
          <cell r="FI1284">
            <v>0</v>
          </cell>
          <cell r="FJ1284">
            <v>0</v>
          </cell>
          <cell r="FK1284">
            <v>-9.7072029600000178</v>
          </cell>
          <cell r="FL1284">
            <v>-14.445299829998476</v>
          </cell>
          <cell r="FM1284">
            <v>-7.1617110499992123</v>
          </cell>
          <cell r="FN1284">
            <v>-7.0989843000006658</v>
          </cell>
          <cell r="FO1284">
            <v>1.3545867200004977</v>
          </cell>
          <cell r="FP1284">
            <v>0.7010047099993244</v>
          </cell>
          <cell r="FQ1284">
            <v>11.467266609999569</v>
          </cell>
          <cell r="FR1284">
            <v>-126.81857126002433</v>
          </cell>
          <cell r="FS1284">
            <v>4.7994041199999629</v>
          </cell>
          <cell r="FT1284">
            <v>-85.168006790001527</v>
          </cell>
          <cell r="FU1284">
            <v>2.3711456199989698</v>
          </cell>
          <cell r="FV1284">
            <v>-3.5565368399999215</v>
          </cell>
          <cell r="FW1284">
            <v>0</v>
          </cell>
          <cell r="FX1284">
            <v>-14.237303900000029</v>
          </cell>
          <cell r="FY1284">
            <v>-10.600998710001477</v>
          </cell>
          <cell r="FZ1284">
            <v>-4.178934739999022</v>
          </cell>
          <cell r="GA1284">
            <v>-12.004159100000834</v>
          </cell>
          <cell r="GB1284">
            <v>2.3711456300000009</v>
          </cell>
          <cell r="GC1284">
            <v>-12.793443140000818</v>
          </cell>
          <cell r="GD1284">
            <v>6.1791165899994667</v>
          </cell>
          <cell r="GE1284">
            <v>-1.1821119199958048</v>
          </cell>
          <cell r="GF1284">
            <v>1.8015843800008042</v>
          </cell>
          <cell r="GG1284">
            <v>-0.57569586999670719</v>
          </cell>
          <cell r="GH1284">
            <v>1.6909242399997311</v>
          </cell>
          <cell r="GI1284">
            <v>0</v>
          </cell>
          <cell r="GJ1284">
            <v>0</v>
          </cell>
          <cell r="GK1284">
            <v>0</v>
          </cell>
          <cell r="GL1284">
            <v>-7.2233209500009252</v>
          </cell>
          <cell r="GM1284">
            <v>1.0588999999999942</v>
          </cell>
          <cell r="GN1284">
            <v>8.0996584799995617</v>
          </cell>
          <cell r="GO1284">
            <v>0</v>
          </cell>
          <cell r="GP1284">
            <v>-9.4642078200013202</v>
          </cell>
          <cell r="GQ1284">
            <v>3.4300456199998735</v>
          </cell>
          <cell r="GR1284">
            <v>40.517995529997279</v>
          </cell>
          <cell r="GS1284">
            <v>19.287981270003002</v>
          </cell>
          <cell r="GT1284">
            <v>6.7043737999993027</v>
          </cell>
          <cell r="GU1284">
            <v>-4.4166283499998826</v>
          </cell>
          <cell r="GV1284">
            <v>1.3171228999999585</v>
          </cell>
          <cell r="GW1284">
            <v>0</v>
          </cell>
          <cell r="GX1284">
            <v>1.469305869999971</v>
          </cell>
          <cell r="GY1284">
            <v>-3.4556118300006347</v>
          </cell>
          <cell r="GZ1284">
            <v>-8.7222972399995342</v>
          </cell>
          <cell r="HA1284">
            <v>8.7245456199998443</v>
          </cell>
          <cell r="HB1284">
            <v>0</v>
          </cell>
          <cell r="HC1284">
            <v>11.719255190002514</v>
          </cell>
          <cell r="HD1284">
            <v>7.8899483000004693</v>
          </cell>
          <cell r="HE1284">
            <v>32.138159179987269</v>
          </cell>
          <cell r="HF1284">
            <v>34.022833110000647</v>
          </cell>
          <cell r="HG1284">
            <v>8.7472281199989084</v>
          </cell>
          <cell r="HH1284">
            <v>2.3922502399982477</v>
          </cell>
          <cell r="HI1284">
            <v>3.5095298499999217</v>
          </cell>
          <cell r="HJ1284">
            <v>96.028012230000172</v>
          </cell>
          <cell r="HK1284">
            <v>0</v>
          </cell>
          <cell r="HL1284">
            <v>-110.66429074000007</v>
          </cell>
          <cell r="HM1284">
            <v>-15.2850620600002</v>
          </cell>
          <cell r="HN1284">
            <v>1.0588999999981752</v>
          </cell>
          <cell r="HO1284">
            <v>-69.080835120000074</v>
          </cell>
          <cell r="HP1284">
            <v>80.35069354999905</v>
          </cell>
          <cell r="HQ1284">
            <v>1.0589000000009037</v>
          </cell>
          <cell r="HR1284">
            <v>185.21219338999072</v>
          </cell>
          <cell r="HS1284">
            <v>16.32626701999834</v>
          </cell>
          <cell r="HT1284">
            <v>189.10050697000042</v>
          </cell>
          <cell r="HU1284">
            <v>3.4300456300006772</v>
          </cell>
          <cell r="HV1284">
            <v>1.0588999999999942</v>
          </cell>
          <cell r="HW1284">
            <v>0</v>
          </cell>
          <cell r="HX1284">
            <v>1.6132104200000867</v>
          </cell>
          <cell r="HY1284">
            <v>-0.56151510999916354</v>
          </cell>
          <cell r="HZ1284">
            <v>-34.955007540000224</v>
          </cell>
          <cell r="IA1284">
            <v>3.4992838900016068</v>
          </cell>
          <cell r="IB1284">
            <v>0</v>
          </cell>
          <cell r="IC1284">
            <v>4.4889456299988524</v>
          </cell>
          <cell r="ID1284">
            <v>1.2115564800005814</v>
          </cell>
          <cell r="IE1284">
            <v>162.56433928002662</v>
          </cell>
          <cell r="IF1284">
            <v>21.648658609998165</v>
          </cell>
          <cell r="IG1284">
            <v>45.37660495000091</v>
          </cell>
          <cell r="IH1284">
            <v>12.812803810000332</v>
          </cell>
          <cell r="II1284">
            <v>0</v>
          </cell>
          <cell r="IJ1284">
            <v>0</v>
          </cell>
          <cell r="IK1284">
            <v>36.187035540000124</v>
          </cell>
          <cell r="IL1284">
            <v>-57.60929061999741</v>
          </cell>
          <cell r="IM1284">
            <v>2.1178000000018073</v>
          </cell>
          <cell r="IN1284">
            <v>0</v>
          </cell>
          <cell r="IO1284">
            <v>0</v>
          </cell>
          <cell r="IP1284">
            <v>98.480774030002067</v>
          </cell>
          <cell r="IQ1284">
            <v>3.5499529600019741</v>
          </cell>
          <cell r="IR1284">
            <v>-60.567336510008317</v>
          </cell>
          <cell r="IS1284">
            <v>-67.925908670000354</v>
          </cell>
          <cell r="IT1284">
            <v>2.392795269999624</v>
          </cell>
          <cell r="IU1284">
            <v>4.979859539999552</v>
          </cell>
          <cell r="IV1284">
            <v>0</v>
          </cell>
          <cell r="IW1284">
            <v>0</v>
          </cell>
          <cell r="IX1284">
            <v>1.397659239999939</v>
          </cell>
          <cell r="IY1284">
            <v>-23.64212328999929</v>
          </cell>
          <cell r="IZ1284">
            <v>-2.2103628699987894</v>
          </cell>
          <cell r="JA1284">
            <v>0</v>
          </cell>
          <cell r="JB1284">
            <v>0</v>
          </cell>
          <cell r="JC1284">
            <v>20.653626729997995</v>
          </cell>
          <cell r="JD1284">
            <v>3.7871175399977801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GCV.EX.WSF._.___.Gadsby 3 OR</v>
          </cell>
          <cell r="F1285">
            <v>28.66998991000014</v>
          </cell>
          <cell r="G1285">
            <v>-1.2426259699996081</v>
          </cell>
          <cell r="H1285">
            <v>-9.5308072799999763</v>
          </cell>
          <cell r="I1285">
            <v>9.9563639499999681</v>
          </cell>
          <cell r="J1285">
            <v>-26.08125684999959</v>
          </cell>
          <cell r="K1285">
            <v>4.421727999988434E-2</v>
          </cell>
          <cell r="L1285">
            <v>0.40775867000002108</v>
          </cell>
          <cell r="M1285">
            <v>-9.0200855100001718</v>
          </cell>
          <cell r="N1285">
            <v>128.16503408999995</v>
          </cell>
          <cell r="O1285">
            <v>-26.935465830000112</v>
          </cell>
          <cell r="P1285">
            <v>16.029023899999999</v>
          </cell>
          <cell r="Q1285">
            <v>-13.544193319999977</v>
          </cell>
          <cell r="R1285">
            <v>102.0306265399995</v>
          </cell>
          <cell r="S1285">
            <v>-0.66637300000002142</v>
          </cell>
          <cell r="T1285">
            <v>44.571819250000033</v>
          </cell>
          <cell r="U1285">
            <v>-0.61109916999993175</v>
          </cell>
          <cell r="V1285">
            <v>-22.329005399999915</v>
          </cell>
          <cell r="W1285">
            <v>-1.8127343199996631</v>
          </cell>
          <cell r="X1285">
            <v>51.634010699999976</v>
          </cell>
          <cell r="Y1285">
            <v>-14.926854400000252</v>
          </cell>
          <cell r="Z1285">
            <v>12.931088719999707</v>
          </cell>
          <cell r="AA1285">
            <v>37.295409189999987</v>
          </cell>
          <cell r="AB1285">
            <v>-6.178704209999978</v>
          </cell>
          <cell r="AC1285">
            <v>-30.273140839999996</v>
          </cell>
          <cell r="AD1285">
            <v>32.396210019999842</v>
          </cell>
          <cell r="AE1285">
            <v>48.742999139999483</v>
          </cell>
          <cell r="AF1285">
            <v>2.0808976199999876</v>
          </cell>
          <cell r="AG1285">
            <v>24.498829080000007</v>
          </cell>
          <cell r="AH1285">
            <v>-15.756216510000002</v>
          </cell>
          <cell r="AI1285">
            <v>38.521105879999993</v>
          </cell>
          <cell r="AJ1285">
            <v>0</v>
          </cell>
          <cell r="AK1285">
            <v>2.0048967099999686</v>
          </cell>
          <cell r="AL1285">
            <v>0</v>
          </cell>
          <cell r="AM1285">
            <v>-15.50105606000011</v>
          </cell>
          <cell r="AN1285">
            <v>0</v>
          </cell>
          <cell r="AO1285">
            <v>0</v>
          </cell>
          <cell r="AP1285">
            <v>12.894542420000004</v>
          </cell>
          <cell r="AQ1285">
            <v>0</v>
          </cell>
          <cell r="AR1285">
            <v>-170.75928227000077</v>
          </cell>
          <cell r="AS1285">
            <v>-11.771546250000007</v>
          </cell>
          <cell r="AT1285">
            <v>1.1660639999945488E-2</v>
          </cell>
          <cell r="AU1285">
            <v>53.357700000000023</v>
          </cell>
          <cell r="AV1285">
            <v>0</v>
          </cell>
          <cell r="AW1285">
            <v>0</v>
          </cell>
          <cell r="AX1285">
            <v>0</v>
          </cell>
          <cell r="AY1285">
            <v>-29.576537430000144</v>
          </cell>
          <cell r="AZ1285">
            <v>-18.873545720000038</v>
          </cell>
          <cell r="BA1285">
            <v>-139.77726060000003</v>
          </cell>
          <cell r="BB1285">
            <v>0</v>
          </cell>
          <cell r="BC1285">
            <v>0</v>
          </cell>
          <cell r="BD1285">
            <v>-24.129752910000004</v>
          </cell>
          <cell r="BE1285">
            <v>-37.725913079999827</v>
          </cell>
          <cell r="BF1285">
            <v>0</v>
          </cell>
          <cell r="BG1285">
            <v>-0.18062564000007342</v>
          </cell>
          <cell r="BH1285">
            <v>0</v>
          </cell>
          <cell r="BI1285">
            <v>-0.59140951999998492</v>
          </cell>
          <cell r="BJ1285">
            <v>0</v>
          </cell>
          <cell r="BK1285">
            <v>0</v>
          </cell>
          <cell r="BL1285">
            <v>-36.953877920000082</v>
          </cell>
          <cell r="BM1285">
            <v>0</v>
          </cell>
          <cell r="BN1285">
            <v>0</v>
          </cell>
          <cell r="BO1285">
            <v>0</v>
          </cell>
          <cell r="BP1285">
            <v>0</v>
          </cell>
          <cell r="BQ1285">
            <v>0</v>
          </cell>
          <cell r="BR1285">
            <v>-30.922018820000631</v>
          </cell>
          <cell r="BS1285">
            <v>0</v>
          </cell>
          <cell r="BT1285">
            <v>0</v>
          </cell>
          <cell r="BU1285">
            <v>-0.16118380000000343</v>
          </cell>
          <cell r="BV1285">
            <v>0</v>
          </cell>
          <cell r="BW1285">
            <v>0</v>
          </cell>
          <cell r="BX1285">
            <v>0</v>
          </cell>
          <cell r="BY1285">
            <v>-18.365811810000082</v>
          </cell>
          <cell r="BZ1285">
            <v>-12.39502321000009</v>
          </cell>
          <cell r="CA1285">
            <v>0</v>
          </cell>
          <cell r="CB1285">
            <v>0</v>
          </cell>
          <cell r="CC1285">
            <v>0</v>
          </cell>
          <cell r="CD1285">
            <v>0</v>
          </cell>
          <cell r="CE1285">
            <v>-1.9515577199999825</v>
          </cell>
          <cell r="CF1285">
            <v>0</v>
          </cell>
          <cell r="CG1285">
            <v>0</v>
          </cell>
          <cell r="CH1285">
            <v>0</v>
          </cell>
          <cell r="CI1285">
            <v>0</v>
          </cell>
          <cell r="CJ1285">
            <v>0</v>
          </cell>
          <cell r="CK1285">
            <v>0</v>
          </cell>
          <cell r="CL1285">
            <v>0</v>
          </cell>
          <cell r="CM1285">
            <v>0</v>
          </cell>
          <cell r="CN1285">
            <v>0</v>
          </cell>
          <cell r="CO1285">
            <v>0</v>
          </cell>
          <cell r="CP1285">
            <v>-1.9515577199999825</v>
          </cell>
          <cell r="CQ1285">
            <v>0</v>
          </cell>
          <cell r="CR1285">
            <v>-15.788125369999761</v>
          </cell>
          <cell r="CS1285">
            <v>0</v>
          </cell>
          <cell r="CT1285">
            <v>-3.2384261100003187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-8.5392362200000207</v>
          </cell>
          <cell r="CZ1285">
            <v>-2.9351367200001732</v>
          </cell>
          <cell r="DA1285">
            <v>0</v>
          </cell>
          <cell r="DB1285">
            <v>0</v>
          </cell>
          <cell r="DC1285">
            <v>0</v>
          </cell>
          <cell r="DD1285">
            <v>-1.0753263200000447</v>
          </cell>
          <cell r="DE1285">
            <v>-28.462044349997086</v>
          </cell>
          <cell r="DF1285">
            <v>0</v>
          </cell>
          <cell r="DG1285">
            <v>0</v>
          </cell>
          <cell r="DH1285">
            <v>0</v>
          </cell>
          <cell r="DI1285">
            <v>0</v>
          </cell>
          <cell r="DJ1285">
            <v>0</v>
          </cell>
          <cell r="DK1285">
            <v>0</v>
          </cell>
          <cell r="DL1285">
            <v>-26.809747569999899</v>
          </cell>
          <cell r="DM1285">
            <v>-1.5565572599994084</v>
          </cell>
          <cell r="DN1285">
            <v>0</v>
          </cell>
          <cell r="DO1285">
            <v>0</v>
          </cell>
          <cell r="DP1285">
            <v>0</v>
          </cell>
          <cell r="DQ1285">
            <v>-9.5739519999938238E-2</v>
          </cell>
          <cell r="DR1285">
            <v>0</v>
          </cell>
          <cell r="DS1285">
            <v>0</v>
          </cell>
          <cell r="DT1285">
            <v>0</v>
          </cell>
          <cell r="DU1285">
            <v>0</v>
          </cell>
          <cell r="DV1285">
            <v>0</v>
          </cell>
          <cell r="DW1285">
            <v>0</v>
          </cell>
          <cell r="DX1285">
            <v>0</v>
          </cell>
          <cell r="DY1285">
            <v>0</v>
          </cell>
          <cell r="DZ1285">
            <v>0</v>
          </cell>
          <cell r="EA1285">
            <v>0</v>
          </cell>
          <cell r="EB1285">
            <v>0</v>
          </cell>
          <cell r="EC1285">
            <v>0</v>
          </cell>
          <cell r="ED1285">
            <v>0</v>
          </cell>
          <cell r="EE1285">
            <v>0</v>
          </cell>
          <cell r="EF1285">
            <v>0</v>
          </cell>
          <cell r="EG1285">
            <v>0</v>
          </cell>
          <cell r="EH1285">
            <v>0</v>
          </cell>
          <cell r="EI1285">
            <v>0</v>
          </cell>
          <cell r="EJ1285">
            <v>0</v>
          </cell>
          <cell r="EK1285">
            <v>0</v>
          </cell>
          <cell r="EL1285">
            <v>0</v>
          </cell>
          <cell r="EM1285">
            <v>0</v>
          </cell>
          <cell r="EN1285">
            <v>0</v>
          </cell>
          <cell r="EO1285">
            <v>0</v>
          </cell>
          <cell r="EP1285">
            <v>0</v>
          </cell>
          <cell r="EQ1285">
            <v>0</v>
          </cell>
          <cell r="ER1285">
            <v>0</v>
          </cell>
          <cell r="ES1285">
            <v>0</v>
          </cell>
          <cell r="ET1285">
            <v>0</v>
          </cell>
          <cell r="EU1285">
            <v>0</v>
          </cell>
          <cell r="EV1285">
            <v>0</v>
          </cell>
          <cell r="EW1285">
            <v>0</v>
          </cell>
          <cell r="EX1285">
            <v>0</v>
          </cell>
          <cell r="EY1285">
            <v>0</v>
          </cell>
          <cell r="EZ1285">
            <v>0</v>
          </cell>
          <cell r="FA1285">
            <v>0</v>
          </cell>
          <cell r="FB1285">
            <v>0</v>
          </cell>
          <cell r="FC1285">
            <v>0</v>
          </cell>
          <cell r="FD1285">
            <v>0</v>
          </cell>
          <cell r="FE1285">
            <v>0</v>
          </cell>
          <cell r="FF1285">
            <v>0</v>
          </cell>
          <cell r="FG1285">
            <v>0</v>
          </cell>
          <cell r="FH1285">
            <v>0</v>
          </cell>
          <cell r="FI1285">
            <v>0</v>
          </cell>
          <cell r="FJ1285">
            <v>0</v>
          </cell>
          <cell r="FK1285">
            <v>0</v>
          </cell>
          <cell r="FL1285">
            <v>0</v>
          </cell>
          <cell r="FM1285">
            <v>0</v>
          </cell>
          <cell r="FN1285">
            <v>0</v>
          </cell>
          <cell r="FO1285">
            <v>0</v>
          </cell>
          <cell r="FP1285">
            <v>0</v>
          </cell>
          <cell r="FQ1285">
            <v>0</v>
          </cell>
          <cell r="FR1285">
            <v>0</v>
          </cell>
          <cell r="FS1285">
            <v>0</v>
          </cell>
          <cell r="FT1285">
            <v>0</v>
          </cell>
          <cell r="FU1285">
            <v>0</v>
          </cell>
          <cell r="FV1285">
            <v>0</v>
          </cell>
          <cell r="FW1285">
            <v>0</v>
          </cell>
          <cell r="FX1285">
            <v>0</v>
          </cell>
          <cell r="FY1285">
            <v>0</v>
          </cell>
          <cell r="FZ1285">
            <v>0</v>
          </cell>
          <cell r="GA1285">
            <v>0</v>
          </cell>
          <cell r="GB1285">
            <v>0</v>
          </cell>
          <cell r="GC1285">
            <v>0</v>
          </cell>
          <cell r="GD1285">
            <v>0</v>
          </cell>
          <cell r="GE1285">
            <v>0</v>
          </cell>
          <cell r="GF1285">
            <v>0</v>
          </cell>
          <cell r="GG1285">
            <v>0</v>
          </cell>
          <cell r="GH1285">
            <v>0</v>
          </cell>
          <cell r="GI1285">
            <v>0</v>
          </cell>
          <cell r="GJ1285">
            <v>0</v>
          </cell>
          <cell r="GK1285">
            <v>0</v>
          </cell>
          <cell r="GL1285">
            <v>0</v>
          </cell>
          <cell r="GM1285">
            <v>0</v>
          </cell>
          <cell r="GN1285">
            <v>0</v>
          </cell>
          <cell r="GO1285">
            <v>0</v>
          </cell>
          <cell r="GP1285">
            <v>0</v>
          </cell>
          <cell r="GQ1285">
            <v>0</v>
          </cell>
          <cell r="GR1285">
            <v>0</v>
          </cell>
          <cell r="GS1285">
            <v>0</v>
          </cell>
          <cell r="GT1285">
            <v>0</v>
          </cell>
          <cell r="GU1285">
            <v>0</v>
          </cell>
          <cell r="GV1285">
            <v>0</v>
          </cell>
          <cell r="GW1285">
            <v>0</v>
          </cell>
          <cell r="GX1285">
            <v>0</v>
          </cell>
          <cell r="GY1285">
            <v>0</v>
          </cell>
          <cell r="GZ1285">
            <v>0</v>
          </cell>
          <cell r="HA1285">
            <v>0</v>
          </cell>
          <cell r="HB1285">
            <v>0</v>
          </cell>
          <cell r="HC1285">
            <v>0</v>
          </cell>
          <cell r="HD1285">
            <v>0</v>
          </cell>
          <cell r="HE1285">
            <v>0</v>
          </cell>
          <cell r="HF1285">
            <v>0</v>
          </cell>
          <cell r="HG1285">
            <v>0</v>
          </cell>
          <cell r="HH1285">
            <v>0</v>
          </cell>
          <cell r="HI1285">
            <v>0</v>
          </cell>
          <cell r="HJ1285">
            <v>0</v>
          </cell>
          <cell r="HK1285">
            <v>0</v>
          </cell>
          <cell r="HL1285">
            <v>0</v>
          </cell>
          <cell r="HM1285">
            <v>0</v>
          </cell>
          <cell r="HN1285">
            <v>0</v>
          </cell>
          <cell r="HO1285">
            <v>0</v>
          </cell>
          <cell r="HP1285">
            <v>0</v>
          </cell>
          <cell r="HQ1285">
            <v>0</v>
          </cell>
          <cell r="HR1285">
            <v>0</v>
          </cell>
          <cell r="HS1285">
            <v>0</v>
          </cell>
          <cell r="HT1285">
            <v>0</v>
          </cell>
          <cell r="HU1285">
            <v>0</v>
          </cell>
          <cell r="HV1285">
            <v>0</v>
          </cell>
          <cell r="HW1285">
            <v>0</v>
          </cell>
          <cell r="HX1285">
            <v>0</v>
          </cell>
          <cell r="HY1285">
            <v>0</v>
          </cell>
          <cell r="HZ1285">
            <v>0</v>
          </cell>
          <cell r="IA1285">
            <v>0</v>
          </cell>
          <cell r="IB1285">
            <v>0</v>
          </cell>
          <cell r="IC1285">
            <v>0</v>
          </cell>
          <cell r="ID1285">
            <v>0</v>
          </cell>
          <cell r="IE1285">
            <v>0</v>
          </cell>
          <cell r="IF1285">
            <v>0</v>
          </cell>
          <cell r="IG1285">
            <v>0</v>
          </cell>
          <cell r="IH1285">
            <v>0</v>
          </cell>
          <cell r="II1285">
            <v>0</v>
          </cell>
          <cell r="IJ1285">
            <v>0</v>
          </cell>
          <cell r="IK1285">
            <v>0</v>
          </cell>
          <cell r="IL1285">
            <v>0</v>
          </cell>
          <cell r="IM1285">
            <v>0</v>
          </cell>
          <cell r="IN1285">
            <v>0</v>
          </cell>
          <cell r="IO1285">
            <v>0</v>
          </cell>
          <cell r="IP1285">
            <v>0</v>
          </cell>
          <cell r="IQ1285">
            <v>0</v>
          </cell>
          <cell r="IR1285">
            <v>0</v>
          </cell>
          <cell r="IS1285">
            <v>0</v>
          </cell>
          <cell r="IT1285">
            <v>0</v>
          </cell>
          <cell r="IU1285">
            <v>0</v>
          </cell>
          <cell r="IV1285">
            <v>0</v>
          </cell>
          <cell r="IW1285">
            <v>0</v>
          </cell>
          <cell r="IX1285">
            <v>0</v>
          </cell>
          <cell r="IY1285">
            <v>0</v>
          </cell>
          <cell r="IZ1285">
            <v>0</v>
          </cell>
          <cell r="JA1285">
            <v>0</v>
          </cell>
          <cell r="JB1285">
            <v>0</v>
          </cell>
          <cell r="JC1285">
            <v>0</v>
          </cell>
          <cell r="JD1285">
            <v>0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GCV.EX.DJW._._29.DaveJohnston 1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0.22117590999999948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0.22117591000000014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-94.890709350000179</v>
          </cell>
          <cell r="AS1286">
            <v>0</v>
          </cell>
          <cell r="AT1286">
            <v>0</v>
          </cell>
          <cell r="AU1286">
            <v>-4.0213799999999994E-2</v>
          </cell>
          <cell r="AV1286">
            <v>0</v>
          </cell>
          <cell r="AW1286">
            <v>0</v>
          </cell>
          <cell r="AX1286">
            <v>1.6511732599999505</v>
          </cell>
          <cell r="AY1286">
            <v>-9.524819860000207</v>
          </cell>
          <cell r="AZ1286">
            <v>-74.204471029999695</v>
          </cell>
          <cell r="BA1286">
            <v>-12.772377919999826</v>
          </cell>
          <cell r="BB1286">
            <v>0</v>
          </cell>
          <cell r="BC1286">
            <v>0</v>
          </cell>
          <cell r="BD1286">
            <v>0</v>
          </cell>
          <cell r="BE1286">
            <v>-76.001170880001155</v>
          </cell>
          <cell r="BF1286">
            <v>-1.7245000999996591</v>
          </cell>
          <cell r="BG1286">
            <v>9.4746549999399576E-2</v>
          </cell>
          <cell r="BH1286">
            <v>-27.532591889998912</v>
          </cell>
          <cell r="BI1286">
            <v>0</v>
          </cell>
          <cell r="BJ1286">
            <v>0</v>
          </cell>
          <cell r="BK1286">
            <v>0</v>
          </cell>
          <cell r="BL1286">
            <v>27.683411059999344</v>
          </cell>
          <cell r="BM1286">
            <v>-2.1338890600018203</v>
          </cell>
          <cell r="BN1286">
            <v>-51.793226679999862</v>
          </cell>
          <cell r="BO1286">
            <v>-2.7636265600000343</v>
          </cell>
          <cell r="BP1286">
            <v>-2.2807742499999222</v>
          </cell>
          <cell r="BQ1286">
            <v>-15.550719950000712</v>
          </cell>
          <cell r="BR1286">
            <v>-92.649310430017067</v>
          </cell>
          <cell r="BS1286">
            <v>-0.27974278000010599</v>
          </cell>
          <cell r="BT1286">
            <v>0.153057629999239</v>
          </cell>
          <cell r="BU1286">
            <v>0</v>
          </cell>
          <cell r="BV1286">
            <v>0</v>
          </cell>
          <cell r="BW1286">
            <v>-10.701060530000177</v>
          </cell>
          <cell r="BX1286">
            <v>4.4769680899994455</v>
          </cell>
          <cell r="BY1286">
            <v>-13.572679690001678</v>
          </cell>
          <cell r="BZ1286">
            <v>-31.76185935000467</v>
          </cell>
          <cell r="CA1286">
            <v>-12.053535230001216</v>
          </cell>
          <cell r="CB1286">
            <v>-25.20936736000067</v>
          </cell>
          <cell r="CC1286">
            <v>-3.7010912099995039</v>
          </cell>
          <cell r="CD1286">
            <v>0</v>
          </cell>
          <cell r="CE1286">
            <v>-116.78755345998798</v>
          </cell>
          <cell r="CF1286">
            <v>0</v>
          </cell>
          <cell r="CG1286">
            <v>0.1603479299992614</v>
          </cell>
          <cell r="CH1286">
            <v>0</v>
          </cell>
          <cell r="CI1286">
            <v>0</v>
          </cell>
          <cell r="CJ1286">
            <v>0</v>
          </cell>
          <cell r="CK1286">
            <v>0</v>
          </cell>
          <cell r="CL1286">
            <v>34.437681299999895</v>
          </cell>
          <cell r="CM1286">
            <v>-40.634848599998804</v>
          </cell>
          <cell r="CN1286">
            <v>0</v>
          </cell>
          <cell r="CO1286">
            <v>0</v>
          </cell>
          <cell r="CP1286">
            <v>2.0764723800020874</v>
          </cell>
          <cell r="CQ1286">
            <v>-112.82720647000042</v>
          </cell>
          <cell r="CR1286">
            <v>54.814079479998327</v>
          </cell>
          <cell r="CS1286">
            <v>0</v>
          </cell>
          <cell r="CT1286">
            <v>-1.679664130002493</v>
          </cell>
          <cell r="CU1286">
            <v>34.844210349999912</v>
          </cell>
          <cell r="CV1286">
            <v>-0.16251105999992888</v>
          </cell>
          <cell r="CW1286">
            <v>0.11666421000006721</v>
          </cell>
          <cell r="CX1286">
            <v>-29.535821540000143</v>
          </cell>
          <cell r="CY1286">
            <v>131.27937211999961</v>
          </cell>
          <cell r="CZ1286">
            <v>-29.367577309996705</v>
          </cell>
          <cell r="DA1286">
            <v>-17.202079340000637</v>
          </cell>
          <cell r="DB1286">
            <v>0</v>
          </cell>
          <cell r="DC1286">
            <v>-0.86362598000232538</v>
          </cell>
          <cell r="DD1286">
            <v>-32.614887839999028</v>
          </cell>
          <cell r="DE1286">
            <v>57.687517579994164</v>
          </cell>
          <cell r="DF1286">
            <v>0</v>
          </cell>
          <cell r="DG1286">
            <v>2.3115323700003501</v>
          </cell>
          <cell r="DH1286">
            <v>-2.8440248200004135</v>
          </cell>
          <cell r="DI1286">
            <v>-1.238707869999871</v>
          </cell>
          <cell r="DJ1286">
            <v>0</v>
          </cell>
          <cell r="DK1286">
            <v>-27.426499079999758</v>
          </cell>
          <cell r="DL1286">
            <v>88.742531940000845</v>
          </cell>
          <cell r="DM1286">
            <v>-22.874299450002582</v>
          </cell>
          <cell r="DN1286">
            <v>0</v>
          </cell>
          <cell r="DO1286">
            <v>30.200897889999396</v>
          </cell>
          <cell r="DP1286">
            <v>-7.0723869999710587E-2</v>
          </cell>
          <cell r="DQ1286">
            <v>-9.1131895300004544</v>
          </cell>
          <cell r="DR1286">
            <v>-17.804493989999173</v>
          </cell>
          <cell r="DS1286">
            <v>7.5918182100012928</v>
          </cell>
          <cell r="DT1286">
            <v>8.1027978500005702</v>
          </cell>
          <cell r="DU1286">
            <v>-0.97347138999975869</v>
          </cell>
          <cell r="DV1286">
            <v>0</v>
          </cell>
          <cell r="DW1286">
            <v>0</v>
          </cell>
          <cell r="DX1286">
            <v>-23.318802700000106</v>
          </cell>
          <cell r="DY1286">
            <v>-14.378703899998072</v>
          </cell>
          <cell r="DZ1286">
            <v>-11.00511336999989</v>
          </cell>
          <cell r="EA1286">
            <v>2.0647300000000541</v>
          </cell>
          <cell r="EB1286">
            <v>0</v>
          </cell>
          <cell r="EC1286">
            <v>7.2103652300011163</v>
          </cell>
          <cell r="ED1286">
            <v>6.9018860799988033</v>
          </cell>
          <cell r="EE1286">
            <v>4.4292327199873398</v>
          </cell>
          <cell r="EF1286">
            <v>2.071420729998863</v>
          </cell>
          <cell r="EG1286">
            <v>30.357244410000931</v>
          </cell>
          <cell r="EH1286">
            <v>2.1177999999999884</v>
          </cell>
          <cell r="EI1286">
            <v>-0.94483688999980586</v>
          </cell>
          <cell r="EJ1286">
            <v>0</v>
          </cell>
          <cell r="EK1286">
            <v>0</v>
          </cell>
          <cell r="EL1286">
            <v>-22.315026539999963</v>
          </cell>
          <cell r="EM1286">
            <v>-6.651546140001301</v>
          </cell>
          <cell r="EN1286">
            <v>-18.961027899999863</v>
          </cell>
          <cell r="EO1286">
            <v>3.49820000001273E-2</v>
          </cell>
          <cell r="EP1286">
            <v>11.00889584000015</v>
          </cell>
          <cell r="EQ1286">
            <v>7.7113272099995811</v>
          </cell>
          <cell r="ER1286">
            <v>-2.9208582399878651</v>
          </cell>
          <cell r="ES1286">
            <v>12.19958964999978</v>
          </cell>
          <cell r="ET1286">
            <v>11.433499480001046</v>
          </cell>
          <cell r="EU1286">
            <v>2.1038043899998229</v>
          </cell>
          <cell r="EV1286">
            <v>0</v>
          </cell>
          <cell r="EW1286">
            <v>3.5467380000056892E-2</v>
          </cell>
          <cell r="EX1286">
            <v>0</v>
          </cell>
          <cell r="EY1286">
            <v>-24.334936129999733</v>
          </cell>
          <cell r="EZ1286">
            <v>5.3066964099980396</v>
          </cell>
          <cell r="FA1286">
            <v>-31.260320229997888</v>
          </cell>
          <cell r="FB1286">
            <v>12.530316659999926</v>
          </cell>
          <cell r="FC1286">
            <v>8.0061241499970492</v>
          </cell>
          <cell r="FD1286">
            <v>1.0588999999999942</v>
          </cell>
          <cell r="FE1286">
            <v>2.3575528400106123</v>
          </cell>
          <cell r="FF1286">
            <v>10.817634740000358</v>
          </cell>
          <cell r="FG1286">
            <v>8.3954358600003616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7.8380383299991081</v>
          </cell>
          <cell r="FM1286">
            <v>7.181240150001031</v>
          </cell>
          <cell r="FN1286">
            <v>12.865486819999205</v>
          </cell>
          <cell r="FO1286">
            <v>0</v>
          </cell>
          <cell r="FP1286">
            <v>-37.799232639998081</v>
          </cell>
          <cell r="FQ1286">
            <v>-6.9410504199995557</v>
          </cell>
          <cell r="FR1286">
            <v>32.837976019975031</v>
          </cell>
          <cell r="FS1286">
            <v>4.6355190199992649</v>
          </cell>
          <cell r="FT1286">
            <v>3.0066172099996038</v>
          </cell>
          <cell r="FU1286">
            <v>3.8056888600003731</v>
          </cell>
          <cell r="FV1286">
            <v>0</v>
          </cell>
          <cell r="FW1286">
            <v>0</v>
          </cell>
          <cell r="FX1286">
            <v>-7.3490977699999576</v>
          </cell>
          <cell r="FY1286">
            <v>-3.7528527299991765</v>
          </cell>
          <cell r="FZ1286">
            <v>4.015571469999486</v>
          </cell>
          <cell r="GA1286">
            <v>1.1188849899990601</v>
          </cell>
          <cell r="GB1286">
            <v>0</v>
          </cell>
          <cell r="GC1286">
            <v>10.363856940000915</v>
          </cell>
          <cell r="GD1286">
            <v>16.993788029998541</v>
          </cell>
          <cell r="GE1286">
            <v>0.20700000000000074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0.20700000000000074</v>
          </cell>
          <cell r="GR1286">
            <v>8.9999999999996305E-2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8.9999999999999858E-2</v>
          </cell>
          <cell r="GZ1286">
            <v>0</v>
          </cell>
          <cell r="HA1286">
            <v>0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0.17999999999999972</v>
          </cell>
          <cell r="HS1286">
            <v>0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0.17999999999999972</v>
          </cell>
          <cell r="ID1286">
            <v>0</v>
          </cell>
          <cell r="IE1286">
            <v>0.14400000000000546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0.14400000000000013</v>
          </cell>
          <cell r="IQ1286">
            <v>0</v>
          </cell>
          <cell r="IR1286">
            <v>-7.2256580000001236E-2</v>
          </cell>
          <cell r="IS1286">
            <v>0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2.6743419999999851E-2</v>
          </cell>
          <cell r="JB1286">
            <v>0</v>
          </cell>
          <cell r="JC1286">
            <v>0</v>
          </cell>
          <cell r="JD1286">
            <v>-9.8999999999998423E-2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GCV.EX.DJW._._29.DaveJohnston 2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0.20240946000000015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0.13136507999999969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7.1044380000000018E-2</v>
          </cell>
          <cell r="AP1287">
            <v>0</v>
          </cell>
          <cell r="AQ1287">
            <v>0</v>
          </cell>
          <cell r="AR1287">
            <v>-90.12289254999996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0.29979536000000451</v>
          </cell>
          <cell r="AX1287">
            <v>0</v>
          </cell>
          <cell r="AY1287">
            <v>1.9435908099999324</v>
          </cell>
          <cell r="AZ1287">
            <v>-83.282529430000977</v>
          </cell>
          <cell r="BA1287">
            <v>-1.0945080899998629</v>
          </cell>
          <cell r="BB1287">
            <v>-2.1274297399999966</v>
          </cell>
          <cell r="BC1287">
            <v>-5.8618114599998989</v>
          </cell>
          <cell r="BD1287">
            <v>0</v>
          </cell>
          <cell r="BE1287">
            <v>-74.436674360011239</v>
          </cell>
          <cell r="BF1287">
            <v>0</v>
          </cell>
          <cell r="BG1287">
            <v>1.0973066099995776</v>
          </cell>
          <cell r="BH1287">
            <v>11.26758246999816</v>
          </cell>
          <cell r="BI1287">
            <v>0</v>
          </cell>
          <cell r="BJ1287">
            <v>2.4681643699998403</v>
          </cell>
          <cell r="BK1287">
            <v>0</v>
          </cell>
          <cell r="BL1287">
            <v>-31.070350019999751</v>
          </cell>
          <cell r="BM1287">
            <v>-17.794243660000575</v>
          </cell>
          <cell r="BN1287">
            <v>-49.004256040000655</v>
          </cell>
          <cell r="BO1287">
            <v>0</v>
          </cell>
          <cell r="BP1287">
            <v>10.562031020000632</v>
          </cell>
          <cell r="BQ1287">
            <v>-1.9629091099996003</v>
          </cell>
          <cell r="BR1287">
            <v>-44.759268879992305</v>
          </cell>
          <cell r="BS1287">
            <v>-1.8554300000000694</v>
          </cell>
          <cell r="BT1287">
            <v>-3.0983349000007365</v>
          </cell>
          <cell r="BU1287">
            <v>-5.2464012999998886</v>
          </cell>
          <cell r="BV1287">
            <v>1.0532399999192421E-3</v>
          </cell>
          <cell r="BW1287">
            <v>-1.2963224699997227</v>
          </cell>
          <cell r="BX1287">
            <v>-6.963016950000565</v>
          </cell>
          <cell r="BY1287">
            <v>-8.3884777500024938</v>
          </cell>
          <cell r="BZ1287">
            <v>-21.96782314000302</v>
          </cell>
          <cell r="CA1287">
            <v>3.931303969999135</v>
          </cell>
          <cell r="CB1287">
            <v>0</v>
          </cell>
          <cell r="CC1287">
            <v>9.8774700001740712E-2</v>
          </cell>
          <cell r="CD1287">
            <v>2.5405719999980647E-2</v>
          </cell>
          <cell r="CE1287">
            <v>-4.9407719700102462</v>
          </cell>
          <cell r="CF1287">
            <v>-52.182077490000211</v>
          </cell>
          <cell r="CG1287">
            <v>-0.96243526999933238</v>
          </cell>
          <cell r="CH1287">
            <v>0</v>
          </cell>
          <cell r="CI1287">
            <v>0</v>
          </cell>
          <cell r="CJ1287">
            <v>0</v>
          </cell>
          <cell r="CK1287">
            <v>-2.0295330099997955</v>
          </cell>
          <cell r="CL1287">
            <v>68.664893850003864</v>
          </cell>
          <cell r="CM1287">
            <v>-17.822653149996768</v>
          </cell>
          <cell r="CN1287">
            <v>0</v>
          </cell>
          <cell r="CO1287">
            <v>0.61540539999987232</v>
          </cell>
          <cell r="CP1287">
            <v>5.8967000040865969E-4</v>
          </cell>
          <cell r="CQ1287">
            <v>-1.2249619700014591</v>
          </cell>
          <cell r="CR1287">
            <v>9.8451397700264351</v>
          </cell>
          <cell r="CS1287">
            <v>-0.56588006999982099</v>
          </cell>
          <cell r="CT1287">
            <v>47.442110989999492</v>
          </cell>
          <cell r="CU1287">
            <v>13.442468849999386</v>
          </cell>
          <cell r="CV1287">
            <v>-2.5329090599998381</v>
          </cell>
          <cell r="CW1287">
            <v>25.401395890000003</v>
          </cell>
          <cell r="CX1287">
            <v>-16.666161759999795</v>
          </cell>
          <cell r="CY1287">
            <v>-21.747159539998393</v>
          </cell>
          <cell r="CZ1287">
            <v>4.1777105299988762</v>
          </cell>
          <cell r="DA1287">
            <v>-0.46893324000120629</v>
          </cell>
          <cell r="DB1287">
            <v>0</v>
          </cell>
          <cell r="DC1287">
            <v>-2.7884376700003486</v>
          </cell>
          <cell r="DD1287">
            <v>-35.84906514999966</v>
          </cell>
          <cell r="DE1287">
            <v>55.420275919997948</v>
          </cell>
          <cell r="DF1287">
            <v>-0.55909599000005983</v>
          </cell>
          <cell r="DG1287">
            <v>-9.3124389999502455E-2</v>
          </cell>
          <cell r="DH1287">
            <v>2.1621581700001116</v>
          </cell>
          <cell r="DI1287">
            <v>-0.76414360000080706</v>
          </cell>
          <cell r="DJ1287">
            <v>46.076970709999983</v>
          </cell>
          <cell r="DK1287">
            <v>-0.65018534000000727</v>
          </cell>
          <cell r="DL1287">
            <v>-0.25264681999942695</v>
          </cell>
          <cell r="DM1287">
            <v>-4.5065006299992092</v>
          </cell>
          <cell r="DN1287">
            <v>-25.847111060002135</v>
          </cell>
          <cell r="DO1287">
            <v>0</v>
          </cell>
          <cell r="DP1287">
            <v>0.69313370999952895</v>
          </cell>
          <cell r="DQ1287">
            <v>39.160821159999614</v>
          </cell>
          <cell r="DR1287">
            <v>-44.656832649983699</v>
          </cell>
          <cell r="DS1287">
            <v>20.165163640001992</v>
          </cell>
          <cell r="DT1287">
            <v>-79.296509269997841</v>
          </cell>
          <cell r="DU1287">
            <v>-20.575774370000545</v>
          </cell>
          <cell r="DV1287">
            <v>1.1611774800001058</v>
          </cell>
          <cell r="DW1287">
            <v>0</v>
          </cell>
          <cell r="DX1287">
            <v>9.8849039999549859E-2</v>
          </cell>
          <cell r="DY1287">
            <v>7.5636904400016647</v>
          </cell>
          <cell r="DZ1287">
            <v>2.0647300000018731</v>
          </cell>
          <cell r="EA1287">
            <v>0</v>
          </cell>
          <cell r="EB1287">
            <v>20.240575689999787</v>
          </cell>
          <cell r="EC1287">
            <v>2.0040154199996323</v>
          </cell>
          <cell r="ED1287">
            <v>1.9172492799989413</v>
          </cell>
          <cell r="EE1287">
            <v>83.977143609983614</v>
          </cell>
          <cell r="EF1287">
            <v>14.142348180000226</v>
          </cell>
          <cell r="EG1287">
            <v>42.885198590000073</v>
          </cell>
          <cell r="EH1287">
            <v>-3.1740584700000909</v>
          </cell>
          <cell r="EI1287">
            <v>3.1205062099998031</v>
          </cell>
          <cell r="EJ1287">
            <v>2.756174040000019</v>
          </cell>
          <cell r="EK1287">
            <v>10.130220329999702</v>
          </cell>
          <cell r="EL1287">
            <v>5.8224716899994746</v>
          </cell>
          <cell r="EM1287">
            <v>-17.610488880000048</v>
          </cell>
          <cell r="EN1287">
            <v>-1.4398355599996648</v>
          </cell>
          <cell r="EO1287">
            <v>0</v>
          </cell>
          <cell r="EP1287">
            <v>11.653085139999348</v>
          </cell>
          <cell r="EQ1287">
            <v>15.691522340001029</v>
          </cell>
          <cell r="ER1287">
            <v>200.78020343001117</v>
          </cell>
          <cell r="ES1287">
            <v>16.698718679999729</v>
          </cell>
          <cell r="ET1287">
            <v>43.898984960002053</v>
          </cell>
          <cell r="EU1287">
            <v>0</v>
          </cell>
          <cell r="EV1287">
            <v>34.268681530000094</v>
          </cell>
          <cell r="EW1287">
            <v>0</v>
          </cell>
          <cell r="EX1287">
            <v>-14.500255150000044</v>
          </cell>
          <cell r="EY1287">
            <v>23.851819299998169</v>
          </cell>
          <cell r="EZ1287">
            <v>8.985539819997939</v>
          </cell>
          <cell r="FA1287">
            <v>3.4702104299994971</v>
          </cell>
          <cell r="FB1287">
            <v>1.0589000000002216</v>
          </cell>
          <cell r="FC1287">
            <v>42.858604220002235</v>
          </cell>
          <cell r="FD1287">
            <v>40.188999639998656</v>
          </cell>
          <cell r="FE1287">
            <v>39.975657770017278</v>
          </cell>
          <cell r="FF1287">
            <v>6.2679089998709969E-2</v>
          </cell>
          <cell r="FG1287">
            <v>5.7384835700013355</v>
          </cell>
          <cell r="FH1287">
            <v>2.9152212700000746</v>
          </cell>
          <cell r="FI1287">
            <v>0</v>
          </cell>
          <cell r="FJ1287">
            <v>0</v>
          </cell>
          <cell r="FK1287">
            <v>0</v>
          </cell>
          <cell r="FL1287">
            <v>-2.0991842999992514</v>
          </cell>
          <cell r="FM1287">
            <v>0.96751752999625751</v>
          </cell>
          <cell r="FN1287">
            <v>6.7202562200000102</v>
          </cell>
          <cell r="FO1287">
            <v>2.1177999999999884</v>
          </cell>
          <cell r="FP1287">
            <v>22.469753560002573</v>
          </cell>
          <cell r="FQ1287">
            <v>1.0831308300003002</v>
          </cell>
          <cell r="FR1287">
            <v>39.089083359998767</v>
          </cell>
          <cell r="FS1287">
            <v>5.0102744899995741</v>
          </cell>
          <cell r="FT1287">
            <v>16.960695059999125</v>
          </cell>
          <cell r="FU1287">
            <v>7.7687129400010235</v>
          </cell>
          <cell r="FV1287">
            <v>0</v>
          </cell>
          <cell r="FW1287">
            <v>0</v>
          </cell>
          <cell r="FX1287">
            <v>2.9261803299999656</v>
          </cell>
          <cell r="FY1287">
            <v>0</v>
          </cell>
          <cell r="FZ1287">
            <v>2.6471653799999331</v>
          </cell>
          <cell r="GA1287">
            <v>6.3701010299992049</v>
          </cell>
          <cell r="GB1287">
            <v>0</v>
          </cell>
          <cell r="GC1287">
            <v>1.6519730199997866</v>
          </cell>
          <cell r="GD1287">
            <v>-4.2460188900004141</v>
          </cell>
          <cell r="GE1287">
            <v>62.6905872199859</v>
          </cell>
          <cell r="GF1287">
            <v>5.0642490199998065</v>
          </cell>
          <cell r="GG1287">
            <v>-12.383302689997436</v>
          </cell>
          <cell r="GH1287">
            <v>6.104247060000489</v>
          </cell>
          <cell r="GI1287">
            <v>0</v>
          </cell>
          <cell r="GJ1287">
            <v>0</v>
          </cell>
          <cell r="GK1287">
            <v>5.1355087100000674</v>
          </cell>
          <cell r="GL1287">
            <v>3.4667663800009905</v>
          </cell>
          <cell r="GM1287">
            <v>3.1766999999981635</v>
          </cell>
          <cell r="GN1287">
            <v>7.4122999999999593</v>
          </cell>
          <cell r="GO1287">
            <v>0</v>
          </cell>
          <cell r="GP1287">
            <v>21.487883429997964</v>
          </cell>
          <cell r="GQ1287">
            <v>23.226235309999538</v>
          </cell>
          <cell r="GR1287">
            <v>-17.72051282999746</v>
          </cell>
          <cell r="GS1287">
            <v>44.102080129998285</v>
          </cell>
          <cell r="GT1287">
            <v>-22.577103820003686</v>
          </cell>
          <cell r="GU1287">
            <v>23.929932059999942</v>
          </cell>
          <cell r="GV1287">
            <v>5.1791164700000536</v>
          </cell>
          <cell r="GW1287">
            <v>1.8400557300000173</v>
          </cell>
          <cell r="GX1287">
            <v>-15.471623020000152</v>
          </cell>
          <cell r="GY1287">
            <v>-41.488342169999669</v>
          </cell>
          <cell r="GZ1287">
            <v>-5.3422555999986798</v>
          </cell>
          <cell r="HA1287">
            <v>-2.821378899998308</v>
          </cell>
          <cell r="HB1287">
            <v>1.6344322500000033</v>
          </cell>
          <cell r="HC1287">
            <v>1.4708495500035497</v>
          </cell>
          <cell r="HD1287">
            <v>-8.176275509998959</v>
          </cell>
          <cell r="HE1287">
            <v>-124.08350960000826</v>
          </cell>
          <cell r="HF1287">
            <v>4.0126209299996844</v>
          </cell>
          <cell r="HG1287">
            <v>-52.68395609000072</v>
          </cell>
          <cell r="HH1287">
            <v>5.3560000014840625E-4</v>
          </cell>
          <cell r="HI1287">
            <v>2.1178000000000168</v>
          </cell>
          <cell r="HJ1287">
            <v>-180.36148266999976</v>
          </cell>
          <cell r="HK1287">
            <v>1.4587687599999413</v>
          </cell>
          <cell r="HL1287">
            <v>-10.674785640000664</v>
          </cell>
          <cell r="HM1287">
            <v>1.295064480000292</v>
          </cell>
          <cell r="HN1287">
            <v>96.298684479999793</v>
          </cell>
          <cell r="HO1287">
            <v>1.0589000000001079</v>
          </cell>
          <cell r="HP1287">
            <v>6.3734903000004124</v>
          </cell>
          <cell r="HQ1287">
            <v>7.0208502499990573</v>
          </cell>
          <cell r="HR1287">
            <v>58.065999129990814</v>
          </cell>
          <cell r="HS1287">
            <v>9.3702660300004936</v>
          </cell>
          <cell r="HT1287">
            <v>9.0841418700001668</v>
          </cell>
          <cell r="HU1287">
            <v>7.5416246200002206</v>
          </cell>
          <cell r="HV1287">
            <v>3.9368717499999093</v>
          </cell>
          <cell r="HW1287">
            <v>0</v>
          </cell>
          <cell r="HX1287">
            <v>3.7522954399996706</v>
          </cell>
          <cell r="HY1287">
            <v>8.963371769999867</v>
          </cell>
          <cell r="HZ1287">
            <v>0</v>
          </cell>
          <cell r="IA1287">
            <v>5.9413665499996569</v>
          </cell>
          <cell r="IB1287">
            <v>0</v>
          </cell>
          <cell r="IC1287">
            <v>3.2383365500008949</v>
          </cell>
          <cell r="ID1287">
            <v>6.2377245500010758</v>
          </cell>
          <cell r="IE1287">
            <v>0.13589999999999947</v>
          </cell>
          <cell r="IF1287">
            <v>0</v>
          </cell>
          <cell r="IG1287">
            <v>0</v>
          </cell>
          <cell r="IH1287">
            <v>0</v>
          </cell>
          <cell r="II1287">
            <v>0</v>
          </cell>
          <cell r="IJ1287">
            <v>0</v>
          </cell>
          <cell r="IK1287">
            <v>0</v>
          </cell>
          <cell r="IL1287">
            <v>0</v>
          </cell>
          <cell r="IM1287">
            <v>0</v>
          </cell>
          <cell r="IN1287">
            <v>0</v>
          </cell>
          <cell r="IO1287">
            <v>0</v>
          </cell>
          <cell r="IP1287">
            <v>0</v>
          </cell>
          <cell r="IQ1287">
            <v>0.13589999999999947</v>
          </cell>
          <cell r="IR1287">
            <v>-8.0999999999999517E-2</v>
          </cell>
          <cell r="IS1287">
            <v>-8.0999999999999517E-2</v>
          </cell>
          <cell r="IT1287">
            <v>0</v>
          </cell>
          <cell r="IU1287">
            <v>0</v>
          </cell>
          <cell r="IV1287">
            <v>0</v>
          </cell>
          <cell r="IW1287">
            <v>0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0</v>
          </cell>
          <cell r="JD1287">
            <v>0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GCV.EX.DJW._._29.DaveJohnston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29.63774814000044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11.295184019999851</v>
          </cell>
          <cell r="AZ1288">
            <v>10.527417030000379</v>
          </cell>
          <cell r="BA1288">
            <v>7.8151470900000959</v>
          </cell>
          <cell r="BB1288">
            <v>0</v>
          </cell>
          <cell r="BC1288">
            <v>0</v>
          </cell>
          <cell r="BD1288">
            <v>0</v>
          </cell>
          <cell r="BE1288">
            <v>-0.91811960999984876</v>
          </cell>
          <cell r="BF1288">
            <v>0.10486582999999428</v>
          </cell>
          <cell r="BG1288">
            <v>-0.65844540000011875</v>
          </cell>
          <cell r="BH1288">
            <v>0</v>
          </cell>
          <cell r="BI1288">
            <v>-2.6894212899999843</v>
          </cell>
          <cell r="BJ1288">
            <v>0</v>
          </cell>
          <cell r="BK1288">
            <v>0</v>
          </cell>
          <cell r="BL1288">
            <v>2.3248812500000895</v>
          </cell>
          <cell r="BM1288">
            <v>0</v>
          </cell>
          <cell r="BN1288">
            <v>0</v>
          </cell>
          <cell r="BO1288">
            <v>0</v>
          </cell>
          <cell r="BP1288">
            <v>0</v>
          </cell>
          <cell r="BQ1288">
            <v>0</v>
          </cell>
          <cell r="BR1288">
            <v>3.7296511000004102</v>
          </cell>
          <cell r="BS1288">
            <v>0</v>
          </cell>
          <cell r="BT1288">
            <v>25.339797970000063</v>
          </cell>
          <cell r="BU1288">
            <v>0</v>
          </cell>
          <cell r="BV1288">
            <v>0</v>
          </cell>
          <cell r="BW1288">
            <v>0</v>
          </cell>
          <cell r="BX1288">
            <v>0</v>
          </cell>
          <cell r="BY1288">
            <v>-18.920806169999878</v>
          </cell>
          <cell r="BZ1288">
            <v>-2.6893407000002298</v>
          </cell>
          <cell r="CA1288">
            <v>0</v>
          </cell>
          <cell r="CB1288">
            <v>0</v>
          </cell>
          <cell r="CC1288">
            <v>0</v>
          </cell>
          <cell r="CD1288">
            <v>0</v>
          </cell>
          <cell r="CE1288">
            <v>-140.38031267999941</v>
          </cell>
          <cell r="CF1288">
            <v>0</v>
          </cell>
          <cell r="CG1288">
            <v>4.2595998099998269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-74.19196921000048</v>
          </cell>
          <cell r="CM1288">
            <v>-6.1364095999997517</v>
          </cell>
          <cell r="CN1288">
            <v>-27.796390529999599</v>
          </cell>
          <cell r="CO1288">
            <v>0</v>
          </cell>
          <cell r="CP1288">
            <v>0.24805684999978439</v>
          </cell>
          <cell r="CQ1288">
            <v>-36.763199999999983</v>
          </cell>
          <cell r="CR1288">
            <v>-19.597700970000005</v>
          </cell>
          <cell r="CS1288">
            <v>0</v>
          </cell>
          <cell r="CT1288">
            <v>0.13299999999981083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-6.9797932499998296</v>
          </cell>
          <cell r="CZ1288">
            <v>-12.439760050000132</v>
          </cell>
          <cell r="DA1288">
            <v>0</v>
          </cell>
          <cell r="DB1288">
            <v>-0.31114766999999688</v>
          </cell>
          <cell r="DC1288">
            <v>0</v>
          </cell>
          <cell r="DD1288">
            <v>0</v>
          </cell>
          <cell r="DE1288">
            <v>-9.5265046700005769</v>
          </cell>
          <cell r="DF1288">
            <v>0</v>
          </cell>
          <cell r="DG1288">
            <v>-6.7552590300001611</v>
          </cell>
          <cell r="DH1288">
            <v>-1.7272441400000389</v>
          </cell>
          <cell r="DI1288">
            <v>0</v>
          </cell>
          <cell r="DJ1288">
            <v>0</v>
          </cell>
          <cell r="DK1288">
            <v>0</v>
          </cell>
          <cell r="DL1288">
            <v>0</v>
          </cell>
          <cell r="DM1288">
            <v>0</v>
          </cell>
          <cell r="DN1288">
            <v>-1.0440014999999221</v>
          </cell>
          <cell r="DO1288">
            <v>0</v>
          </cell>
          <cell r="DP1288">
            <v>0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GCV.EX.DJW._._29.DaveJohnston 2 OR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17.785740539999097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14.207235740000215</v>
          </cell>
          <cell r="AZ1289">
            <v>-0.4446133399997052</v>
          </cell>
          <cell r="BA1289">
            <v>-0.687376289999861</v>
          </cell>
          <cell r="BB1289">
            <v>0</v>
          </cell>
          <cell r="BC1289">
            <v>1.2343774900000426</v>
          </cell>
          <cell r="BD1289">
            <v>3.4761169399998835</v>
          </cell>
          <cell r="BE1289">
            <v>-0.69762803999947209</v>
          </cell>
          <cell r="BF1289">
            <v>0</v>
          </cell>
          <cell r="BG1289">
            <v>-0.68048906000012721</v>
          </cell>
          <cell r="BH1289">
            <v>0</v>
          </cell>
          <cell r="BI1289">
            <v>0</v>
          </cell>
          <cell r="BJ1289">
            <v>0</v>
          </cell>
          <cell r="BK1289">
            <v>0</v>
          </cell>
          <cell r="BL1289">
            <v>-0.25054614999999103</v>
          </cell>
          <cell r="BM1289">
            <v>0.23340716999973665</v>
          </cell>
          <cell r="BN1289">
            <v>0</v>
          </cell>
          <cell r="BO1289">
            <v>0</v>
          </cell>
          <cell r="BP1289">
            <v>0</v>
          </cell>
          <cell r="BQ1289">
            <v>0</v>
          </cell>
          <cell r="BR1289">
            <v>18.204888160000337</v>
          </cell>
          <cell r="BS1289">
            <v>0</v>
          </cell>
          <cell r="BT1289">
            <v>0</v>
          </cell>
          <cell r="BU1289">
            <v>0</v>
          </cell>
          <cell r="BV1289">
            <v>0</v>
          </cell>
          <cell r="BW1289">
            <v>0</v>
          </cell>
          <cell r="BX1289">
            <v>0</v>
          </cell>
          <cell r="BY1289">
            <v>17.323826080000117</v>
          </cell>
          <cell r="BZ1289">
            <v>-0.79212623000012172</v>
          </cell>
          <cell r="CA1289">
            <v>3.7807411800001773</v>
          </cell>
          <cell r="CB1289">
            <v>0</v>
          </cell>
          <cell r="CC1289">
            <v>-2.1075528699999495</v>
          </cell>
          <cell r="CD1289">
            <v>0</v>
          </cell>
          <cell r="CE1289">
            <v>-51.963266009999643</v>
          </cell>
          <cell r="CF1289">
            <v>0</v>
          </cell>
          <cell r="CG1289">
            <v>0</v>
          </cell>
          <cell r="CH1289">
            <v>0</v>
          </cell>
          <cell r="CI1289">
            <v>0</v>
          </cell>
          <cell r="CJ1289">
            <v>0</v>
          </cell>
          <cell r="CK1289">
            <v>0</v>
          </cell>
          <cell r="CL1289">
            <v>-10.387765869999839</v>
          </cell>
          <cell r="CM1289">
            <v>-3.7911019700004545</v>
          </cell>
          <cell r="CN1289">
            <v>0</v>
          </cell>
          <cell r="CO1289">
            <v>0</v>
          </cell>
          <cell r="CP1289">
            <v>0</v>
          </cell>
          <cell r="CQ1289">
            <v>-37.784398170000031</v>
          </cell>
          <cell r="CR1289">
            <v>-12.737066480001886</v>
          </cell>
          <cell r="CS1289">
            <v>0</v>
          </cell>
          <cell r="CT1289">
            <v>-2.6236437500001557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2.2873757799998202</v>
          </cell>
          <cell r="CZ1289">
            <v>-11.990201839999827</v>
          </cell>
          <cell r="DA1289">
            <v>0</v>
          </cell>
          <cell r="DB1289">
            <v>0</v>
          </cell>
          <cell r="DC1289">
            <v>-0.41059667000013178</v>
          </cell>
          <cell r="DD1289">
            <v>0</v>
          </cell>
          <cell r="DE1289">
            <v>-14.360511009999755</v>
          </cell>
          <cell r="DF1289">
            <v>0.45058105999993359</v>
          </cell>
          <cell r="DG1289">
            <v>-1.2876605200003723</v>
          </cell>
          <cell r="DH1289">
            <v>-2.7820537599998261</v>
          </cell>
          <cell r="DI1289">
            <v>0</v>
          </cell>
          <cell r="DJ1289">
            <v>0</v>
          </cell>
          <cell r="DK1289">
            <v>0</v>
          </cell>
          <cell r="DL1289">
            <v>0.19018474999984392</v>
          </cell>
          <cell r="DM1289">
            <v>-10.931562540000414</v>
          </cell>
          <cell r="DN1289">
            <v>0</v>
          </cell>
          <cell r="DO1289">
            <v>0</v>
          </cell>
          <cell r="DP1289">
            <v>0</v>
          </cell>
          <cell r="DQ1289">
            <v>0</v>
          </cell>
          <cell r="DR1289">
            <v>0</v>
          </cell>
          <cell r="DS1289">
            <v>0</v>
          </cell>
          <cell r="DT1289">
            <v>0</v>
          </cell>
          <cell r="DU1289">
            <v>0</v>
          </cell>
          <cell r="DV1289">
            <v>0</v>
          </cell>
          <cell r="DW1289">
            <v>0</v>
          </cell>
          <cell r="DX1289">
            <v>0</v>
          </cell>
          <cell r="DY1289">
            <v>0</v>
          </cell>
          <cell r="DZ1289">
            <v>0</v>
          </cell>
          <cell r="EA1289">
            <v>0</v>
          </cell>
          <cell r="EB1289">
            <v>0</v>
          </cell>
          <cell r="EC1289">
            <v>0</v>
          </cell>
          <cell r="ED1289">
            <v>0</v>
          </cell>
          <cell r="EE1289">
            <v>0</v>
          </cell>
          <cell r="EF1289">
            <v>0</v>
          </cell>
          <cell r="EG1289">
            <v>0</v>
          </cell>
          <cell r="EH1289">
            <v>0</v>
          </cell>
          <cell r="EI1289">
            <v>0</v>
          </cell>
          <cell r="EJ1289">
            <v>0</v>
          </cell>
          <cell r="EK1289">
            <v>0</v>
          </cell>
          <cell r="EL1289">
            <v>0</v>
          </cell>
          <cell r="EM1289">
            <v>0</v>
          </cell>
          <cell r="EN1289">
            <v>0</v>
          </cell>
          <cell r="EO1289">
            <v>0</v>
          </cell>
          <cell r="EP1289">
            <v>0</v>
          </cell>
          <cell r="EQ1289">
            <v>0</v>
          </cell>
          <cell r="ER1289">
            <v>0</v>
          </cell>
          <cell r="ES1289">
            <v>0</v>
          </cell>
          <cell r="ET1289">
            <v>0</v>
          </cell>
          <cell r="EU1289">
            <v>0</v>
          </cell>
          <cell r="EV1289">
            <v>0</v>
          </cell>
          <cell r="EW1289">
            <v>0</v>
          </cell>
          <cell r="EX1289">
            <v>0</v>
          </cell>
          <cell r="EY1289">
            <v>0</v>
          </cell>
          <cell r="EZ1289">
            <v>0</v>
          </cell>
          <cell r="FA1289">
            <v>0</v>
          </cell>
          <cell r="FB1289">
            <v>0</v>
          </cell>
          <cell r="FC1289">
            <v>0</v>
          </cell>
          <cell r="FD1289">
            <v>0</v>
          </cell>
          <cell r="FE1289">
            <v>0</v>
          </cell>
          <cell r="FF1289">
            <v>0</v>
          </cell>
          <cell r="FG1289">
            <v>0</v>
          </cell>
          <cell r="FH1289">
            <v>0</v>
          </cell>
          <cell r="FI1289">
            <v>0</v>
          </cell>
          <cell r="FJ1289">
            <v>0</v>
          </cell>
          <cell r="FK1289">
            <v>0</v>
          </cell>
          <cell r="FL1289">
            <v>0</v>
          </cell>
          <cell r="FM1289">
            <v>0</v>
          </cell>
          <cell r="FN1289">
            <v>0</v>
          </cell>
          <cell r="FO1289">
            <v>0</v>
          </cell>
          <cell r="FP1289">
            <v>0</v>
          </cell>
          <cell r="FQ1289">
            <v>0</v>
          </cell>
          <cell r="FR1289">
            <v>0</v>
          </cell>
          <cell r="FS1289">
            <v>0</v>
          </cell>
          <cell r="FT1289">
            <v>0</v>
          </cell>
          <cell r="FU1289">
            <v>0</v>
          </cell>
          <cell r="FV1289">
            <v>0</v>
          </cell>
          <cell r="FW1289">
            <v>0</v>
          </cell>
          <cell r="FX1289">
            <v>0</v>
          </cell>
          <cell r="FY1289">
            <v>0</v>
          </cell>
          <cell r="FZ1289">
            <v>0</v>
          </cell>
          <cell r="GA1289">
            <v>0</v>
          </cell>
          <cell r="GB1289">
            <v>0</v>
          </cell>
          <cell r="GC1289">
            <v>0</v>
          </cell>
          <cell r="GD1289">
            <v>0</v>
          </cell>
          <cell r="GE1289">
            <v>0</v>
          </cell>
          <cell r="GF1289">
            <v>0</v>
          </cell>
          <cell r="GG1289">
            <v>0</v>
          </cell>
          <cell r="GH1289">
            <v>0</v>
          </cell>
          <cell r="GI1289">
            <v>0</v>
          </cell>
          <cell r="GJ1289">
            <v>0</v>
          </cell>
          <cell r="GK1289">
            <v>0</v>
          </cell>
          <cell r="GL1289">
            <v>0</v>
          </cell>
          <cell r="GM1289">
            <v>0</v>
          </cell>
          <cell r="GN1289">
            <v>0</v>
          </cell>
          <cell r="GO1289">
            <v>0</v>
          </cell>
          <cell r="GP1289">
            <v>0</v>
          </cell>
          <cell r="GQ1289">
            <v>0</v>
          </cell>
          <cell r="GR1289">
            <v>0</v>
          </cell>
          <cell r="GS1289">
            <v>0</v>
          </cell>
          <cell r="GT1289">
            <v>0</v>
          </cell>
          <cell r="GU1289">
            <v>0</v>
          </cell>
          <cell r="GV1289">
            <v>0</v>
          </cell>
          <cell r="GW1289">
            <v>0</v>
          </cell>
          <cell r="GX1289">
            <v>0</v>
          </cell>
          <cell r="GY1289">
            <v>0</v>
          </cell>
          <cell r="GZ1289">
            <v>0</v>
          </cell>
          <cell r="HA1289">
            <v>0</v>
          </cell>
          <cell r="HB1289">
            <v>0</v>
          </cell>
          <cell r="HC1289">
            <v>0</v>
          </cell>
          <cell r="HD1289">
            <v>0</v>
          </cell>
          <cell r="HE1289">
            <v>0</v>
          </cell>
          <cell r="HF1289">
            <v>0</v>
          </cell>
          <cell r="HG1289">
            <v>0</v>
          </cell>
          <cell r="HH1289">
            <v>0</v>
          </cell>
          <cell r="HI1289">
            <v>0</v>
          </cell>
          <cell r="HJ1289">
            <v>0</v>
          </cell>
          <cell r="HK1289">
            <v>0</v>
          </cell>
          <cell r="HL1289">
            <v>0</v>
          </cell>
          <cell r="HM1289">
            <v>0</v>
          </cell>
          <cell r="HN1289">
            <v>0</v>
          </cell>
          <cell r="HO1289">
            <v>0</v>
          </cell>
          <cell r="HP1289">
            <v>0</v>
          </cell>
          <cell r="HQ1289">
            <v>0</v>
          </cell>
          <cell r="HR1289">
            <v>0</v>
          </cell>
          <cell r="HS1289">
            <v>0</v>
          </cell>
          <cell r="HT1289">
            <v>0</v>
          </cell>
          <cell r="HU1289">
            <v>0</v>
          </cell>
          <cell r="HV1289">
            <v>0</v>
          </cell>
          <cell r="HW1289">
            <v>0</v>
          </cell>
          <cell r="HX1289">
            <v>0</v>
          </cell>
          <cell r="HY1289">
            <v>0</v>
          </cell>
          <cell r="HZ1289">
            <v>0</v>
          </cell>
          <cell r="IA1289">
            <v>0</v>
          </cell>
          <cell r="IB1289">
            <v>0</v>
          </cell>
          <cell r="IC1289">
            <v>0</v>
          </cell>
          <cell r="ID1289">
            <v>0</v>
          </cell>
          <cell r="IE1289">
            <v>0</v>
          </cell>
          <cell r="IF1289">
            <v>0</v>
          </cell>
          <cell r="IG1289">
            <v>0</v>
          </cell>
          <cell r="IH1289">
            <v>0</v>
          </cell>
          <cell r="II1289">
            <v>0</v>
          </cell>
          <cell r="IJ1289">
            <v>0</v>
          </cell>
          <cell r="IK1289">
            <v>0</v>
          </cell>
          <cell r="IL1289">
            <v>0</v>
          </cell>
          <cell r="IM1289">
            <v>0</v>
          </cell>
          <cell r="IN1289">
            <v>0</v>
          </cell>
          <cell r="IO1289">
            <v>0</v>
          </cell>
          <cell r="IP1289">
            <v>0</v>
          </cell>
          <cell r="IQ1289">
            <v>0</v>
          </cell>
          <cell r="IR1289">
            <v>0</v>
          </cell>
          <cell r="IS1289">
            <v>0</v>
          </cell>
          <cell r="IT1289">
            <v>0</v>
          </cell>
          <cell r="IU1289">
            <v>0</v>
          </cell>
          <cell r="IV1289">
            <v>0</v>
          </cell>
          <cell r="IW1289">
            <v>0</v>
          </cell>
          <cell r="IX1289">
            <v>0</v>
          </cell>
          <cell r="IY1289">
            <v>0</v>
          </cell>
          <cell r="IZ1289">
            <v>0</v>
          </cell>
          <cell r="JA1289">
            <v>0</v>
          </cell>
          <cell r="JB1289">
            <v>0</v>
          </cell>
          <cell r="JC1289">
            <v>0</v>
          </cell>
          <cell r="JD1289">
            <v>0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GCV.EX.BDG._._30.JimBridger 3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>
            <v>0</v>
          </cell>
          <cell r="BH1290">
            <v>0</v>
          </cell>
          <cell r="BI1290">
            <v>0</v>
          </cell>
          <cell r="BJ1290">
            <v>0</v>
          </cell>
          <cell r="BK1290">
            <v>0</v>
          </cell>
          <cell r="BL1290">
            <v>0</v>
          </cell>
          <cell r="BM1290">
            <v>0</v>
          </cell>
          <cell r="BN1290">
            <v>0</v>
          </cell>
          <cell r="BO1290">
            <v>0</v>
          </cell>
          <cell r="BP1290">
            <v>0</v>
          </cell>
          <cell r="BQ1290">
            <v>0</v>
          </cell>
          <cell r="BR1290">
            <v>-8.0545099999973502E-3</v>
          </cell>
          <cell r="BS1290">
            <v>0</v>
          </cell>
          <cell r="BT1290">
            <v>0</v>
          </cell>
          <cell r="BU1290">
            <v>0</v>
          </cell>
          <cell r="BV1290">
            <v>0</v>
          </cell>
          <cell r="BW1290">
            <v>0</v>
          </cell>
          <cell r="BX1290">
            <v>0</v>
          </cell>
          <cell r="BY1290">
            <v>0</v>
          </cell>
          <cell r="BZ1290">
            <v>0</v>
          </cell>
          <cell r="CA1290">
            <v>-8.0545100000000147E-3</v>
          </cell>
          <cell r="CB1290">
            <v>0</v>
          </cell>
          <cell r="CC1290">
            <v>0</v>
          </cell>
          <cell r="CD1290">
            <v>0</v>
          </cell>
          <cell r="CE1290">
            <v>-0.10919839999999681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-5.4599199999999737E-2</v>
          </cell>
          <cell r="CM1290">
            <v>-5.4599200000000181E-2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0</v>
          </cell>
          <cell r="CS1290">
            <v>0</v>
          </cell>
          <cell r="CT1290">
            <v>0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0</v>
          </cell>
          <cell r="DA1290">
            <v>0</v>
          </cell>
          <cell r="DB1290">
            <v>0</v>
          </cell>
          <cell r="DC1290">
            <v>0</v>
          </cell>
          <cell r="DD1290">
            <v>0</v>
          </cell>
          <cell r="DE1290">
            <v>2.824173000000485E-2</v>
          </cell>
          <cell r="DF1290">
            <v>0</v>
          </cell>
          <cell r="DG1290">
            <v>2.8241730000001297E-2</v>
          </cell>
          <cell r="DH1290">
            <v>0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0</v>
          </cell>
          <cell r="DN1290">
            <v>0</v>
          </cell>
          <cell r="DO1290">
            <v>0</v>
          </cell>
          <cell r="DP1290">
            <v>0</v>
          </cell>
          <cell r="DQ1290">
            <v>0</v>
          </cell>
          <cell r="DR1290">
            <v>-3.8492559999980358E-2</v>
          </cell>
          <cell r="DS1290">
            <v>0</v>
          </cell>
          <cell r="DT1290">
            <v>0</v>
          </cell>
          <cell r="DU1290">
            <v>-1.688476000000172E-2</v>
          </cell>
          <cell r="DV1290">
            <v>0</v>
          </cell>
          <cell r="DW1290">
            <v>0</v>
          </cell>
          <cell r="DX1290">
            <v>0.10469999999999979</v>
          </cell>
          <cell r="DY1290">
            <v>-8.7623109999999116E-2</v>
          </cell>
          <cell r="DZ1290">
            <v>-7.6458269999996276E-2</v>
          </cell>
          <cell r="EA1290">
            <v>0</v>
          </cell>
          <cell r="EB1290">
            <v>0</v>
          </cell>
          <cell r="EC1290">
            <v>0</v>
          </cell>
          <cell r="ED1290">
            <v>3.7773579999997864E-2</v>
          </cell>
          <cell r="EE1290">
            <v>0.40033993000001544</v>
          </cell>
          <cell r="EF1290">
            <v>0</v>
          </cell>
          <cell r="EG1290">
            <v>0.43355596000000318</v>
          </cell>
          <cell r="EH1290">
            <v>0</v>
          </cell>
          <cell r="EI1290">
            <v>0</v>
          </cell>
          <cell r="EJ1290">
            <v>-3.3216039999999669E-2</v>
          </cell>
          <cell r="EK1290">
            <v>0</v>
          </cell>
          <cell r="EL1290">
            <v>0</v>
          </cell>
          <cell r="EM1290">
            <v>3.518773000000408E-2</v>
          </cell>
          <cell r="EN1290">
            <v>-3.51877199999997E-2</v>
          </cell>
          <cell r="EO1290">
            <v>0</v>
          </cell>
          <cell r="EP1290">
            <v>0</v>
          </cell>
          <cell r="EQ1290">
            <v>0</v>
          </cell>
          <cell r="ER1290">
            <v>-3.5326050000008991E-2</v>
          </cell>
          <cell r="ES1290">
            <v>0.11064449000000032</v>
          </cell>
          <cell r="ET1290">
            <v>0</v>
          </cell>
          <cell r="EU1290">
            <v>-0.13791604000000035</v>
          </cell>
          <cell r="EV1290">
            <v>0</v>
          </cell>
          <cell r="EW1290">
            <v>-2.8241730000000409E-2</v>
          </cell>
          <cell r="EX1290">
            <v>0</v>
          </cell>
          <cell r="EY1290">
            <v>0</v>
          </cell>
          <cell r="EZ1290">
            <v>-8.0545000000000755E-3</v>
          </cell>
          <cell r="FA1290">
            <v>0</v>
          </cell>
          <cell r="FB1290">
            <v>0</v>
          </cell>
          <cell r="FC1290">
            <v>2.8241730000001297E-2</v>
          </cell>
          <cell r="FD1290">
            <v>0</v>
          </cell>
          <cell r="FE1290">
            <v>0.32342743000000951</v>
          </cell>
          <cell r="FF1290">
            <v>0</v>
          </cell>
          <cell r="FG1290">
            <v>0</v>
          </cell>
          <cell r="FH1290">
            <v>0.29706995999999997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0</v>
          </cell>
          <cell r="FN1290">
            <v>2.6357469999998884E-2</v>
          </cell>
          <cell r="FO1290">
            <v>0</v>
          </cell>
          <cell r="FP1290">
            <v>0</v>
          </cell>
          <cell r="FQ1290">
            <v>0</v>
          </cell>
          <cell r="FR1290">
            <v>3.9196249999989163E-2</v>
          </cell>
          <cell r="FS1290">
            <v>0</v>
          </cell>
          <cell r="FT1290">
            <v>0</v>
          </cell>
          <cell r="FU1290">
            <v>3.9196249999999822E-2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-0.28328746000001104</v>
          </cell>
          <cell r="GF1290">
            <v>0</v>
          </cell>
          <cell r="GG1290">
            <v>-0.17858746000000103</v>
          </cell>
          <cell r="GH1290">
            <v>-0.10469999999999935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0.30604548999998826</v>
          </cell>
          <cell r="GS1290">
            <v>0</v>
          </cell>
          <cell r="GT1290">
            <v>0</v>
          </cell>
          <cell r="GU1290">
            <v>0.31409999999999982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-8.0545100000009029E-3</v>
          </cell>
          <cell r="HA1290">
            <v>0</v>
          </cell>
          <cell r="HB1290">
            <v>0</v>
          </cell>
          <cell r="HC1290">
            <v>0</v>
          </cell>
          <cell r="HD1290">
            <v>0</v>
          </cell>
          <cell r="HE1290">
            <v>-1.5736029999999346E-2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-1.5736030000000012E-2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3.3216039999985014E-2</v>
          </cell>
          <cell r="HS1290">
            <v>0</v>
          </cell>
          <cell r="HT1290">
            <v>0</v>
          </cell>
          <cell r="HU1290">
            <v>0</v>
          </cell>
          <cell r="HV1290">
            <v>0</v>
          </cell>
          <cell r="HW1290">
            <v>0</v>
          </cell>
          <cell r="HX1290">
            <v>0</v>
          </cell>
          <cell r="HY1290">
            <v>0</v>
          </cell>
          <cell r="HZ1290">
            <v>0</v>
          </cell>
          <cell r="IA1290">
            <v>0</v>
          </cell>
          <cell r="IB1290">
            <v>0</v>
          </cell>
          <cell r="IC1290">
            <v>3.3216039999999225E-2</v>
          </cell>
          <cell r="ID1290">
            <v>0</v>
          </cell>
          <cell r="IE1290">
            <v>0</v>
          </cell>
          <cell r="IF1290">
            <v>0</v>
          </cell>
          <cell r="IG1290">
            <v>0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0</v>
          </cell>
          <cell r="IN1290">
            <v>0</v>
          </cell>
          <cell r="IO1290">
            <v>0</v>
          </cell>
          <cell r="IP1290">
            <v>0</v>
          </cell>
          <cell r="IQ1290">
            <v>0</v>
          </cell>
          <cell r="IR1290">
            <v>-0.32536652000000288</v>
          </cell>
          <cell r="IS1290">
            <v>-2.9738220000000481E-2</v>
          </cell>
          <cell r="IT1290">
            <v>-0.18307811999999934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-0.11255018000000039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GCV.EX.BDG._._30.JimBridger 4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0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0</v>
          </cell>
          <cell r="BW1291">
            <v>0</v>
          </cell>
          <cell r="BX1291">
            <v>0</v>
          </cell>
          <cell r="BY1291">
            <v>0</v>
          </cell>
          <cell r="BZ1291">
            <v>0</v>
          </cell>
          <cell r="CA1291">
            <v>0</v>
          </cell>
          <cell r="CB1291">
            <v>0</v>
          </cell>
          <cell r="CC1291">
            <v>0</v>
          </cell>
          <cell r="CD1291">
            <v>0</v>
          </cell>
          <cell r="CE1291">
            <v>6.580532000000261E-2</v>
          </cell>
          <cell r="CF1291">
            <v>0</v>
          </cell>
          <cell r="CG1291">
            <v>4.4270260000000228E-2</v>
          </cell>
          <cell r="CH1291">
            <v>0</v>
          </cell>
          <cell r="CI1291">
            <v>0</v>
          </cell>
          <cell r="CJ1291">
            <v>0</v>
          </cell>
          <cell r="CK1291">
            <v>0</v>
          </cell>
          <cell r="CL1291">
            <v>0</v>
          </cell>
          <cell r="CM1291">
            <v>2.1535060000001494E-2</v>
          </cell>
          <cell r="CN1291">
            <v>0</v>
          </cell>
          <cell r="CO1291">
            <v>0</v>
          </cell>
          <cell r="CP1291">
            <v>0</v>
          </cell>
          <cell r="CQ1291">
            <v>0</v>
          </cell>
          <cell r="CR1291">
            <v>-6.9689440000004765E-2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-6.9689439999999436E-2</v>
          </cell>
          <cell r="DA1291">
            <v>0</v>
          </cell>
          <cell r="DB1291">
            <v>0</v>
          </cell>
          <cell r="DC1291">
            <v>0</v>
          </cell>
          <cell r="DD1291">
            <v>0</v>
          </cell>
          <cell r="DE1291">
            <v>-5.4045180000002802E-2</v>
          </cell>
          <cell r="DF1291">
            <v>0</v>
          </cell>
          <cell r="DG1291">
            <v>0</v>
          </cell>
          <cell r="DH1291">
            <v>0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-5.4045179999999249E-2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-3.5610560000009173E-2</v>
          </cell>
          <cell r="DS1291">
            <v>0</v>
          </cell>
          <cell r="DT1291">
            <v>0</v>
          </cell>
          <cell r="DU1291">
            <v>0</v>
          </cell>
          <cell r="DV1291">
            <v>0</v>
          </cell>
          <cell r="DW1291">
            <v>0</v>
          </cell>
          <cell r="DX1291">
            <v>0</v>
          </cell>
          <cell r="DY1291">
            <v>0</v>
          </cell>
          <cell r="DZ1291">
            <v>0</v>
          </cell>
          <cell r="EA1291">
            <v>-3.5610560000002067E-2</v>
          </cell>
          <cell r="EB1291">
            <v>0</v>
          </cell>
          <cell r="EC1291">
            <v>0</v>
          </cell>
          <cell r="ED1291">
            <v>0</v>
          </cell>
          <cell r="EE1291">
            <v>-0.54214425999998639</v>
          </cell>
          <cell r="EF1291">
            <v>0.75312458999999876</v>
          </cell>
          <cell r="EG1291">
            <v>0</v>
          </cell>
          <cell r="EH1291">
            <v>-1.2796245899999992</v>
          </cell>
          <cell r="EI1291">
            <v>0</v>
          </cell>
          <cell r="EJ1291">
            <v>0</v>
          </cell>
          <cell r="EK1291">
            <v>0</v>
          </cell>
          <cell r="EL1291">
            <v>0</v>
          </cell>
          <cell r="EM1291">
            <v>-1.5644259999994858E-2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0.5338648899999896</v>
          </cell>
          <cell r="ES1291">
            <v>0</v>
          </cell>
          <cell r="ET1291">
            <v>0</v>
          </cell>
          <cell r="EU1291">
            <v>0</v>
          </cell>
          <cell r="EV1291">
            <v>0</v>
          </cell>
          <cell r="EW1291">
            <v>0</v>
          </cell>
          <cell r="EX1291">
            <v>0.53386489000000004</v>
          </cell>
          <cell r="EY1291">
            <v>0</v>
          </cell>
          <cell r="EZ1291">
            <v>0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-4.5587639999979501E-2</v>
          </cell>
          <cell r="FF1291">
            <v>0</v>
          </cell>
          <cell r="FG1291">
            <v>0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-8.1198199999999332E-2</v>
          </cell>
          <cell r="FN1291">
            <v>3.5610560000002067E-2</v>
          </cell>
          <cell r="FO1291">
            <v>0</v>
          </cell>
          <cell r="FP1291">
            <v>0</v>
          </cell>
          <cell r="FQ1291">
            <v>0</v>
          </cell>
          <cell r="FR1291">
            <v>0.23178667000001951</v>
          </cell>
          <cell r="FS1291">
            <v>0</v>
          </cell>
          <cell r="FT1291">
            <v>0.12648667000000202</v>
          </cell>
          <cell r="FU1291">
            <v>0</v>
          </cell>
          <cell r="FV1291">
            <v>0</v>
          </cell>
          <cell r="FW1291">
            <v>0.10529999999999995</v>
          </cell>
          <cell r="FX1291">
            <v>0</v>
          </cell>
          <cell r="FY1291">
            <v>0</v>
          </cell>
          <cell r="FZ1291">
            <v>0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0</v>
          </cell>
          <cell r="GF1291">
            <v>0</v>
          </cell>
          <cell r="GG1291">
            <v>0</v>
          </cell>
          <cell r="GH1291">
            <v>0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0</v>
          </cell>
          <cell r="GN1291">
            <v>0</v>
          </cell>
          <cell r="GO1291">
            <v>0</v>
          </cell>
          <cell r="GP1291">
            <v>0</v>
          </cell>
          <cell r="GQ1291">
            <v>0</v>
          </cell>
          <cell r="GR1291">
            <v>-0.24776031999999759</v>
          </cell>
          <cell r="GS1291">
            <v>2.4101799999996842E-2</v>
          </cell>
          <cell r="GT1291">
            <v>0.10530000000000328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0</v>
          </cell>
          <cell r="GZ1291">
            <v>-0.37716211999999771</v>
          </cell>
          <cell r="HA1291">
            <v>0</v>
          </cell>
          <cell r="HB1291">
            <v>0</v>
          </cell>
          <cell r="HC1291">
            <v>0</v>
          </cell>
          <cell r="HD1291">
            <v>0</v>
          </cell>
          <cell r="HE1291">
            <v>5.515810000005672E-3</v>
          </cell>
          <cell r="HF1291">
            <v>0</v>
          </cell>
          <cell r="HG1291">
            <v>0</v>
          </cell>
          <cell r="HH1291">
            <v>0</v>
          </cell>
          <cell r="HI1291">
            <v>0</v>
          </cell>
          <cell r="HJ1291">
            <v>0</v>
          </cell>
          <cell r="HK1291">
            <v>4.112637000000019E-2</v>
          </cell>
          <cell r="HL1291">
            <v>0</v>
          </cell>
          <cell r="HM1291">
            <v>0</v>
          </cell>
          <cell r="HN1291">
            <v>-3.5610559999998515E-2</v>
          </cell>
          <cell r="HO1291">
            <v>0</v>
          </cell>
          <cell r="HP1291">
            <v>0</v>
          </cell>
          <cell r="HQ1291">
            <v>0</v>
          </cell>
          <cell r="HR1291">
            <v>0.11694921999998087</v>
          </cell>
          <cell r="HS1291">
            <v>0.10544046000000051</v>
          </cell>
          <cell r="HT1291">
            <v>0</v>
          </cell>
          <cell r="HU1291">
            <v>0</v>
          </cell>
          <cell r="HV1291">
            <v>0</v>
          </cell>
          <cell r="HW1291">
            <v>0</v>
          </cell>
          <cell r="HX1291">
            <v>3.5610560000000291E-2</v>
          </cell>
          <cell r="HY1291">
            <v>0</v>
          </cell>
          <cell r="HZ1291">
            <v>-2.4101800000000395E-2</v>
          </cell>
          <cell r="IA1291">
            <v>0</v>
          </cell>
          <cell r="IB1291">
            <v>0</v>
          </cell>
          <cell r="IC1291">
            <v>0</v>
          </cell>
          <cell r="ID1291">
            <v>0</v>
          </cell>
          <cell r="IE1291">
            <v>0.11236022999999307</v>
          </cell>
          <cell r="IF1291">
            <v>0</v>
          </cell>
          <cell r="IG1291">
            <v>0</v>
          </cell>
          <cell r="IH1291">
            <v>0</v>
          </cell>
          <cell r="II1291">
            <v>0</v>
          </cell>
          <cell r="IJ1291">
            <v>0</v>
          </cell>
          <cell r="IK1291">
            <v>0</v>
          </cell>
          <cell r="IL1291">
            <v>0</v>
          </cell>
          <cell r="IM1291">
            <v>0</v>
          </cell>
          <cell r="IN1291">
            <v>0</v>
          </cell>
          <cell r="IO1291">
            <v>0</v>
          </cell>
          <cell r="IP1291">
            <v>0.1123602299999984</v>
          </cell>
          <cell r="IQ1291">
            <v>0</v>
          </cell>
          <cell r="IR1291">
            <v>0.11496260000001257</v>
          </cell>
          <cell r="IS1291">
            <v>0</v>
          </cell>
          <cell r="IT1291">
            <v>0</v>
          </cell>
          <cell r="IU1291">
            <v>0</v>
          </cell>
          <cell r="IV1291">
            <v>0</v>
          </cell>
          <cell r="IW1291">
            <v>0</v>
          </cell>
          <cell r="IX1291">
            <v>0</v>
          </cell>
          <cell r="IY1291">
            <v>0</v>
          </cell>
          <cell r="IZ1291">
            <v>0</v>
          </cell>
          <cell r="JA1291">
            <v>0.11496260000000191</v>
          </cell>
          <cell r="JB1291">
            <v>0</v>
          </cell>
          <cell r="JC1291">
            <v>0</v>
          </cell>
          <cell r="JD1291">
            <v>0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GCV.EX.DJW._._30.DaveJohnston 4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0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0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0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0</v>
          </cell>
          <cell r="CS1292">
            <v>0</v>
          </cell>
          <cell r="CT1292">
            <v>0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0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0</v>
          </cell>
          <cell r="DN1292">
            <v>0</v>
          </cell>
          <cell r="DO1292">
            <v>0</v>
          </cell>
          <cell r="DP1292">
            <v>0</v>
          </cell>
          <cell r="DQ1292">
            <v>0</v>
          </cell>
          <cell r="DR1292">
            <v>-9.9000000000003752E-2</v>
          </cell>
          <cell r="DS1292">
            <v>0</v>
          </cell>
          <cell r="DT1292">
            <v>0</v>
          </cell>
          <cell r="DU1292">
            <v>0</v>
          </cell>
          <cell r="DV1292">
            <v>0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-9.9000000000000199E-2</v>
          </cell>
          <cell r="EC1292">
            <v>0</v>
          </cell>
          <cell r="ED1292">
            <v>0</v>
          </cell>
          <cell r="EE1292">
            <v>0</v>
          </cell>
          <cell r="EF1292">
            <v>0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0</v>
          </cell>
          <cell r="ES1292">
            <v>0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0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-4.5449199999936241E-3</v>
          </cell>
          <cell r="FS1292">
            <v>0</v>
          </cell>
          <cell r="FT1292">
            <v>-4.5449199999971768E-3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0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-0.19313272000000126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-0.19313272000000004</v>
          </cell>
          <cell r="HL1292">
            <v>0</v>
          </cell>
          <cell r="HM1292">
            <v>0</v>
          </cell>
          <cell r="HN1292">
            <v>0</v>
          </cell>
          <cell r="HO1292">
            <v>0</v>
          </cell>
          <cell r="HP1292">
            <v>0</v>
          </cell>
          <cell r="HQ1292">
            <v>0</v>
          </cell>
          <cell r="HR1292">
            <v>9.2572040000007405E-2</v>
          </cell>
          <cell r="HS1292">
            <v>9.25720400000003E-2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9.9000000000003752E-2</v>
          </cell>
          <cell r="IS1292">
            <v>9.9000000000003752E-2</v>
          </cell>
          <cell r="IT1292">
            <v>0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0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GCC.EX.CHE._.___.Chehalis</v>
          </cell>
          <cell r="F1293">
            <v>-31.222624019952491</v>
          </cell>
          <cell r="G1293">
            <v>153.32854791998398</v>
          </cell>
          <cell r="H1293">
            <v>72.115608670079382</v>
          </cell>
          <cell r="I1293">
            <v>-35.847288370016031</v>
          </cell>
          <cell r="J1293">
            <v>-133.31886897998629</v>
          </cell>
          <cell r="K1293">
            <v>-20.031439070007764</v>
          </cell>
          <cell r="L1293">
            <v>-36.391466669971123</v>
          </cell>
          <cell r="M1293">
            <v>0</v>
          </cell>
          <cell r="N1293">
            <v>-38.533019419992343</v>
          </cell>
          <cell r="O1293">
            <v>-151.77883616002509</v>
          </cell>
          <cell r="P1293">
            <v>-76.336933479993604</v>
          </cell>
          <cell r="Q1293">
            <v>277.23287881992292</v>
          </cell>
          <cell r="R1293">
            <v>521.06354161910713</v>
          </cell>
          <cell r="S1293">
            <v>25.720697089971509</v>
          </cell>
          <cell r="T1293">
            <v>129.1641471600451</v>
          </cell>
          <cell r="U1293">
            <v>-190.33662646001903</v>
          </cell>
          <cell r="V1293">
            <v>-147.68430300000182</v>
          </cell>
          <cell r="W1293">
            <v>-41.077746809984092</v>
          </cell>
          <cell r="X1293">
            <v>-75.362947659916244</v>
          </cell>
          <cell r="Y1293">
            <v>72.328293769969605</v>
          </cell>
          <cell r="Z1293">
            <v>0</v>
          </cell>
          <cell r="AA1293">
            <v>-78.358240520057734</v>
          </cell>
          <cell r="AB1293">
            <v>858.57296765997307</v>
          </cell>
          <cell r="AC1293">
            <v>-39.182574310048949</v>
          </cell>
          <cell r="AD1293">
            <v>7.2798746999469586</v>
          </cell>
          <cell r="AE1293">
            <v>-1996.7834925395437</v>
          </cell>
          <cell r="AF1293">
            <v>-1.3724037200081511</v>
          </cell>
          <cell r="AG1293">
            <v>-207.76504740999371</v>
          </cell>
          <cell r="AH1293">
            <v>-809.88976651997655</v>
          </cell>
          <cell r="AI1293">
            <v>3.1261591499787755</v>
          </cell>
          <cell r="AJ1293">
            <v>-41.102030069916509</v>
          </cell>
          <cell r="AK1293">
            <v>-369.31237797997892</v>
          </cell>
          <cell r="AL1293">
            <v>-325.04504238005029</v>
          </cell>
          <cell r="AM1293">
            <v>33.087466850003693</v>
          </cell>
          <cell r="AN1293">
            <v>-248.43781234993367</v>
          </cell>
          <cell r="AO1293">
            <v>-50.146836039988557</v>
          </cell>
          <cell r="AP1293">
            <v>-19.674893529998371</v>
          </cell>
          <cell r="AQ1293">
            <v>39.749091460005729</v>
          </cell>
          <cell r="AR1293">
            <v>-1398.0647954200394</v>
          </cell>
          <cell r="AS1293">
            <v>-2.8070444600089104</v>
          </cell>
          <cell r="AT1293">
            <v>-230.09000639000442</v>
          </cell>
          <cell r="AU1293">
            <v>-377.73569073001272</v>
          </cell>
          <cell r="AV1293">
            <v>80.651682410010835</v>
          </cell>
          <cell r="AW1293">
            <v>-40.744651079992764</v>
          </cell>
          <cell r="AX1293">
            <v>-187.27131928992458</v>
          </cell>
          <cell r="AY1293">
            <v>-239.17180405004183</v>
          </cell>
          <cell r="AZ1293">
            <v>-140.60071202000836</v>
          </cell>
          <cell r="BA1293">
            <v>-103.4316615400312</v>
          </cell>
          <cell r="BB1293">
            <v>-75.268538699980127</v>
          </cell>
          <cell r="BC1293">
            <v>-101.6831091500062</v>
          </cell>
          <cell r="BD1293">
            <v>20.088059580011759</v>
          </cell>
          <cell r="BE1293">
            <v>-781.05658447998576</v>
          </cell>
          <cell r="BF1293">
            <v>-1.4046889999990526</v>
          </cell>
          <cell r="BG1293">
            <v>-7.6447689499946136</v>
          </cell>
          <cell r="BH1293">
            <v>-58.311891330005892</v>
          </cell>
          <cell r="BI1293">
            <v>0</v>
          </cell>
          <cell r="BJ1293">
            <v>0</v>
          </cell>
          <cell r="BK1293">
            <v>-7.8217523700013771</v>
          </cell>
          <cell r="BL1293">
            <v>-300.51010718999896</v>
          </cell>
          <cell r="BM1293">
            <v>-114.93115278001642</v>
          </cell>
          <cell r="BN1293">
            <v>-335.49906768000801</v>
          </cell>
          <cell r="BO1293">
            <v>0</v>
          </cell>
          <cell r="BP1293">
            <v>-30.320267970004352</v>
          </cell>
          <cell r="BQ1293">
            <v>75.387112790005631</v>
          </cell>
          <cell r="BR1293">
            <v>-530.08315773995128</v>
          </cell>
          <cell r="BS1293">
            <v>-4.2999999999665306E-2</v>
          </cell>
          <cell r="BT1293">
            <v>-2.5627940005506389E-2</v>
          </cell>
          <cell r="BU1293">
            <v>-41.674177630004124</v>
          </cell>
          <cell r="BV1293">
            <v>0</v>
          </cell>
          <cell r="BW1293">
            <v>0</v>
          </cell>
          <cell r="BX1293">
            <v>-14.683005090002553</v>
          </cell>
          <cell r="BY1293">
            <v>-123.79762222999125</v>
          </cell>
          <cell r="BZ1293">
            <v>-60.212245879985858</v>
          </cell>
          <cell r="CA1293">
            <v>-314.53402769999229</v>
          </cell>
          <cell r="CB1293">
            <v>0</v>
          </cell>
          <cell r="CC1293">
            <v>5.3701739700045437</v>
          </cell>
          <cell r="CD1293">
            <v>19.516374760001781</v>
          </cell>
          <cell r="CE1293">
            <v>-517.63842108997051</v>
          </cell>
          <cell r="CF1293">
            <v>-112.51918192000448</v>
          </cell>
          <cell r="CG1293">
            <v>-3.8337606200075243</v>
          </cell>
          <cell r="CH1293">
            <v>-5.9217530000169063</v>
          </cell>
          <cell r="CI1293">
            <v>0</v>
          </cell>
          <cell r="CJ1293">
            <v>0</v>
          </cell>
          <cell r="CK1293">
            <v>-4.6857484999964072</v>
          </cell>
          <cell r="CL1293">
            <v>-160.00470598001266</v>
          </cell>
          <cell r="CM1293">
            <v>-36.418646100035403</v>
          </cell>
          <cell r="CN1293">
            <v>-182.78596574999392</v>
          </cell>
          <cell r="CO1293">
            <v>0</v>
          </cell>
          <cell r="CP1293">
            <v>-18.897745829977794</v>
          </cell>
          <cell r="CQ1293">
            <v>7.4290866099909181</v>
          </cell>
          <cell r="CR1293">
            <v>-496.71343704988249</v>
          </cell>
          <cell r="CS1293">
            <v>-10.157522580004297</v>
          </cell>
          <cell r="CT1293">
            <v>-90.079003979990375</v>
          </cell>
          <cell r="CU1293">
            <v>-68.056405689989333</v>
          </cell>
          <cell r="CV1293">
            <v>0</v>
          </cell>
          <cell r="CW1293">
            <v>0</v>
          </cell>
          <cell r="CX1293">
            <v>-104.14432895999926</v>
          </cell>
          <cell r="CY1293">
            <v>-12.201117509976029</v>
          </cell>
          <cell r="CZ1293">
            <v>-266.30924357008189</v>
          </cell>
          <cell r="DA1293">
            <v>-47.771754710003734</v>
          </cell>
          <cell r="DB1293">
            <v>-1.6429784300007668</v>
          </cell>
          <cell r="DC1293">
            <v>-8.19974894997722</v>
          </cell>
          <cell r="DD1293">
            <v>111.84866733000672</v>
          </cell>
          <cell r="DE1293">
            <v>-248.95931409019977</v>
          </cell>
          <cell r="DF1293">
            <v>-11.151236010009598</v>
          </cell>
          <cell r="DG1293">
            <v>-88.171412150026299</v>
          </cell>
          <cell r="DH1293">
            <v>-43.850802040004055</v>
          </cell>
          <cell r="DI1293">
            <v>0</v>
          </cell>
          <cell r="DJ1293">
            <v>0</v>
          </cell>
          <cell r="DK1293">
            <v>-81.968940799999473</v>
          </cell>
          <cell r="DL1293">
            <v>-26.100597420008853</v>
          </cell>
          <cell r="DM1293">
            <v>-67.413421710021794</v>
          </cell>
          <cell r="DN1293">
            <v>-84.076916399993934</v>
          </cell>
          <cell r="DO1293">
            <v>0</v>
          </cell>
          <cell r="DP1293">
            <v>-52.352124469995033</v>
          </cell>
          <cell r="DQ1293">
            <v>206.12613690998114</v>
          </cell>
          <cell r="DR1293">
            <v>-156.50248972000554</v>
          </cell>
          <cell r="DS1293">
            <v>24.170853580028052</v>
          </cell>
          <cell r="DT1293">
            <v>25.998931059992174</v>
          </cell>
          <cell r="DU1293">
            <v>20.146197929963819</v>
          </cell>
          <cell r="DV1293">
            <v>0</v>
          </cell>
          <cell r="DW1293">
            <v>0</v>
          </cell>
          <cell r="DX1293">
            <v>24.198967660002381</v>
          </cell>
          <cell r="DY1293">
            <v>-116.42871540998749</v>
          </cell>
          <cell r="DZ1293">
            <v>-46.503139889973681</v>
          </cell>
          <cell r="EA1293">
            <v>-63.315138199992361</v>
          </cell>
          <cell r="EB1293">
            <v>0</v>
          </cell>
          <cell r="EC1293">
            <v>16.889115889993263</v>
          </cell>
          <cell r="ED1293">
            <v>-41.659562340006232</v>
          </cell>
          <cell r="EE1293">
            <v>-102.32703850988764</v>
          </cell>
          <cell r="EF1293">
            <v>-20.793568050023168</v>
          </cell>
          <cell r="EG1293">
            <v>-219.20894815002976</v>
          </cell>
          <cell r="EH1293">
            <v>56.469320629985305</v>
          </cell>
          <cell r="EI1293">
            <v>0</v>
          </cell>
          <cell r="EJ1293">
            <v>0</v>
          </cell>
          <cell r="EK1293">
            <v>-36.283072710000852</v>
          </cell>
          <cell r="EL1293">
            <v>-139.93514156999299</v>
          </cell>
          <cell r="EM1293">
            <v>-9.6191800399974454</v>
          </cell>
          <cell r="EN1293">
            <v>-2.1810716899926774</v>
          </cell>
          <cell r="EO1293">
            <v>-16.689563629999611</v>
          </cell>
          <cell r="EP1293">
            <v>3.7408151400013594</v>
          </cell>
          <cell r="EQ1293">
            <v>282.17337155999121</v>
          </cell>
          <cell r="ER1293">
            <v>11.835888899979182</v>
          </cell>
          <cell r="ES1293">
            <v>76.812247250025393</v>
          </cell>
          <cell r="ET1293">
            <v>-10.397688080003718</v>
          </cell>
          <cell r="EU1293">
            <v>1.7578750299871899</v>
          </cell>
          <cell r="EV1293">
            <v>0</v>
          </cell>
          <cell r="EW1293">
            <v>0</v>
          </cell>
          <cell r="EX1293">
            <v>-47.734496559998661</v>
          </cell>
          <cell r="EY1293">
            <v>-150.34468564999406</v>
          </cell>
          <cell r="EZ1293">
            <v>-70.741949680028483</v>
          </cell>
          <cell r="FA1293">
            <v>138.87517539999681</v>
          </cell>
          <cell r="FB1293">
            <v>0</v>
          </cell>
          <cell r="FC1293">
            <v>24.5215384500043</v>
          </cell>
          <cell r="FD1293">
            <v>49.087872740004968</v>
          </cell>
          <cell r="FE1293">
            <v>-284.48365076992195</v>
          </cell>
          <cell r="FF1293">
            <v>62.562563120023697</v>
          </cell>
          <cell r="FG1293">
            <v>-69.250504620009451</v>
          </cell>
          <cell r="FH1293">
            <v>16.159051950009598</v>
          </cell>
          <cell r="FI1293">
            <v>0</v>
          </cell>
          <cell r="FJ1293">
            <v>0</v>
          </cell>
          <cell r="FK1293">
            <v>-30.462514070000907</v>
          </cell>
          <cell r="FL1293">
            <v>-103.50841012998717</v>
          </cell>
          <cell r="FM1293">
            <v>18.970633780001663</v>
          </cell>
          <cell r="FN1293">
            <v>-143.39170581000508</v>
          </cell>
          <cell r="FO1293">
            <v>0</v>
          </cell>
          <cell r="FP1293">
            <v>64.027287460019579</v>
          </cell>
          <cell r="FQ1293">
            <v>-99.590052450002986</v>
          </cell>
          <cell r="FR1293">
            <v>12.948251000023447</v>
          </cell>
          <cell r="FS1293">
            <v>14.57246204999683</v>
          </cell>
          <cell r="FT1293">
            <v>31.256635550002102</v>
          </cell>
          <cell r="FU1293">
            <v>86.064920199976768</v>
          </cell>
          <cell r="FV1293">
            <v>0</v>
          </cell>
          <cell r="FW1293">
            <v>0</v>
          </cell>
          <cell r="FX1293">
            <v>0</v>
          </cell>
          <cell r="FY1293">
            <v>-211.69262149000133</v>
          </cell>
          <cell r="FZ1293">
            <v>-95.446292910011834</v>
          </cell>
          <cell r="GA1293">
            <v>-70.633024449984077</v>
          </cell>
          <cell r="GB1293">
            <v>0</v>
          </cell>
          <cell r="GC1293">
            <v>216.56854914998985</v>
          </cell>
          <cell r="GD1293">
            <v>42.257622899996932</v>
          </cell>
          <cell r="GE1293">
            <v>621.3729260400869</v>
          </cell>
          <cell r="GF1293">
            <v>44.216715250004199</v>
          </cell>
          <cell r="GG1293">
            <v>-168.37251628002559</v>
          </cell>
          <cell r="GH1293">
            <v>591.62406270999054</v>
          </cell>
          <cell r="GI1293">
            <v>0</v>
          </cell>
          <cell r="GJ1293">
            <v>0</v>
          </cell>
          <cell r="GK1293">
            <v>0</v>
          </cell>
          <cell r="GL1293">
            <v>-308.65947598000639</v>
          </cell>
          <cell r="GM1293">
            <v>8.4804981400084216</v>
          </cell>
          <cell r="GN1293">
            <v>0</v>
          </cell>
          <cell r="GO1293">
            <v>-1.3315636799989079</v>
          </cell>
          <cell r="GP1293">
            <v>-46.32901541996398</v>
          </cell>
          <cell r="GQ1293">
            <v>501.74422130000312</v>
          </cell>
          <cell r="GR1293">
            <v>-407.66092380997725</v>
          </cell>
          <cell r="GS1293">
            <v>-20.577888180006994</v>
          </cell>
          <cell r="GT1293">
            <v>-195.17439990999992</v>
          </cell>
          <cell r="GU1293">
            <v>-62.7072559799999</v>
          </cell>
          <cell r="GV1293">
            <v>0</v>
          </cell>
          <cell r="GW1293">
            <v>0</v>
          </cell>
          <cell r="GX1293">
            <v>-23.255446589999337</v>
          </cell>
          <cell r="GY1293">
            <v>43.831586269996478</v>
          </cell>
          <cell r="GZ1293">
            <v>-97.315155160002178</v>
          </cell>
          <cell r="HA1293">
            <v>-24.795677279995289</v>
          </cell>
          <cell r="HB1293">
            <v>-8.1803074900017236</v>
          </cell>
          <cell r="HC1293">
            <v>45.166263849998359</v>
          </cell>
          <cell r="HD1293">
            <v>-64.652643339999486</v>
          </cell>
          <cell r="HE1293">
            <v>207.94978038000409</v>
          </cell>
          <cell r="HF1293">
            <v>58.357176740013529</v>
          </cell>
          <cell r="HG1293">
            <v>-5.4778444100084016</v>
          </cell>
          <cell r="HH1293">
            <v>10.957633239981078</v>
          </cell>
          <cell r="HI1293">
            <v>0</v>
          </cell>
          <cell r="HJ1293">
            <v>0</v>
          </cell>
          <cell r="HK1293">
            <v>6.0420657500001198</v>
          </cell>
          <cell r="HL1293">
            <v>-198.06070793999243</v>
          </cell>
          <cell r="HM1293">
            <v>64.856879330007359</v>
          </cell>
          <cell r="HN1293">
            <v>-25.227000509999925</v>
          </cell>
          <cell r="HO1293">
            <v>0</v>
          </cell>
          <cell r="HP1293">
            <v>235.98038777994225</v>
          </cell>
          <cell r="HQ1293">
            <v>60.52119039997342</v>
          </cell>
          <cell r="HR1293">
            <v>-645.18738318001851</v>
          </cell>
          <cell r="HS1293">
            <v>371.42285678998451</v>
          </cell>
          <cell r="HT1293">
            <v>-604.11264346993994</v>
          </cell>
          <cell r="HU1293">
            <v>70.376541299992823</v>
          </cell>
          <cell r="HV1293">
            <v>0</v>
          </cell>
          <cell r="HW1293">
            <v>0</v>
          </cell>
          <cell r="HX1293">
            <v>-62.674225329999899</v>
          </cell>
          <cell r="HY1293">
            <v>-165.31042416000855</v>
          </cell>
          <cell r="HZ1293">
            <v>-163.9557672499941</v>
          </cell>
          <cell r="IA1293">
            <v>-146.50832435001212</v>
          </cell>
          <cell r="IB1293">
            <v>0</v>
          </cell>
          <cell r="IC1293">
            <v>33.686714380019112</v>
          </cell>
          <cell r="ID1293">
            <v>21.887888910045149</v>
          </cell>
          <cell r="IE1293">
            <v>33.313193750567734</v>
          </cell>
          <cell r="IF1293">
            <v>25.402373849996366</v>
          </cell>
          <cell r="IG1293">
            <v>-139.63868964998983</v>
          </cell>
          <cell r="IH1293">
            <v>519.60294336998777</v>
          </cell>
          <cell r="II1293">
            <v>0</v>
          </cell>
          <cell r="IJ1293">
            <v>0</v>
          </cell>
          <cell r="IK1293">
            <v>-79.784735639994324</v>
          </cell>
          <cell r="IL1293">
            <v>-49.470518720001564</v>
          </cell>
          <cell r="IM1293">
            <v>-79.268781629987643</v>
          </cell>
          <cell r="IN1293">
            <v>-88.125687949999701</v>
          </cell>
          <cell r="IO1293">
            <v>0</v>
          </cell>
          <cell r="IP1293">
            <v>-318.97604446994956</v>
          </cell>
          <cell r="IQ1293">
            <v>243.57233458998962</v>
          </cell>
          <cell r="IR1293">
            <v>-205.00601948983967</v>
          </cell>
          <cell r="IS1293">
            <v>443.19483643004787</v>
          </cell>
          <cell r="IT1293">
            <v>-181.12480494001647</v>
          </cell>
          <cell r="IU1293">
            <v>9.3974288900062675</v>
          </cell>
          <cell r="IV1293">
            <v>0</v>
          </cell>
          <cell r="IW1293">
            <v>0</v>
          </cell>
          <cell r="IX1293">
            <v>-17.545608200000061</v>
          </cell>
          <cell r="IY1293">
            <v>-242.52714427001774</v>
          </cell>
          <cell r="IZ1293">
            <v>-67.799853429984068</v>
          </cell>
          <cell r="JA1293">
            <v>87.592627499980154</v>
          </cell>
          <cell r="JB1293">
            <v>0</v>
          </cell>
          <cell r="JC1293">
            <v>-31.564439470006619</v>
          </cell>
          <cell r="JD1293">
            <v>-204.6290619999636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GCC.EX.CLV._.___.Currant Creek</v>
          </cell>
          <cell r="F1294">
            <v>273.15913545000512</v>
          </cell>
          <cell r="G1294">
            <v>-102.34543290003785</v>
          </cell>
          <cell r="H1294">
            <v>-126.72157250004238</v>
          </cell>
          <cell r="I1294">
            <v>-55.628342150026583</v>
          </cell>
          <cell r="J1294">
            <v>-48.245542429984198</v>
          </cell>
          <cell r="K1294">
            <v>-420.65092193998862</v>
          </cell>
          <cell r="L1294">
            <v>-119.19094976989436</v>
          </cell>
          <cell r="M1294">
            <v>-82.137860820046626</v>
          </cell>
          <cell r="N1294">
            <v>-116.1966449599131</v>
          </cell>
          <cell r="O1294">
            <v>-268.17795419995673</v>
          </cell>
          <cell r="P1294">
            <v>-70.495485160019598</v>
          </cell>
          <cell r="Q1294">
            <v>-21.613251400005538</v>
          </cell>
          <cell r="R1294">
            <v>2259.403839800274</v>
          </cell>
          <cell r="S1294">
            <v>3076.7345294400002</v>
          </cell>
          <cell r="T1294">
            <v>530.09226753997791</v>
          </cell>
          <cell r="U1294">
            <v>-436.35598069007392</v>
          </cell>
          <cell r="V1294">
            <v>-281.7026817399892</v>
          </cell>
          <cell r="W1294">
            <v>-284.13882911007386</v>
          </cell>
          <cell r="X1294">
            <v>-412.20692466999753</v>
          </cell>
          <cell r="Y1294">
            <v>-56.697744909964968</v>
          </cell>
          <cell r="Z1294">
            <v>-159.25601454009302</v>
          </cell>
          <cell r="AA1294">
            <v>-313.46366137004225</v>
          </cell>
          <cell r="AB1294">
            <v>-425.98542620998342</v>
          </cell>
          <cell r="AC1294">
            <v>33.337372300011339</v>
          </cell>
          <cell r="AD1294">
            <v>989.04693376000796</v>
          </cell>
          <cell r="AE1294">
            <v>-2590.6658641505055</v>
          </cell>
          <cell r="AF1294">
            <v>62.480603919990244</v>
          </cell>
          <cell r="AG1294">
            <v>-91.780724390002433</v>
          </cell>
          <cell r="AH1294">
            <v>-282.00417947000824</v>
          </cell>
          <cell r="AI1294">
            <v>-169.39470761001576</v>
          </cell>
          <cell r="AJ1294">
            <v>64.341748990002088</v>
          </cell>
          <cell r="AK1294">
            <v>-274.78755945005105</v>
          </cell>
          <cell r="AL1294">
            <v>-1109.6781099300424</v>
          </cell>
          <cell r="AM1294">
            <v>-84.166197729995474</v>
          </cell>
          <cell r="AN1294">
            <v>-44.999977590021444</v>
          </cell>
          <cell r="AO1294">
            <v>-511.65303155001311</v>
          </cell>
          <cell r="AP1294">
            <v>-146.74788595001155</v>
          </cell>
          <cell r="AQ1294">
            <v>-2.2758433900016826</v>
          </cell>
          <cell r="AR1294">
            <v>-1258.9437167297583</v>
          </cell>
          <cell r="AS1294">
            <v>-41.06465056000161</v>
          </cell>
          <cell r="AT1294">
            <v>-524.81651117000729</v>
          </cell>
          <cell r="AU1294">
            <v>-57.926383649988566</v>
          </cell>
          <cell r="AV1294">
            <v>-152.65850394002337</v>
          </cell>
          <cell r="AW1294">
            <v>-14.952984109986573</v>
          </cell>
          <cell r="AX1294">
            <v>-144.39344186997914</v>
          </cell>
          <cell r="AY1294">
            <v>-124.28946296000504</v>
          </cell>
          <cell r="AZ1294">
            <v>-134.31991992003168</v>
          </cell>
          <cell r="BA1294">
            <v>-182.63716631999705</v>
          </cell>
          <cell r="BB1294">
            <v>37.577031270018779</v>
          </cell>
          <cell r="BC1294">
            <v>-100.40001427000971</v>
          </cell>
          <cell r="BD1294">
            <v>180.938290769991</v>
          </cell>
          <cell r="BE1294">
            <v>-811.57790989987552</v>
          </cell>
          <cell r="BF1294">
            <v>-34.044261780014494</v>
          </cell>
          <cell r="BG1294">
            <v>-20.367129699938232</v>
          </cell>
          <cell r="BH1294">
            <v>-81.402163040038431</v>
          </cell>
          <cell r="BI1294">
            <v>15.428504409996094</v>
          </cell>
          <cell r="BJ1294">
            <v>-119.77254362998065</v>
          </cell>
          <cell r="BK1294">
            <v>-66.300676160026342</v>
          </cell>
          <cell r="BL1294">
            <v>-18.081037850031862</v>
          </cell>
          <cell r="BM1294">
            <v>-237.81877065994195</v>
          </cell>
          <cell r="BN1294">
            <v>-28.139286949997768</v>
          </cell>
          <cell r="BO1294">
            <v>-116.6926557100378</v>
          </cell>
          <cell r="BP1294">
            <v>-22.811199530056911</v>
          </cell>
          <cell r="BQ1294">
            <v>-81.576689300010912</v>
          </cell>
          <cell r="BR1294">
            <v>-526.67857372993603</v>
          </cell>
          <cell r="BS1294">
            <v>-62.314259219972882</v>
          </cell>
          <cell r="BT1294">
            <v>-52.846375170018291</v>
          </cell>
          <cell r="BU1294">
            <v>2.6201794399821665</v>
          </cell>
          <cell r="BV1294">
            <v>-65.899651750005432</v>
          </cell>
          <cell r="BW1294">
            <v>0</v>
          </cell>
          <cell r="BX1294">
            <v>-20.752394729992375</v>
          </cell>
          <cell r="BY1294">
            <v>-24.960683169978438</v>
          </cell>
          <cell r="BZ1294">
            <v>-142.81348402000731</v>
          </cell>
          <cell r="CA1294">
            <v>-98.195725250028772</v>
          </cell>
          <cell r="CB1294">
            <v>3.395682879985543</v>
          </cell>
          <cell r="CC1294">
            <v>-24.578898140025558</v>
          </cell>
          <cell r="CD1294">
            <v>-40.332964599976549</v>
          </cell>
          <cell r="CE1294">
            <v>-717.62504087015986</v>
          </cell>
          <cell r="CF1294">
            <v>-49.825614119967213</v>
          </cell>
          <cell r="CG1294">
            <v>-17.239359289989807</v>
          </cell>
          <cell r="CH1294">
            <v>-17.777222119999351</v>
          </cell>
          <cell r="CI1294">
            <v>-17.373247930008802</v>
          </cell>
          <cell r="CJ1294">
            <v>-67.154453509981977</v>
          </cell>
          <cell r="CK1294">
            <v>-118.44407907000277</v>
          </cell>
          <cell r="CL1294">
            <v>-71.542162109981291</v>
          </cell>
          <cell r="CM1294">
            <v>5.6878935500863008</v>
          </cell>
          <cell r="CN1294">
            <v>-16.823249409964774</v>
          </cell>
          <cell r="CO1294">
            <v>-233.46893244000967</v>
          </cell>
          <cell r="CP1294">
            <v>-85.195275409991154</v>
          </cell>
          <cell r="CQ1294">
            <v>-28.469339009985561</v>
          </cell>
          <cell r="CR1294">
            <v>-2182.5437400094233</v>
          </cell>
          <cell r="CS1294">
            <v>-25.253408510034205</v>
          </cell>
          <cell r="CT1294">
            <v>-71.575138179992791</v>
          </cell>
          <cell r="CU1294">
            <v>-8.3814965100027621</v>
          </cell>
          <cell r="CV1294">
            <v>-38.114651679992676</v>
          </cell>
          <cell r="CW1294">
            <v>-8.3029377200000454</v>
          </cell>
          <cell r="CX1294">
            <v>-33.470337910024682</v>
          </cell>
          <cell r="CY1294">
            <v>-115.56537666992517</v>
          </cell>
          <cell r="CZ1294">
            <v>-1.8382410799968056</v>
          </cell>
          <cell r="DA1294">
            <v>-1254.5557723100064</v>
          </cell>
          <cell r="DB1294">
            <v>-635.88833316002274</v>
          </cell>
          <cell r="DC1294">
            <v>-64.643938869994599</v>
          </cell>
          <cell r="DD1294">
            <v>75.045892589987488</v>
          </cell>
          <cell r="DE1294">
            <v>-692.44521947018802</v>
          </cell>
          <cell r="DF1294">
            <v>-15.292500909999944</v>
          </cell>
          <cell r="DG1294">
            <v>-29.665227490040706</v>
          </cell>
          <cell r="DH1294">
            <v>-146.94162311003311</v>
          </cell>
          <cell r="DI1294">
            <v>-5.8890472600178327</v>
          </cell>
          <cell r="DJ1294">
            <v>-96.219069200014928</v>
          </cell>
          <cell r="DK1294">
            <v>-38.846098470006837</v>
          </cell>
          <cell r="DL1294">
            <v>-162.14428046997637</v>
          </cell>
          <cell r="DM1294">
            <v>-59.928711249958724</v>
          </cell>
          <cell r="DN1294">
            <v>-20.838606040022569</v>
          </cell>
          <cell r="DO1294">
            <v>-9.2617586500418838</v>
          </cell>
          <cell r="DP1294">
            <v>-73.893802730046446</v>
          </cell>
          <cell r="DQ1294">
            <v>-33.52449389002868</v>
          </cell>
          <cell r="DR1294">
            <v>-750.22105617029592</v>
          </cell>
          <cell r="DS1294">
            <v>191.49184812005842</v>
          </cell>
          <cell r="DT1294">
            <v>-14.10443805999239</v>
          </cell>
          <cell r="DU1294">
            <v>27.680558620049851</v>
          </cell>
          <cell r="DV1294">
            <v>1.1854782000009436</v>
          </cell>
          <cell r="DW1294">
            <v>-150.34503169999516</v>
          </cell>
          <cell r="DX1294">
            <v>-298.00561901999754</v>
          </cell>
          <cell r="DY1294">
            <v>-109.75765975003014</v>
          </cell>
          <cell r="DZ1294">
            <v>-120.01397646008991</v>
          </cell>
          <cell r="EA1294">
            <v>-122.2320312600059</v>
          </cell>
          <cell r="EB1294">
            <v>-198.40651566997985</v>
          </cell>
          <cell r="EC1294">
            <v>8.4352301899925806</v>
          </cell>
          <cell r="ED1294">
            <v>33.851100620027864</v>
          </cell>
          <cell r="EE1294">
            <v>-480.33169111981988</v>
          </cell>
          <cell r="EF1294">
            <v>10.553905530017801</v>
          </cell>
          <cell r="EG1294">
            <v>15.929777219949756</v>
          </cell>
          <cell r="EH1294">
            <v>-197.81739792003646</v>
          </cell>
          <cell r="EI1294">
            <v>-2.8341990999906557</v>
          </cell>
          <cell r="EJ1294">
            <v>-161.81682037000428</v>
          </cell>
          <cell r="EK1294">
            <v>-80.252999380027177</v>
          </cell>
          <cell r="EL1294">
            <v>-318.84585078002419</v>
          </cell>
          <cell r="EM1294">
            <v>-177.74775372998556</v>
          </cell>
          <cell r="EN1294">
            <v>583.04433254004107</v>
          </cell>
          <cell r="EO1294">
            <v>-9.1317813999921782</v>
          </cell>
          <cell r="EP1294">
            <v>-177.97956262997468</v>
          </cell>
          <cell r="EQ1294">
            <v>36.566658899973845</v>
          </cell>
          <cell r="ER1294">
            <v>-618.88016354013234</v>
          </cell>
          <cell r="ES1294">
            <v>-38.580064110079547</v>
          </cell>
          <cell r="ET1294">
            <v>-128.51578640000662</v>
          </cell>
          <cell r="EU1294">
            <v>-124.22431876003975</v>
          </cell>
          <cell r="EV1294">
            <v>-20.964703100005863</v>
          </cell>
          <cell r="EW1294">
            <v>-53.853693820012268</v>
          </cell>
          <cell r="EX1294">
            <v>-161.0612618700543</v>
          </cell>
          <cell r="EY1294">
            <v>-108.52468215001863</v>
          </cell>
          <cell r="EZ1294">
            <v>-70.349225640005898</v>
          </cell>
          <cell r="FA1294">
            <v>-23.773955840006238</v>
          </cell>
          <cell r="FB1294">
            <v>78.163543649992789</v>
          </cell>
          <cell r="FC1294">
            <v>-62.592835980001837</v>
          </cell>
          <cell r="FD1294">
            <v>95.396820480003953</v>
          </cell>
          <cell r="FE1294">
            <v>-129.0373749602586</v>
          </cell>
          <cell r="FF1294">
            <v>-18.255751190008596</v>
          </cell>
          <cell r="FG1294">
            <v>-43.541601340024499</v>
          </cell>
          <cell r="FH1294">
            <v>-49.599143049999839</v>
          </cell>
          <cell r="FI1294">
            <v>28.716260430010152</v>
          </cell>
          <cell r="FJ1294">
            <v>162.0121282000182</v>
          </cell>
          <cell r="FK1294">
            <v>148.8982880700496</v>
          </cell>
          <cell r="FL1294">
            <v>-141.60997275996488</v>
          </cell>
          <cell r="FM1294">
            <v>-110.02857545998995</v>
          </cell>
          <cell r="FN1294">
            <v>-199.51892385000247</v>
          </cell>
          <cell r="FO1294">
            <v>44.507834090007236</v>
          </cell>
          <cell r="FP1294">
            <v>-39.327582130004885</v>
          </cell>
          <cell r="FQ1294">
            <v>88.709664030000567</v>
          </cell>
          <cell r="FR1294">
            <v>-550.31647726986557</v>
          </cell>
          <cell r="FS1294">
            <v>14.098234230041271</v>
          </cell>
          <cell r="FT1294">
            <v>-88.590647790028015</v>
          </cell>
          <cell r="FU1294">
            <v>-43.86371434002649</v>
          </cell>
          <cell r="FV1294">
            <v>12.408282810007222</v>
          </cell>
          <cell r="FW1294">
            <v>-0.84843835998617578</v>
          </cell>
          <cell r="FX1294">
            <v>16.362707959968247</v>
          </cell>
          <cell r="FY1294">
            <v>-123.64895855000941</v>
          </cell>
          <cell r="FZ1294">
            <v>-154.10487149996334</v>
          </cell>
          <cell r="GA1294">
            <v>-57.912180580024142</v>
          </cell>
          <cell r="GB1294">
            <v>96.853278929993394</v>
          </cell>
          <cell r="GC1294">
            <v>-190.28739286999917</v>
          </cell>
          <cell r="GD1294">
            <v>-30.782777210028144</v>
          </cell>
          <cell r="GE1294">
            <v>-650.83566085994244</v>
          </cell>
          <cell r="GF1294">
            <v>511.24361835001037</v>
          </cell>
          <cell r="GG1294">
            <v>-64.072909870010335</v>
          </cell>
          <cell r="GH1294">
            <v>13.941085859987652</v>
          </cell>
          <cell r="GI1294">
            <v>-83.438087859998632</v>
          </cell>
          <cell r="GJ1294">
            <v>-13.413154779991601</v>
          </cell>
          <cell r="GK1294">
            <v>-87.589101039979141</v>
          </cell>
          <cell r="GL1294">
            <v>-473.23568344995147</v>
          </cell>
          <cell r="GM1294">
            <v>-13.793736810039263</v>
          </cell>
          <cell r="GN1294">
            <v>-37.312429390032776</v>
          </cell>
          <cell r="GO1294">
            <v>-261.90283086997806</v>
          </cell>
          <cell r="GP1294">
            <v>-14.449685530067654</v>
          </cell>
          <cell r="GQ1294">
            <v>-126.81274547002977</v>
          </cell>
          <cell r="GR1294">
            <v>-145.74334213044494</v>
          </cell>
          <cell r="GS1294">
            <v>46.570487639983185</v>
          </cell>
          <cell r="GT1294">
            <v>-150.23735771997599</v>
          </cell>
          <cell r="GU1294">
            <v>-5.061472839966882</v>
          </cell>
          <cell r="GV1294">
            <v>143.19357775999379</v>
          </cell>
          <cell r="GW1294">
            <v>0</v>
          </cell>
          <cell r="GX1294">
            <v>294.31300461001229</v>
          </cell>
          <cell r="GY1294">
            <v>-144.11869087000377</v>
          </cell>
          <cell r="GZ1294">
            <v>-24.589166939957067</v>
          </cell>
          <cell r="HA1294">
            <v>-363.88666752001154</v>
          </cell>
          <cell r="HB1294">
            <v>88.230570250016171</v>
          </cell>
          <cell r="HC1294">
            <v>-2.2561578899621964</v>
          </cell>
          <cell r="HD1294">
            <v>-27.901468609983567</v>
          </cell>
          <cell r="HE1294">
            <v>-2851.9055554699153</v>
          </cell>
          <cell r="HF1294">
            <v>0.56304560002172366</v>
          </cell>
          <cell r="HG1294">
            <v>5.4063548399717547</v>
          </cell>
          <cell r="HH1294">
            <v>-116.71688254998298</v>
          </cell>
          <cell r="HI1294">
            <v>-305.8153403299948</v>
          </cell>
          <cell r="HJ1294">
            <v>253.38505180002539</v>
          </cell>
          <cell r="HK1294">
            <v>-554.11138661997393</v>
          </cell>
          <cell r="HL1294">
            <v>-297.02698352001607</v>
          </cell>
          <cell r="HM1294">
            <v>-27.190946070011705</v>
          </cell>
          <cell r="HN1294">
            <v>-1399.2086581900076</v>
          </cell>
          <cell r="HO1294">
            <v>-260.25285901001189</v>
          </cell>
          <cell r="HP1294">
            <v>-9.4732073600171134</v>
          </cell>
          <cell r="HQ1294">
            <v>-141.46374405984534</v>
          </cell>
          <cell r="HR1294">
            <v>-477.0851170103997</v>
          </cell>
          <cell r="HS1294">
            <v>172.9273686700617</v>
          </cell>
          <cell r="HT1294">
            <v>24.289751800068188</v>
          </cell>
          <cell r="HU1294">
            <v>-39.433365870005218</v>
          </cell>
          <cell r="HV1294">
            <v>-87.503229789988836</v>
          </cell>
          <cell r="HW1294">
            <v>-334.17366371001117</v>
          </cell>
          <cell r="HX1294">
            <v>-388.42361416996573</v>
          </cell>
          <cell r="HY1294">
            <v>-45.080818880000152</v>
          </cell>
          <cell r="HZ1294">
            <v>-109.1235673201154</v>
          </cell>
          <cell r="IA1294">
            <v>508.5358288899879</v>
          </cell>
          <cell r="IB1294">
            <v>-227.40977757002111</v>
          </cell>
          <cell r="IC1294">
            <v>-44.067619430075865</v>
          </cell>
          <cell r="ID1294">
            <v>92.377590369957034</v>
          </cell>
          <cell r="IE1294">
            <v>-1302.5617628796026</v>
          </cell>
          <cell r="IF1294">
            <v>-75.310292899841443</v>
          </cell>
          <cell r="IG1294">
            <v>-82.631541789975017</v>
          </cell>
          <cell r="IH1294">
            <v>5.4750383099890314</v>
          </cell>
          <cell r="II1294">
            <v>239.59517101000529</v>
          </cell>
          <cell r="IJ1294">
            <v>-196.91598036997311</v>
          </cell>
          <cell r="IK1294">
            <v>-334.93974109998089</v>
          </cell>
          <cell r="IL1294">
            <v>-326.63876320002601</v>
          </cell>
          <cell r="IM1294">
            <v>-54.060659000009764</v>
          </cell>
          <cell r="IN1294">
            <v>-301.51158299998497</v>
          </cell>
          <cell r="IO1294">
            <v>-155.96321815997362</v>
          </cell>
          <cell r="IP1294">
            <v>-36.379211670020595</v>
          </cell>
          <cell r="IQ1294">
            <v>16.719018989941105</v>
          </cell>
          <cell r="IR1294">
            <v>-1151.8408485506661</v>
          </cell>
          <cell r="IS1294">
            <v>8.1946138999774121</v>
          </cell>
          <cell r="IT1294">
            <v>109.08655004994944</v>
          </cell>
          <cell r="IU1294">
            <v>-12.716221629991196</v>
          </cell>
          <cell r="IV1294">
            <v>-20.152534970009583</v>
          </cell>
          <cell r="IW1294">
            <v>23.233528859998842</v>
          </cell>
          <cell r="IX1294">
            <v>-228.53051397998934</v>
          </cell>
          <cell r="IY1294">
            <v>-418.71150829998078</v>
          </cell>
          <cell r="IZ1294">
            <v>-476.17493703996297</v>
          </cell>
          <cell r="JA1294">
            <v>-129.49045927007683</v>
          </cell>
          <cell r="JB1294">
            <v>-47.437200699976529</v>
          </cell>
          <cell r="JC1294">
            <v>-12.248679270094726</v>
          </cell>
          <cell r="JD1294">
            <v>53.106513799924869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GCC.EX.CLV._.___.Currant Creek OR</v>
          </cell>
          <cell r="F1295">
            <v>9.3654080899996188</v>
          </cell>
          <cell r="G1295">
            <v>-2.3352662999968743</v>
          </cell>
          <cell r="H1295">
            <v>-16.344796869991114</v>
          </cell>
          <cell r="I1295">
            <v>-16.650765390004381</v>
          </cell>
          <cell r="J1295">
            <v>-14.471975929991459</v>
          </cell>
          <cell r="K1295">
            <v>-15.6210016200057</v>
          </cell>
          <cell r="L1295">
            <v>-13.227270440023858</v>
          </cell>
          <cell r="M1295">
            <v>-7.5760517200105824</v>
          </cell>
          <cell r="N1295">
            <v>-42.750796839987743</v>
          </cell>
          <cell r="O1295">
            <v>-374.22280465001677</v>
          </cell>
          <cell r="P1295">
            <v>-330.50406854000175</v>
          </cell>
          <cell r="Q1295">
            <v>-24.684384689993749</v>
          </cell>
          <cell r="R1295">
            <v>-5453.1061168299057</v>
          </cell>
          <cell r="S1295">
            <v>-3103.0260096300044</v>
          </cell>
          <cell r="T1295">
            <v>-769.58181311999215</v>
          </cell>
          <cell r="U1295">
            <v>-90.267731439998897</v>
          </cell>
          <cell r="V1295">
            <v>-40.58152169999812</v>
          </cell>
          <cell r="W1295">
            <v>-28.632904749989393</v>
          </cell>
          <cell r="X1295">
            <v>-29.633854760002578</v>
          </cell>
          <cell r="Y1295">
            <v>-10.570270500014885</v>
          </cell>
          <cell r="Z1295">
            <v>-8.9547984300006647</v>
          </cell>
          <cell r="AA1295">
            <v>-32.232280639989767</v>
          </cell>
          <cell r="AB1295">
            <v>-274.42962233000435</v>
          </cell>
          <cell r="AC1295">
            <v>-86.390162789997703</v>
          </cell>
          <cell r="AD1295">
            <v>-978.80514674000005</v>
          </cell>
          <cell r="AE1295">
            <v>-991.62418349983636</v>
          </cell>
          <cell r="AF1295">
            <v>-139.19899307000378</v>
          </cell>
          <cell r="AG1295">
            <v>49.796752890004427</v>
          </cell>
          <cell r="AH1295">
            <v>16.784541550005088</v>
          </cell>
          <cell r="AI1295">
            <v>-18.797514760000922</v>
          </cell>
          <cell r="AJ1295">
            <v>-99.479610749986023</v>
          </cell>
          <cell r="AK1295">
            <v>-138.03519714999129</v>
          </cell>
          <cell r="AL1295">
            <v>-67.583781849985826</v>
          </cell>
          <cell r="AM1295">
            <v>-11.33659974001057</v>
          </cell>
          <cell r="AN1295">
            <v>-14.727776620013174</v>
          </cell>
          <cell r="AO1295">
            <v>-514.81724860999384</v>
          </cell>
          <cell r="AP1295">
            <v>-49.012114549994294</v>
          </cell>
          <cell r="AQ1295">
            <v>-5.216640839993488</v>
          </cell>
          <cell r="AR1295">
            <v>-98.623322719940916</v>
          </cell>
          <cell r="AS1295">
            <v>32.841327139998612</v>
          </cell>
          <cell r="AT1295">
            <v>271.55428668000241</v>
          </cell>
          <cell r="AU1295">
            <v>-3.8480806599982316</v>
          </cell>
          <cell r="AV1295">
            <v>-120.0765700899974</v>
          </cell>
          <cell r="AW1295">
            <v>-33.826401059995987</v>
          </cell>
          <cell r="AX1295">
            <v>5.0537209000030998</v>
          </cell>
          <cell r="AY1295">
            <v>146.38760073998128</v>
          </cell>
          <cell r="AZ1295">
            <v>-47.019765919991187</v>
          </cell>
          <cell r="BA1295">
            <v>-51.930808100005379</v>
          </cell>
          <cell r="BB1295">
            <v>0</v>
          </cell>
          <cell r="BC1295">
            <v>-20.90017820999492</v>
          </cell>
          <cell r="BD1295">
            <v>-276.85845414000505</v>
          </cell>
          <cell r="BE1295">
            <v>-293.94857795996359</v>
          </cell>
          <cell r="BF1295">
            <v>0</v>
          </cell>
          <cell r="BG1295">
            <v>-6.695705040001485</v>
          </cell>
          <cell r="BH1295">
            <v>-1.0122632000020531</v>
          </cell>
          <cell r="BI1295">
            <v>23.913912940002774</v>
          </cell>
          <cell r="BJ1295">
            <v>0</v>
          </cell>
          <cell r="BK1295">
            <v>0</v>
          </cell>
          <cell r="BL1295">
            <v>-85.544905759998073</v>
          </cell>
          <cell r="BM1295">
            <v>-42.762837459988077</v>
          </cell>
          <cell r="BN1295">
            <v>-108.11591124999541</v>
          </cell>
          <cell r="BO1295">
            <v>-20.956086150000374</v>
          </cell>
          <cell r="BP1295">
            <v>-44.76015746000121</v>
          </cell>
          <cell r="BQ1295">
            <v>-8.014624580002419</v>
          </cell>
          <cell r="BR1295">
            <v>-320.25375456002075</v>
          </cell>
          <cell r="BS1295">
            <v>-0.68044491000182461</v>
          </cell>
          <cell r="BT1295">
            <v>0</v>
          </cell>
          <cell r="BU1295">
            <v>-220.97132756000065</v>
          </cell>
          <cell r="BV1295">
            <v>0</v>
          </cell>
          <cell r="BW1295">
            <v>0</v>
          </cell>
          <cell r="BX1295">
            <v>-19.779583370000182</v>
          </cell>
          <cell r="BY1295">
            <v>-28.396465789992362</v>
          </cell>
          <cell r="BZ1295">
            <v>-77.715541589990607</v>
          </cell>
          <cell r="CA1295">
            <v>-20.47433844000625</v>
          </cell>
          <cell r="CB1295">
            <v>2.6275904700014507</v>
          </cell>
          <cell r="CC1295">
            <v>0</v>
          </cell>
          <cell r="CD1295">
            <v>45.136356629998772</v>
          </cell>
          <cell r="CE1295">
            <v>-539.66850873001385</v>
          </cell>
          <cell r="CF1295">
            <v>-4.9715149399926304</v>
          </cell>
          <cell r="CG1295">
            <v>0</v>
          </cell>
          <cell r="CH1295">
            <v>-2.9701570799988986</v>
          </cell>
          <cell r="CI1295">
            <v>0</v>
          </cell>
          <cell r="CJ1295">
            <v>0</v>
          </cell>
          <cell r="CK1295">
            <v>-5.9419871999998577</v>
          </cell>
          <cell r="CL1295">
            <v>-16.992176050000126</v>
          </cell>
          <cell r="CM1295">
            <v>-215.88845299000968</v>
          </cell>
          <cell r="CN1295">
            <v>-107.78725428000325</v>
          </cell>
          <cell r="CO1295">
            <v>-129.46475562999694</v>
          </cell>
          <cell r="CP1295">
            <v>-53.199596950005798</v>
          </cell>
          <cell r="CQ1295">
            <v>-2.4526136099957512</v>
          </cell>
          <cell r="CR1295">
            <v>-107.75394575000973</v>
          </cell>
          <cell r="CS1295">
            <v>4.9804069996753242E-2</v>
          </cell>
          <cell r="CT1295">
            <v>-8.6949199599839631</v>
          </cell>
          <cell r="CU1295">
            <v>16.571448030001193</v>
          </cell>
          <cell r="CV1295">
            <v>-6.4058473899985984</v>
          </cell>
          <cell r="CW1295">
            <v>0</v>
          </cell>
          <cell r="CX1295">
            <v>-36.373113199999352</v>
          </cell>
          <cell r="CY1295">
            <v>-16.308230529990396</v>
          </cell>
          <cell r="CZ1295">
            <v>-13.923255009998684</v>
          </cell>
          <cell r="DA1295">
            <v>-44.787141750006413</v>
          </cell>
          <cell r="DB1295">
            <v>1.7421457300006296</v>
          </cell>
          <cell r="DC1295">
            <v>0.67008172001078492</v>
          </cell>
          <cell r="DD1295">
            <v>-0.29491746000712737</v>
          </cell>
          <cell r="DE1295">
            <v>-1553.6425255299546</v>
          </cell>
          <cell r="DF1295">
            <v>0</v>
          </cell>
          <cell r="DG1295">
            <v>-3.7146167000028072</v>
          </cell>
          <cell r="DH1295">
            <v>-45.461030489997938</v>
          </cell>
          <cell r="DI1295">
            <v>-887.92932336999911</v>
          </cell>
          <cell r="DJ1295">
            <v>0</v>
          </cell>
          <cell r="DK1295">
            <v>-271.11897209000017</v>
          </cell>
          <cell r="DL1295">
            <v>-112.95075588001055</v>
          </cell>
          <cell r="DM1295">
            <v>-27.439127959994948</v>
          </cell>
          <cell r="DN1295">
            <v>-51.912008990002505</v>
          </cell>
          <cell r="DO1295">
            <v>-75.629464779998671</v>
          </cell>
          <cell r="DP1295">
            <v>-71.508895400002075</v>
          </cell>
          <cell r="DQ1295">
            <v>-5.9783298700058367</v>
          </cell>
          <cell r="DR1295">
            <v>-1459.3757423399948</v>
          </cell>
          <cell r="DS1295">
            <v>-219.63702614000067</v>
          </cell>
          <cell r="DT1295">
            <v>-1246.3990557799989</v>
          </cell>
          <cell r="DU1295">
            <v>-5.8943390009517316E-2</v>
          </cell>
          <cell r="DV1295">
            <v>0</v>
          </cell>
          <cell r="DW1295">
            <v>0</v>
          </cell>
          <cell r="DX1295">
            <v>6.265243100002408</v>
          </cell>
          <cell r="DY1295">
            <v>0</v>
          </cell>
          <cell r="DZ1295">
            <v>-4.4134574599956977</v>
          </cell>
          <cell r="EA1295">
            <v>4.4134574700001394</v>
          </cell>
          <cell r="EB1295">
            <v>5.7582540004659677E-2</v>
          </cell>
          <cell r="EC1295">
            <v>-7.729534000827698E-2</v>
          </cell>
          <cell r="ED1295">
            <v>0.47375265999289695</v>
          </cell>
          <cell r="EE1295">
            <v>-217.91663276997861</v>
          </cell>
          <cell r="EF1295">
            <v>-2.3600330500048585</v>
          </cell>
          <cell r="EG1295">
            <v>2.3600330499975826</v>
          </cell>
          <cell r="EH1295">
            <v>0</v>
          </cell>
          <cell r="EI1295">
            <v>-117.0517795300002</v>
          </cell>
          <cell r="EJ1295">
            <v>-4.7708437200053595</v>
          </cell>
          <cell r="EK1295">
            <v>-15.895096479995118</v>
          </cell>
          <cell r="EL1295">
            <v>-11.054160549996595</v>
          </cell>
          <cell r="EM1295">
            <v>3.9995939005166292E-8</v>
          </cell>
          <cell r="EN1295">
            <v>-16.581028959990363</v>
          </cell>
          <cell r="EO1295">
            <v>0</v>
          </cell>
          <cell r="EP1295">
            <v>1.0004441719502211E-8</v>
          </cell>
          <cell r="EQ1295">
            <v>-52.563723580002261</v>
          </cell>
          <cell r="ER1295">
            <v>-1.0011717677116394E-8</v>
          </cell>
          <cell r="ES1295">
            <v>1.0004441719502211E-8</v>
          </cell>
          <cell r="ET1295">
            <v>0</v>
          </cell>
          <cell r="EU1295">
            <v>58.068785350002145</v>
          </cell>
          <cell r="EV1295">
            <v>-58.068785350002145</v>
          </cell>
          <cell r="EW1295">
            <v>0</v>
          </cell>
          <cell r="EX1295">
            <v>-1.9997969502583146E-8</v>
          </cell>
          <cell r="EY1295">
            <v>-0.9107341400012956</v>
          </cell>
          <cell r="EZ1295">
            <v>0.91073414000493358</v>
          </cell>
          <cell r="FA1295">
            <v>0</v>
          </cell>
          <cell r="FB1295">
            <v>-2.0001607481390238E-8</v>
          </cell>
          <cell r="FC1295">
            <v>9.9971657618880272E-9</v>
          </cell>
          <cell r="FD1295">
            <v>1.0004441719502211E-8</v>
          </cell>
          <cell r="FE1295">
            <v>-23.931955029984238</v>
          </cell>
          <cell r="FF1295">
            <v>-9.9971657618880272E-9</v>
          </cell>
          <cell r="FG1295">
            <v>0</v>
          </cell>
          <cell r="FH1295">
            <v>0</v>
          </cell>
          <cell r="FI1295">
            <v>1.0000803740695119E-8</v>
          </cell>
          <cell r="FJ1295">
            <v>0</v>
          </cell>
          <cell r="FK1295">
            <v>0</v>
          </cell>
          <cell r="FL1295">
            <v>-54.538697990003129</v>
          </cell>
          <cell r="FM1295">
            <v>-6.3584422599997197</v>
          </cell>
          <cell r="FN1295">
            <v>36.779593910001495</v>
          </cell>
          <cell r="FO1295">
            <v>0</v>
          </cell>
          <cell r="FP1295">
            <v>0</v>
          </cell>
          <cell r="FQ1295">
            <v>0.18559131000074558</v>
          </cell>
          <cell r="FR1295">
            <v>3.9974111132323742E-8</v>
          </cell>
          <cell r="FS1295">
            <v>0</v>
          </cell>
          <cell r="FT1295">
            <v>-5.0885895999999775</v>
          </cell>
          <cell r="FU1295">
            <v>5.088589599999068</v>
          </cell>
          <cell r="FV1295">
            <v>0</v>
          </cell>
          <cell r="FW1295">
            <v>0</v>
          </cell>
          <cell r="FX1295">
            <v>0</v>
          </cell>
          <cell r="FY1295">
            <v>1.0000803740695119E-8</v>
          </cell>
          <cell r="FZ1295">
            <v>9.9971657618880272E-9</v>
          </cell>
          <cell r="GA1295">
            <v>0</v>
          </cell>
          <cell r="GB1295">
            <v>0</v>
          </cell>
          <cell r="GC1295">
            <v>9.998984751291573E-9</v>
          </cell>
          <cell r="GD1295">
            <v>9.998984751291573E-9</v>
          </cell>
          <cell r="GE1295">
            <v>0</v>
          </cell>
          <cell r="GF1295">
            <v>0</v>
          </cell>
          <cell r="GG1295">
            <v>0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0</v>
          </cell>
          <cell r="GM1295">
            <v>0</v>
          </cell>
          <cell r="GN1295">
            <v>0</v>
          </cell>
          <cell r="GO1295">
            <v>0</v>
          </cell>
          <cell r="GP1295">
            <v>0</v>
          </cell>
          <cell r="GQ1295">
            <v>0</v>
          </cell>
          <cell r="GR1295">
            <v>0</v>
          </cell>
          <cell r="GS1295">
            <v>0</v>
          </cell>
          <cell r="GT1295">
            <v>0</v>
          </cell>
          <cell r="GU1295">
            <v>0</v>
          </cell>
          <cell r="GV1295">
            <v>0</v>
          </cell>
          <cell r="GW1295">
            <v>0</v>
          </cell>
          <cell r="GX1295">
            <v>0</v>
          </cell>
          <cell r="GY1295">
            <v>0</v>
          </cell>
          <cell r="GZ1295">
            <v>0</v>
          </cell>
          <cell r="HA1295">
            <v>0</v>
          </cell>
          <cell r="HB1295">
            <v>0</v>
          </cell>
          <cell r="HC1295">
            <v>0</v>
          </cell>
          <cell r="HD1295">
            <v>0</v>
          </cell>
          <cell r="HE1295">
            <v>0</v>
          </cell>
          <cell r="HF1295">
            <v>0</v>
          </cell>
          <cell r="HG1295">
            <v>0</v>
          </cell>
          <cell r="HH1295">
            <v>0</v>
          </cell>
          <cell r="HI1295">
            <v>0</v>
          </cell>
          <cell r="HJ1295">
            <v>0</v>
          </cell>
          <cell r="HK1295">
            <v>0</v>
          </cell>
          <cell r="HL1295">
            <v>0</v>
          </cell>
          <cell r="HM1295">
            <v>0</v>
          </cell>
          <cell r="HN1295">
            <v>0</v>
          </cell>
          <cell r="HO1295">
            <v>0</v>
          </cell>
          <cell r="HP1295">
            <v>0</v>
          </cell>
          <cell r="HQ1295">
            <v>0</v>
          </cell>
          <cell r="HR1295">
            <v>0</v>
          </cell>
          <cell r="HS1295">
            <v>0</v>
          </cell>
          <cell r="HT1295">
            <v>0</v>
          </cell>
          <cell r="HU1295">
            <v>0</v>
          </cell>
          <cell r="HV1295">
            <v>0</v>
          </cell>
          <cell r="HW1295">
            <v>0</v>
          </cell>
          <cell r="HX1295">
            <v>0</v>
          </cell>
          <cell r="HY1295">
            <v>0</v>
          </cell>
          <cell r="HZ1295">
            <v>0</v>
          </cell>
          <cell r="IA1295">
            <v>0</v>
          </cell>
          <cell r="IB1295">
            <v>0</v>
          </cell>
          <cell r="IC1295">
            <v>0</v>
          </cell>
          <cell r="ID1295">
            <v>0</v>
          </cell>
          <cell r="IE1295">
            <v>0</v>
          </cell>
          <cell r="IF1295">
            <v>0</v>
          </cell>
          <cell r="IG1295">
            <v>0</v>
          </cell>
          <cell r="IH1295">
            <v>0</v>
          </cell>
          <cell r="II1295">
            <v>0</v>
          </cell>
          <cell r="IJ1295">
            <v>0</v>
          </cell>
          <cell r="IK1295">
            <v>0</v>
          </cell>
          <cell r="IL1295">
            <v>0</v>
          </cell>
          <cell r="IM1295">
            <v>0</v>
          </cell>
          <cell r="IN1295">
            <v>0</v>
          </cell>
          <cell r="IO1295">
            <v>0</v>
          </cell>
          <cell r="IP1295">
            <v>0</v>
          </cell>
          <cell r="IQ1295">
            <v>0</v>
          </cell>
          <cell r="IR1295">
            <v>0</v>
          </cell>
          <cell r="IS1295">
            <v>0</v>
          </cell>
          <cell r="IT1295">
            <v>0</v>
          </cell>
          <cell r="IU1295">
            <v>0</v>
          </cell>
          <cell r="IV1295">
            <v>0</v>
          </cell>
          <cell r="IW1295">
            <v>0</v>
          </cell>
          <cell r="IX1295">
            <v>0</v>
          </cell>
          <cell r="IY1295">
            <v>0</v>
          </cell>
          <cell r="IZ1295">
            <v>0</v>
          </cell>
          <cell r="JA1295">
            <v>0</v>
          </cell>
          <cell r="JB1295">
            <v>0</v>
          </cell>
          <cell r="JC1295">
            <v>0</v>
          </cell>
          <cell r="JD1295">
            <v>0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GCC.EX.MCN._.___.Hermiston</v>
          </cell>
          <cell r="F1296">
            <v>2.7132812800264219</v>
          </cell>
          <cell r="G1296">
            <v>-24.501670789984928</v>
          </cell>
          <cell r="H1296">
            <v>17.91918429001089</v>
          </cell>
          <cell r="I1296">
            <v>49.757625109996297</v>
          </cell>
          <cell r="J1296">
            <v>-175.76070411999535</v>
          </cell>
          <cell r="K1296">
            <v>187.93643030998646</v>
          </cell>
          <cell r="L1296">
            <v>-107.94982694998907</v>
          </cell>
          <cell r="M1296">
            <v>-3.6330279200046789</v>
          </cell>
          <cell r="N1296">
            <v>0</v>
          </cell>
          <cell r="O1296">
            <v>-7.8895663099974627</v>
          </cell>
          <cell r="P1296">
            <v>-71.773060709994752</v>
          </cell>
          <cell r="Q1296">
            <v>-1.3423706900211982</v>
          </cell>
          <cell r="R1296">
            <v>-832.93761572986841</v>
          </cell>
          <cell r="S1296">
            <v>-40.609908450001967</v>
          </cell>
          <cell r="T1296">
            <v>-16.536635249984101</v>
          </cell>
          <cell r="U1296">
            <v>-10.691164539995953</v>
          </cell>
          <cell r="V1296">
            <v>-188.99652867001714</v>
          </cell>
          <cell r="W1296">
            <v>-97.78790743999707</v>
          </cell>
          <cell r="X1296">
            <v>-262.40210732998094</v>
          </cell>
          <cell r="Y1296">
            <v>-33.032742510011303</v>
          </cell>
          <cell r="Z1296">
            <v>0</v>
          </cell>
          <cell r="AA1296">
            <v>2.0000000000145519</v>
          </cell>
          <cell r="AB1296">
            <v>-181.08720912998251</v>
          </cell>
          <cell r="AC1296">
            <v>42.462214569983189</v>
          </cell>
          <cell r="AD1296">
            <v>-46.25562697998248</v>
          </cell>
          <cell r="AE1296">
            <v>-880.59215119015425</v>
          </cell>
          <cell r="AF1296">
            <v>-4.7744764599920018</v>
          </cell>
          <cell r="AG1296">
            <v>-91.808813859985094</v>
          </cell>
          <cell r="AH1296">
            <v>-11.382445240014931</v>
          </cell>
          <cell r="AI1296">
            <v>-31.531316219989094</v>
          </cell>
          <cell r="AJ1296">
            <v>-187.26371398003539</v>
          </cell>
          <cell r="AK1296">
            <v>-54.935855309988256</v>
          </cell>
          <cell r="AL1296">
            <v>0</v>
          </cell>
          <cell r="AM1296">
            <v>-51.52201249000791</v>
          </cell>
          <cell r="AN1296">
            <v>-51.192712180010858</v>
          </cell>
          <cell r="AO1296">
            <v>-299.19357297000533</v>
          </cell>
          <cell r="AP1296">
            <v>-35.803437419992406</v>
          </cell>
          <cell r="AQ1296">
            <v>-61.18379505998746</v>
          </cell>
          <cell r="AR1296">
            <v>-216.12125493003987</v>
          </cell>
          <cell r="AS1296">
            <v>0.13456533000862692</v>
          </cell>
          <cell r="AT1296">
            <v>-4.881241900002351</v>
          </cell>
          <cell r="AU1296">
            <v>-9.9255915200046729</v>
          </cell>
          <cell r="AV1296">
            <v>-55.361177180006052</v>
          </cell>
          <cell r="AW1296">
            <v>-17.618110150011489</v>
          </cell>
          <cell r="AX1296">
            <v>-33.727258370010532</v>
          </cell>
          <cell r="AY1296">
            <v>-86.330281650007237</v>
          </cell>
          <cell r="AZ1296">
            <v>2.0152576000109548</v>
          </cell>
          <cell r="BA1296">
            <v>0</v>
          </cell>
          <cell r="BB1296">
            <v>0</v>
          </cell>
          <cell r="BC1296">
            <v>-3.3054241100035142</v>
          </cell>
          <cell r="BD1296">
            <v>-7.1219929799990496</v>
          </cell>
          <cell r="BE1296">
            <v>-531.35902415006422</v>
          </cell>
          <cell r="BF1296">
            <v>-2.1458225100068375</v>
          </cell>
          <cell r="BG1296">
            <v>-92.744443110015709</v>
          </cell>
          <cell r="BH1296">
            <v>-229.06062346001272</v>
          </cell>
          <cell r="BI1296">
            <v>-0.90963733001262881</v>
          </cell>
          <cell r="BJ1296">
            <v>-9.3595350200048415</v>
          </cell>
          <cell r="BK1296">
            <v>-25.988268180008163</v>
          </cell>
          <cell r="BL1296">
            <v>0</v>
          </cell>
          <cell r="BM1296">
            <v>-14.519010709991562</v>
          </cell>
          <cell r="BN1296">
            <v>-148.02860542001144</v>
          </cell>
          <cell r="BO1296">
            <v>-1.1092901000083657</v>
          </cell>
          <cell r="BP1296">
            <v>-2.6815938700019615</v>
          </cell>
          <cell r="BQ1296">
            <v>-4.8121944400190841</v>
          </cell>
          <cell r="BR1296">
            <v>-259.01073817024007</v>
          </cell>
          <cell r="BS1296">
            <v>0</v>
          </cell>
          <cell r="BT1296">
            <v>-183.91361848000088</v>
          </cell>
          <cell r="BU1296">
            <v>-133.66341764999379</v>
          </cell>
          <cell r="BV1296">
            <v>-29.641679020016454</v>
          </cell>
          <cell r="BW1296">
            <v>-143.54761257002247</v>
          </cell>
          <cell r="BX1296">
            <v>-61.38550636000582</v>
          </cell>
          <cell r="BY1296">
            <v>0</v>
          </cell>
          <cell r="BZ1296">
            <v>-13.563093329998082</v>
          </cell>
          <cell r="CA1296">
            <v>0</v>
          </cell>
          <cell r="CB1296">
            <v>353.86191303000669</v>
          </cell>
          <cell r="CC1296">
            <v>-47.157723790005548</v>
          </cell>
          <cell r="CD1296">
            <v>0</v>
          </cell>
          <cell r="CE1296">
            <v>-165.75817239994649</v>
          </cell>
          <cell r="CF1296">
            <v>0</v>
          </cell>
          <cell r="CG1296">
            <v>0</v>
          </cell>
          <cell r="CH1296">
            <v>-4.3159176100016339</v>
          </cell>
          <cell r="CI1296">
            <v>-58.880574770009844</v>
          </cell>
          <cell r="CJ1296">
            <v>-65.807824869989417</v>
          </cell>
          <cell r="CK1296">
            <v>-33.383506629994372</v>
          </cell>
          <cell r="CL1296">
            <v>0</v>
          </cell>
          <cell r="CM1296">
            <v>0</v>
          </cell>
          <cell r="CN1296">
            <v>-3.4209059200074989</v>
          </cell>
          <cell r="CO1296">
            <v>0</v>
          </cell>
          <cell r="CP1296">
            <v>0</v>
          </cell>
          <cell r="CQ1296">
            <v>5.0557399983517826E-2</v>
          </cell>
          <cell r="CR1296">
            <v>-161.79409223003313</v>
          </cell>
          <cell r="CS1296">
            <v>-3.2337575099954847</v>
          </cell>
          <cell r="CT1296">
            <v>-14.633589799996116</v>
          </cell>
          <cell r="CU1296">
            <v>25.424782540008891</v>
          </cell>
          <cell r="CV1296">
            <v>-11.704086429992458</v>
          </cell>
          <cell r="CW1296">
            <v>-38.368832359992666</v>
          </cell>
          <cell r="CX1296">
            <v>-12.600783289992251</v>
          </cell>
          <cell r="CY1296">
            <v>-101.59167834000255</v>
          </cell>
          <cell r="CZ1296">
            <v>0</v>
          </cell>
          <cell r="DA1296">
            <v>0</v>
          </cell>
          <cell r="DB1296">
            <v>-5.0861470399977406</v>
          </cell>
          <cell r="DC1296">
            <v>0</v>
          </cell>
          <cell r="DD1296">
            <v>0</v>
          </cell>
          <cell r="DE1296">
            <v>-93.597237739944831</v>
          </cell>
          <cell r="DF1296">
            <v>0</v>
          </cell>
          <cell r="DG1296">
            <v>0</v>
          </cell>
          <cell r="DH1296">
            <v>-2.5660572000051616</v>
          </cell>
          <cell r="DI1296">
            <v>-0.9261183600028744</v>
          </cell>
          <cell r="DJ1296">
            <v>-39.486610849984572</v>
          </cell>
          <cell r="DK1296">
            <v>-11.593422909994842</v>
          </cell>
          <cell r="DL1296">
            <v>-25.415351839998038</v>
          </cell>
          <cell r="DM1296">
            <v>0</v>
          </cell>
          <cell r="DN1296">
            <v>-6.6533251499786275</v>
          </cell>
          <cell r="DO1296">
            <v>-7.9222349499905249</v>
          </cell>
          <cell r="DP1296">
            <v>0</v>
          </cell>
          <cell r="DQ1296">
            <v>0.96588351999525912</v>
          </cell>
          <cell r="DR1296">
            <v>127.56625471985899</v>
          </cell>
          <cell r="DS1296">
            <v>0.97205984001629986</v>
          </cell>
          <cell r="DT1296">
            <v>-0.69935168001393322</v>
          </cell>
          <cell r="DU1296">
            <v>-3.2924908099957975</v>
          </cell>
          <cell r="DV1296">
            <v>0</v>
          </cell>
          <cell r="DW1296">
            <v>188.34140014999139</v>
          </cell>
          <cell r="DX1296">
            <v>-117.35456810999312</v>
          </cell>
          <cell r="DY1296">
            <v>-7.1099651100230403</v>
          </cell>
          <cell r="DZ1296">
            <v>0</v>
          </cell>
          <cell r="EA1296">
            <v>0</v>
          </cell>
          <cell r="EB1296">
            <v>80.262141449988121</v>
          </cell>
          <cell r="EC1296">
            <v>0</v>
          </cell>
          <cell r="ED1296">
            <v>-13.552971009994508</v>
          </cell>
          <cell r="EE1296">
            <v>-17.963397129904479</v>
          </cell>
          <cell r="EF1296">
            <v>140.88406207998923</v>
          </cell>
          <cell r="EG1296">
            <v>-3.2268670400080737</v>
          </cell>
          <cell r="EH1296">
            <v>3.0469713200145634</v>
          </cell>
          <cell r="EI1296">
            <v>11.699632769996242</v>
          </cell>
          <cell r="EJ1296">
            <v>-45.837031819988624</v>
          </cell>
          <cell r="EK1296">
            <v>-32.916213770004106</v>
          </cell>
          <cell r="EL1296">
            <v>-5.5139644299924839</v>
          </cell>
          <cell r="EM1296">
            <v>0</v>
          </cell>
          <cell r="EN1296">
            <v>-112.38808518998849</v>
          </cell>
          <cell r="EO1296">
            <v>26.28809894999722</v>
          </cell>
          <cell r="EP1296">
            <v>0</v>
          </cell>
          <cell r="EQ1296">
            <v>0</v>
          </cell>
          <cell r="ER1296">
            <v>-458.20372872008011</v>
          </cell>
          <cell r="ES1296">
            <v>7.7055708599946229</v>
          </cell>
          <cell r="ET1296">
            <v>-3.7278402299998561</v>
          </cell>
          <cell r="EU1296">
            <v>-9.4599965500237886</v>
          </cell>
          <cell r="EV1296">
            <v>4.1840482699917629</v>
          </cell>
          <cell r="EW1296">
            <v>-216.16654335000203</v>
          </cell>
          <cell r="EX1296">
            <v>-67.968604110006709</v>
          </cell>
          <cell r="EY1296">
            <v>0</v>
          </cell>
          <cell r="EZ1296">
            <v>0</v>
          </cell>
          <cell r="FA1296">
            <v>0</v>
          </cell>
          <cell r="FB1296">
            <v>-118.85190187999979</v>
          </cell>
          <cell r="FC1296">
            <v>0</v>
          </cell>
          <cell r="FD1296">
            <v>-53.918461729990668</v>
          </cell>
          <cell r="FE1296">
            <v>12.411089300061576</v>
          </cell>
          <cell r="FF1296">
            <v>0</v>
          </cell>
          <cell r="FG1296">
            <v>-41.179826099993079</v>
          </cell>
          <cell r="FH1296">
            <v>2.962276460006251</v>
          </cell>
          <cell r="FI1296">
            <v>189.18871016000048</v>
          </cell>
          <cell r="FJ1296">
            <v>-73.166194520003046</v>
          </cell>
          <cell r="FK1296">
            <v>-116.55973596000695</v>
          </cell>
          <cell r="FL1296">
            <v>5.909214580009575</v>
          </cell>
          <cell r="FM1296">
            <v>0</v>
          </cell>
          <cell r="FN1296">
            <v>30.81300096999621</v>
          </cell>
          <cell r="FO1296">
            <v>14.443643710000288</v>
          </cell>
          <cell r="FP1296">
            <v>0</v>
          </cell>
          <cell r="FQ1296">
            <v>0</v>
          </cell>
          <cell r="FR1296">
            <v>-485.49715200997889</v>
          </cell>
          <cell r="FS1296">
            <v>-3.229414449975593</v>
          </cell>
          <cell r="FT1296">
            <v>89.858145630016224</v>
          </cell>
          <cell r="FU1296">
            <v>-2.381791699983296</v>
          </cell>
          <cell r="FV1296">
            <v>-63.685075579996919</v>
          </cell>
          <cell r="FW1296">
            <v>-30.05404789999011</v>
          </cell>
          <cell r="FX1296">
            <v>-324.91934891001438</v>
          </cell>
          <cell r="FY1296">
            <v>-104.81602153999847</v>
          </cell>
          <cell r="FZ1296">
            <v>-19.166734099999303</v>
          </cell>
          <cell r="GA1296">
            <v>-53.408773889997974</v>
          </cell>
          <cell r="GB1296">
            <v>25.234319200011669</v>
          </cell>
          <cell r="GC1296">
            <v>0</v>
          </cell>
          <cell r="GD1296">
            <v>1.0715912299929187</v>
          </cell>
          <cell r="GE1296">
            <v>-785.86513507040218</v>
          </cell>
          <cell r="GF1296">
            <v>-200.70941089998814</v>
          </cell>
          <cell r="GG1296">
            <v>-7.3738062999909744</v>
          </cell>
          <cell r="GH1296">
            <v>-23.239077010017354</v>
          </cell>
          <cell r="GI1296">
            <v>-290.18754299999273</v>
          </cell>
          <cell r="GJ1296">
            <v>-27.837441080002463</v>
          </cell>
          <cell r="GK1296">
            <v>-9.3364905799826374</v>
          </cell>
          <cell r="GL1296">
            <v>-34.722503850003704</v>
          </cell>
          <cell r="GM1296">
            <v>-16.834472009999445</v>
          </cell>
          <cell r="GN1296">
            <v>-65.947648059984203</v>
          </cell>
          <cell r="GO1296">
            <v>-109.67674228000396</v>
          </cell>
          <cell r="GP1296">
            <v>0</v>
          </cell>
          <cell r="GQ1296">
            <v>0</v>
          </cell>
          <cell r="GR1296">
            <v>-155.02065232000314</v>
          </cell>
          <cell r="GS1296">
            <v>0.87571269000181928</v>
          </cell>
          <cell r="GT1296">
            <v>-30.924062960009906</v>
          </cell>
          <cell r="GU1296">
            <v>7.6909451599931344</v>
          </cell>
          <cell r="GV1296">
            <v>-25.01588004000223</v>
          </cell>
          <cell r="GW1296">
            <v>16.042247360004694</v>
          </cell>
          <cell r="GX1296">
            <v>-139.6889498399978</v>
          </cell>
          <cell r="GY1296">
            <v>-12.782637340016663</v>
          </cell>
          <cell r="GZ1296">
            <v>0</v>
          </cell>
          <cell r="HA1296">
            <v>0</v>
          </cell>
          <cell r="HB1296">
            <v>17.555325749985059</v>
          </cell>
          <cell r="HC1296">
            <v>-2.4228600086644292E-3</v>
          </cell>
          <cell r="HD1296">
            <v>11.229069760011043</v>
          </cell>
          <cell r="HE1296">
            <v>-721.92333769984543</v>
          </cell>
          <cell r="HF1296">
            <v>0</v>
          </cell>
          <cell r="HG1296">
            <v>-8.5384304500039434</v>
          </cell>
          <cell r="HH1296">
            <v>-25.698493940013577</v>
          </cell>
          <cell r="HI1296">
            <v>-67.050234579990502</v>
          </cell>
          <cell r="HJ1296">
            <v>-454.23808021997684</v>
          </cell>
          <cell r="HK1296">
            <v>-74.831419889989775</v>
          </cell>
          <cell r="HL1296">
            <v>-66.476261160016293</v>
          </cell>
          <cell r="HM1296">
            <v>0</v>
          </cell>
          <cell r="HN1296">
            <v>-52.060240739985602</v>
          </cell>
          <cell r="HO1296">
            <v>26.969823280003766</v>
          </cell>
          <cell r="HP1296">
            <v>0</v>
          </cell>
          <cell r="HQ1296">
            <v>0</v>
          </cell>
          <cell r="HR1296">
            <v>-281.04626155970618</v>
          </cell>
          <cell r="HS1296">
            <v>-3.2546391200157814</v>
          </cell>
          <cell r="HT1296">
            <v>-9.6968517000059364</v>
          </cell>
          <cell r="HU1296">
            <v>-27.35955865001597</v>
          </cell>
          <cell r="HV1296">
            <v>-54.771864930022275</v>
          </cell>
          <cell r="HW1296">
            <v>-44.620060529981856</v>
          </cell>
          <cell r="HX1296">
            <v>-89.699665609994554</v>
          </cell>
          <cell r="HY1296">
            <v>-51.192931639961898</v>
          </cell>
          <cell r="HZ1296">
            <v>0</v>
          </cell>
          <cell r="IA1296">
            <v>-1.1785716599842999</v>
          </cell>
          <cell r="IB1296">
            <v>0.72788227998535149</v>
          </cell>
          <cell r="IC1296">
            <v>0</v>
          </cell>
          <cell r="ID1296">
            <v>0</v>
          </cell>
          <cell r="IE1296">
            <v>-569.30509192007594</v>
          </cell>
          <cell r="IF1296">
            <v>-0.36080752001726069</v>
          </cell>
          <cell r="IG1296">
            <v>-16.961048210010631</v>
          </cell>
          <cell r="IH1296">
            <v>11.45959056999709</v>
          </cell>
          <cell r="II1296">
            <v>-316.38445800998306</v>
          </cell>
          <cell r="IJ1296">
            <v>-94.461892480001552</v>
          </cell>
          <cell r="IK1296">
            <v>0</v>
          </cell>
          <cell r="IL1296">
            <v>-31.539413029997377</v>
          </cell>
          <cell r="IM1296">
            <v>-55.979432699998142</v>
          </cell>
          <cell r="IN1296">
            <v>-65.557103450002614</v>
          </cell>
          <cell r="IO1296">
            <v>0.47947291001037229</v>
          </cell>
          <cell r="IP1296">
            <v>0</v>
          </cell>
          <cell r="IQ1296">
            <v>0</v>
          </cell>
          <cell r="IR1296">
            <v>-476.43272642977536</v>
          </cell>
          <cell r="IS1296">
            <v>0</v>
          </cell>
          <cell r="IT1296">
            <v>-14.150946550013032</v>
          </cell>
          <cell r="IU1296">
            <v>-34.671870330013917</v>
          </cell>
          <cell r="IV1296">
            <v>-113.34716002001369</v>
          </cell>
          <cell r="IW1296">
            <v>-110.79670761000307</v>
          </cell>
          <cell r="IX1296">
            <v>-182.71503226997447</v>
          </cell>
          <cell r="IY1296">
            <v>-4.1416999499779195</v>
          </cell>
          <cell r="IZ1296">
            <v>-1.4226127699948847</v>
          </cell>
          <cell r="JA1296">
            <v>-43.76614394999342</v>
          </cell>
          <cell r="JB1296">
            <v>28.579447019990766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GCC.EX.MCN._.___.Hermiston OR</v>
          </cell>
          <cell r="F1297">
            <v>9.5515970699998434</v>
          </cell>
          <cell r="G1297">
            <v>-10.640182910003205</v>
          </cell>
          <cell r="H1297">
            <v>-15.999338760004321</v>
          </cell>
          <cell r="I1297">
            <v>-10.758794910005236</v>
          </cell>
          <cell r="J1297">
            <v>-26.025366120004037</v>
          </cell>
          <cell r="K1297">
            <v>-1.5015151999978116</v>
          </cell>
          <cell r="L1297">
            <v>13.354403149998689</v>
          </cell>
          <cell r="M1297">
            <v>0</v>
          </cell>
          <cell r="N1297">
            <v>-3.4232409998367075E-2</v>
          </cell>
          <cell r="O1297">
            <v>-11.27851370999997</v>
          </cell>
          <cell r="P1297">
            <v>-5.7575998300017091</v>
          </cell>
          <cell r="Q1297">
            <v>6.2194002899996121</v>
          </cell>
          <cell r="R1297">
            <v>-171.31078038003761</v>
          </cell>
          <cell r="S1297">
            <v>-3.3391615999935311</v>
          </cell>
          <cell r="T1297">
            <v>0.63654320999921765</v>
          </cell>
          <cell r="U1297">
            <v>-18.950312399996619</v>
          </cell>
          <cell r="V1297">
            <v>-4.0516964899979939</v>
          </cell>
          <cell r="W1297">
            <v>-95.802336059994559</v>
          </cell>
          <cell r="X1297">
            <v>-1.0696400399974664</v>
          </cell>
          <cell r="Y1297">
            <v>-1.2362830199999735</v>
          </cell>
          <cell r="Z1297">
            <v>0</v>
          </cell>
          <cell r="AA1297">
            <v>7.9661962700047297</v>
          </cell>
          <cell r="AB1297">
            <v>-3.5804413500045484</v>
          </cell>
          <cell r="AC1297">
            <v>-1.2300146900015534</v>
          </cell>
          <cell r="AD1297">
            <v>-50.653634210000746</v>
          </cell>
          <cell r="AE1297">
            <v>-22.429008720035199</v>
          </cell>
          <cell r="AF1297">
            <v>7.9747749699963606</v>
          </cell>
          <cell r="AG1297">
            <v>-9.5206822699983604</v>
          </cell>
          <cell r="AH1297">
            <v>0.11353977000544546</v>
          </cell>
          <cell r="AI1297">
            <v>-6.7485686600011832</v>
          </cell>
          <cell r="AJ1297">
            <v>38.193756149994442</v>
          </cell>
          <cell r="AK1297">
            <v>-54.599561590010126</v>
          </cell>
          <cell r="AL1297">
            <v>0.78433116000087466</v>
          </cell>
          <cell r="AM1297">
            <v>0</v>
          </cell>
          <cell r="AN1297">
            <v>3.4727569300011965</v>
          </cell>
          <cell r="AO1297">
            <v>13.606641980004497</v>
          </cell>
          <cell r="AP1297">
            <v>-15.705997159995604</v>
          </cell>
          <cell r="AQ1297">
            <v>0</v>
          </cell>
          <cell r="AR1297">
            <v>-185.91192205011612</v>
          </cell>
          <cell r="AS1297">
            <v>-1.6019234099949244</v>
          </cell>
          <cell r="AT1297">
            <v>0</v>
          </cell>
          <cell r="AU1297">
            <v>-22.170032199999696</v>
          </cell>
          <cell r="AV1297">
            <v>-60.663438979998318</v>
          </cell>
          <cell r="AW1297">
            <v>-3.0859874400048284</v>
          </cell>
          <cell r="AX1297">
            <v>-11.302794170002016</v>
          </cell>
          <cell r="AY1297">
            <v>6.0543559993675444E-2</v>
          </cell>
          <cell r="AZ1297">
            <v>0</v>
          </cell>
          <cell r="BA1297">
            <v>-19.699946009997802</v>
          </cell>
          <cell r="BB1297">
            <v>0</v>
          </cell>
          <cell r="BC1297">
            <v>-65.70637177000026</v>
          </cell>
          <cell r="BD1297">
            <v>-1.7419716299991705</v>
          </cell>
          <cell r="BE1297">
            <v>-0.83255088003352284</v>
          </cell>
          <cell r="BF1297">
            <v>-11.376599609997356</v>
          </cell>
          <cell r="BG1297">
            <v>0</v>
          </cell>
          <cell r="BH1297">
            <v>12.930432470006053</v>
          </cell>
          <cell r="BI1297">
            <v>-3.4354293199976382</v>
          </cell>
          <cell r="BJ1297">
            <v>0</v>
          </cell>
          <cell r="BK1297">
            <v>0</v>
          </cell>
          <cell r="BL1297">
            <v>-11.035022500000196</v>
          </cell>
          <cell r="BM1297">
            <v>-9.7999677800107747</v>
          </cell>
          <cell r="BN1297">
            <v>25.168160009994608</v>
          </cell>
          <cell r="BO1297">
            <v>-3.4924267000023974</v>
          </cell>
          <cell r="BP1297">
            <v>-0.17245646999799646</v>
          </cell>
          <cell r="BQ1297">
            <v>0.38075901999764028</v>
          </cell>
          <cell r="BR1297">
            <v>-211.4038248200668</v>
          </cell>
          <cell r="BS1297">
            <v>0</v>
          </cell>
          <cell r="BT1297">
            <v>-40.714564179999797</v>
          </cell>
          <cell r="BU1297">
            <v>0</v>
          </cell>
          <cell r="BV1297">
            <v>-17.146038059998318</v>
          </cell>
          <cell r="BW1297">
            <v>-7.9543009599983634</v>
          </cell>
          <cell r="BX1297">
            <v>-21.508939030001784</v>
          </cell>
          <cell r="BY1297">
            <v>-66.325773969998409</v>
          </cell>
          <cell r="BZ1297">
            <v>0.38647987999866018</v>
          </cell>
          <cell r="CA1297">
            <v>-0.60446561999560799</v>
          </cell>
          <cell r="CB1297">
            <v>-219.29346256000099</v>
          </cell>
          <cell r="CC1297">
            <v>161.75723967999875</v>
          </cell>
          <cell r="CD1297">
            <v>0</v>
          </cell>
          <cell r="CE1297">
            <v>-118.60100386000704</v>
          </cell>
          <cell r="CF1297">
            <v>-1.2673329998506233E-2</v>
          </cell>
          <cell r="CG1297">
            <v>-1.2869851200011908</v>
          </cell>
          <cell r="CH1297">
            <v>-1.8340262499987148</v>
          </cell>
          <cell r="CI1297">
            <v>0</v>
          </cell>
          <cell r="CJ1297">
            <v>6.909233669999594</v>
          </cell>
          <cell r="CK1297">
            <v>-85.532393870002124</v>
          </cell>
          <cell r="CL1297">
            <v>0.59447040000668494</v>
          </cell>
          <cell r="CM1297">
            <v>-37.438629360003688</v>
          </cell>
          <cell r="CN1297">
            <v>0</v>
          </cell>
          <cell r="CO1297">
            <v>0</v>
          </cell>
          <cell r="CP1297">
            <v>0</v>
          </cell>
          <cell r="CQ1297">
            <v>0</v>
          </cell>
          <cell r="CR1297">
            <v>-394.95269350998569</v>
          </cell>
          <cell r="CS1297">
            <v>0</v>
          </cell>
          <cell r="CT1297">
            <v>-113.38060160000532</v>
          </cell>
          <cell r="CU1297">
            <v>0</v>
          </cell>
          <cell r="CV1297">
            <v>28.666232409999793</v>
          </cell>
          <cell r="CW1297">
            <v>1.9514641799996753</v>
          </cell>
          <cell r="CX1297">
            <v>-31.606920490001357</v>
          </cell>
          <cell r="CY1297">
            <v>-7.9118430500020622</v>
          </cell>
          <cell r="CZ1297">
            <v>-9.6599682300002314</v>
          </cell>
          <cell r="DA1297">
            <v>-5.9855825399936293</v>
          </cell>
          <cell r="DB1297">
            <v>0</v>
          </cell>
          <cell r="DC1297">
            <v>0</v>
          </cell>
          <cell r="DD1297">
            <v>-257.02547418999166</v>
          </cell>
          <cell r="DE1297">
            <v>-4.0648303499328904</v>
          </cell>
          <cell r="DF1297">
            <v>0</v>
          </cell>
          <cell r="DG1297">
            <v>83.166061119998631</v>
          </cell>
          <cell r="DH1297">
            <v>-1.1481613099967944</v>
          </cell>
          <cell r="DI1297">
            <v>0</v>
          </cell>
          <cell r="DJ1297">
            <v>0</v>
          </cell>
          <cell r="DK1297">
            <v>-58.078664069998922</v>
          </cell>
          <cell r="DL1297">
            <v>0.86969053000211716</v>
          </cell>
          <cell r="DM1297">
            <v>-27.165314660000149</v>
          </cell>
          <cell r="DN1297">
            <v>0</v>
          </cell>
          <cell r="DO1297">
            <v>0</v>
          </cell>
          <cell r="DP1297">
            <v>0</v>
          </cell>
          <cell r="DQ1297">
            <v>-1.7084419599923422</v>
          </cell>
          <cell r="DR1297">
            <v>79.844073950021993</v>
          </cell>
          <cell r="DS1297">
            <v>-6.9994530899930396</v>
          </cell>
          <cell r="DT1297">
            <v>19.878425650003919</v>
          </cell>
          <cell r="DU1297">
            <v>-3.3560295500064967</v>
          </cell>
          <cell r="DV1297">
            <v>0</v>
          </cell>
          <cell r="DW1297">
            <v>-25.79599173999668</v>
          </cell>
          <cell r="DX1297">
            <v>-4.4269367699926079</v>
          </cell>
          <cell r="DY1297">
            <v>-9.8163134900096338</v>
          </cell>
          <cell r="DZ1297">
            <v>0</v>
          </cell>
          <cell r="EA1297">
            <v>0</v>
          </cell>
          <cell r="EB1297">
            <v>0</v>
          </cell>
          <cell r="EC1297">
            <v>0</v>
          </cell>
          <cell r="ED1297">
            <v>110.36037294001289</v>
          </cell>
          <cell r="EE1297">
            <v>-162.80779695010278</v>
          </cell>
          <cell r="EF1297">
            <v>-10.18388091000088</v>
          </cell>
          <cell r="EG1297">
            <v>-5.3127176099987992</v>
          </cell>
          <cell r="EH1297">
            <v>0</v>
          </cell>
          <cell r="EI1297">
            <v>17.829623709996667</v>
          </cell>
          <cell r="EJ1297">
            <v>-36.547536549998767</v>
          </cell>
          <cell r="EK1297">
            <v>-67.851261889998568</v>
          </cell>
          <cell r="EL1297">
            <v>-9.9671441800019238</v>
          </cell>
          <cell r="EM1297">
            <v>0</v>
          </cell>
          <cell r="EN1297">
            <v>-11.318650620007247</v>
          </cell>
          <cell r="EO1297">
            <v>-39.456228900002316</v>
          </cell>
          <cell r="EP1297">
            <v>0</v>
          </cell>
          <cell r="EQ1297">
            <v>0</v>
          </cell>
          <cell r="ER1297">
            <v>-54.31495155999437</v>
          </cell>
          <cell r="ES1297">
            <v>6.3624662199981685</v>
          </cell>
          <cell r="ET1297">
            <v>-6.3624662199981685</v>
          </cell>
          <cell r="EU1297">
            <v>0</v>
          </cell>
          <cell r="EV1297">
            <v>-3.953016800001933</v>
          </cell>
          <cell r="EW1297">
            <v>-0.49362468999970588</v>
          </cell>
          <cell r="EX1297">
            <v>-49.868310069996369</v>
          </cell>
          <cell r="EY1297">
            <v>-1.0000803740695119E-8</v>
          </cell>
          <cell r="EZ1297">
            <v>1.0000803740695119E-8</v>
          </cell>
          <cell r="FA1297">
            <v>0</v>
          </cell>
          <cell r="FB1297">
            <v>0</v>
          </cell>
          <cell r="FC1297">
            <v>37.117202850000467</v>
          </cell>
          <cell r="FD1297">
            <v>-37.117202849996829</v>
          </cell>
          <cell r="FE1297">
            <v>25.413599979947321</v>
          </cell>
          <cell r="FF1297">
            <v>0</v>
          </cell>
          <cell r="FG1297">
            <v>0</v>
          </cell>
          <cell r="FH1297">
            <v>0</v>
          </cell>
          <cell r="FI1297">
            <v>0</v>
          </cell>
          <cell r="FJ1297">
            <v>1.9997969502583146E-8</v>
          </cell>
          <cell r="FK1297">
            <v>-2.0001607481390238E-8</v>
          </cell>
          <cell r="FL1297">
            <v>-6.6813405299981241</v>
          </cell>
          <cell r="FM1297">
            <v>6.6813405200009583</v>
          </cell>
          <cell r="FN1297">
            <v>-9.9971657618880272E-9</v>
          </cell>
          <cell r="FO1297">
            <v>0</v>
          </cell>
          <cell r="FP1297">
            <v>0</v>
          </cell>
          <cell r="FQ1297">
            <v>25.413599999996222</v>
          </cell>
          <cell r="FR1297">
            <v>262.07793939000112</v>
          </cell>
          <cell r="FS1297">
            <v>0</v>
          </cell>
          <cell r="FT1297">
            <v>0</v>
          </cell>
          <cell r="FU1297">
            <v>7.2170316499996261</v>
          </cell>
          <cell r="FV1297">
            <v>0</v>
          </cell>
          <cell r="FW1297">
            <v>0</v>
          </cell>
          <cell r="FX1297">
            <v>254.86090775000048</v>
          </cell>
          <cell r="FY1297">
            <v>0</v>
          </cell>
          <cell r="FZ1297">
            <v>0</v>
          </cell>
          <cell r="GA1297">
            <v>0</v>
          </cell>
          <cell r="GB1297">
            <v>0</v>
          </cell>
          <cell r="GC1297">
            <v>0</v>
          </cell>
          <cell r="GD1297">
            <v>-1.0002622730098665E-8</v>
          </cell>
          <cell r="GE1297">
            <v>0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0</v>
          </cell>
          <cell r="GS1297">
            <v>0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0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0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GCC.EX.WSF._.___.Lake_Side_1</v>
          </cell>
          <cell r="F1298">
            <v>3.730004640000061</v>
          </cell>
          <cell r="G1298">
            <v>-605.95140444001299</v>
          </cell>
          <cell r="H1298">
            <v>-114.46221090000472</v>
          </cell>
          <cell r="I1298">
            <v>-98.872243090037955</v>
          </cell>
          <cell r="J1298">
            <v>74.262619609915419</v>
          </cell>
          <cell r="K1298">
            <v>-202.91909609001596</v>
          </cell>
          <cell r="L1298">
            <v>-220.61873366998043</v>
          </cell>
          <cell r="M1298">
            <v>-26.466216789965983</v>
          </cell>
          <cell r="N1298">
            <v>32.037504659907427</v>
          </cell>
          <cell r="O1298">
            <v>-140.00946622001356</v>
          </cell>
          <cell r="P1298">
            <v>-146.42844276002143</v>
          </cell>
          <cell r="Q1298">
            <v>-16.655915170005755</v>
          </cell>
          <cell r="R1298">
            <v>-866.79027279047295</v>
          </cell>
          <cell r="S1298">
            <v>-218.03261806000955</v>
          </cell>
          <cell r="T1298">
            <v>-155.00908842000354</v>
          </cell>
          <cell r="U1298">
            <v>221.32810715002415</v>
          </cell>
          <cell r="V1298">
            <v>-202.91334930999437</v>
          </cell>
          <cell r="W1298">
            <v>-43.761692080006469</v>
          </cell>
          <cell r="X1298">
            <v>6.407964619982522</v>
          </cell>
          <cell r="Y1298">
            <v>-456.18513082002755</v>
          </cell>
          <cell r="Z1298">
            <v>-6.9064762000925839</v>
          </cell>
          <cell r="AA1298">
            <v>-96.341337470017606</v>
          </cell>
          <cell r="AB1298">
            <v>-155.86595404002583</v>
          </cell>
          <cell r="AC1298">
            <v>-98.22810023999773</v>
          </cell>
          <cell r="AD1298">
            <v>338.71740207998664</v>
          </cell>
          <cell r="AE1298">
            <v>-1288.8175803399645</v>
          </cell>
          <cell r="AF1298">
            <v>-26.376450420022593</v>
          </cell>
          <cell r="AG1298">
            <v>590.14754189999076</v>
          </cell>
          <cell r="AH1298">
            <v>183.32572369999252</v>
          </cell>
          <cell r="AI1298">
            <v>-246.63774962996831</v>
          </cell>
          <cell r="AJ1298">
            <v>36.260496709990548</v>
          </cell>
          <cell r="AK1298">
            <v>-452.09231986000668</v>
          </cell>
          <cell r="AL1298">
            <v>-12.999758429999929</v>
          </cell>
          <cell r="AM1298">
            <v>-107.09285943995928</v>
          </cell>
          <cell r="AN1298">
            <v>-175.81164056999842</v>
          </cell>
          <cell r="AO1298">
            <v>-336.47163064000779</v>
          </cell>
          <cell r="AP1298">
            <v>-23.814854700001888</v>
          </cell>
          <cell r="AQ1298">
            <v>-717.25407896001707</v>
          </cell>
          <cell r="AR1298">
            <v>200.50423058960587</v>
          </cell>
          <cell r="AS1298">
            <v>299.82419796998147</v>
          </cell>
          <cell r="AT1298">
            <v>-63.213344110001344</v>
          </cell>
          <cell r="AU1298">
            <v>-440.51938578000409</v>
          </cell>
          <cell r="AV1298">
            <v>-96.987213480009814</v>
          </cell>
          <cell r="AW1298">
            <v>-6.2126574400026584</v>
          </cell>
          <cell r="AX1298">
            <v>39.393623860014486</v>
          </cell>
          <cell r="AY1298">
            <v>-330.94495838999865</v>
          </cell>
          <cell r="AZ1298">
            <v>-408.38779508002335</v>
          </cell>
          <cell r="BA1298">
            <v>-175.62015631003305</v>
          </cell>
          <cell r="BB1298">
            <v>-10.850437390021398</v>
          </cell>
          <cell r="BC1298">
            <v>-8.3970334000478033</v>
          </cell>
          <cell r="BD1298">
            <v>1402.4193901399849</v>
          </cell>
          <cell r="BE1298">
            <v>-512.57903781021014</v>
          </cell>
          <cell r="BF1298">
            <v>-47.523399900062941</v>
          </cell>
          <cell r="BG1298">
            <v>-42.080591149977408</v>
          </cell>
          <cell r="BH1298">
            <v>368.01629841999966</v>
          </cell>
          <cell r="BI1298">
            <v>0</v>
          </cell>
          <cell r="BJ1298">
            <v>-11.249639159985236</v>
          </cell>
          <cell r="BK1298">
            <v>-89.293420359987067</v>
          </cell>
          <cell r="BL1298">
            <v>-109.16503867998836</v>
          </cell>
          <cell r="BM1298">
            <v>-150.67919389990857</v>
          </cell>
          <cell r="BN1298">
            <v>-84.977049070002977</v>
          </cell>
          <cell r="BO1298">
            <v>-186.22681888000807</v>
          </cell>
          <cell r="BP1298">
            <v>-127.55284441000549</v>
          </cell>
          <cell r="BQ1298">
            <v>-31.847340719978092</v>
          </cell>
          <cell r="BR1298">
            <v>-799.88863743981346</v>
          </cell>
          <cell r="BS1298">
            <v>-59.863933530024951</v>
          </cell>
          <cell r="BT1298">
            <v>-22.423837700043805</v>
          </cell>
          <cell r="BU1298">
            <v>-45.711296210007276</v>
          </cell>
          <cell r="BV1298">
            <v>-98.486858610005584</v>
          </cell>
          <cell r="BW1298">
            <v>-119.43399353005225</v>
          </cell>
          <cell r="BX1298">
            <v>-33.105522349986131</v>
          </cell>
          <cell r="BY1298">
            <v>-46.505692300037481</v>
          </cell>
          <cell r="BZ1298">
            <v>23.51514892000705</v>
          </cell>
          <cell r="CA1298">
            <v>-280.53437059000134</v>
          </cell>
          <cell r="CB1298">
            <v>-61.025462639983743</v>
          </cell>
          <cell r="CC1298">
            <v>-12.100091530039208</v>
          </cell>
          <cell r="CD1298">
            <v>-44.212727370031644</v>
          </cell>
          <cell r="CE1298">
            <v>-508.86411768011749</v>
          </cell>
          <cell r="CF1298">
            <v>-28.567798059957568</v>
          </cell>
          <cell r="CG1298">
            <v>-47.905279539962066</v>
          </cell>
          <cell r="CH1298">
            <v>-12.154190550005296</v>
          </cell>
          <cell r="CI1298">
            <v>-113.98606619999919</v>
          </cell>
          <cell r="CJ1298">
            <v>-75.070041779981693</v>
          </cell>
          <cell r="CK1298">
            <v>1.1975074600049993</v>
          </cell>
          <cell r="CL1298">
            <v>-20.418868180015124</v>
          </cell>
          <cell r="CM1298">
            <v>33.350668800005224</v>
          </cell>
          <cell r="CN1298">
            <v>-98.869762919988716</v>
          </cell>
          <cell r="CO1298">
            <v>-78.750104970065877</v>
          </cell>
          <cell r="CP1298">
            <v>-38.18616901995847</v>
          </cell>
          <cell r="CQ1298">
            <v>-29.504012720019091</v>
          </cell>
          <cell r="CR1298">
            <v>-739.89088361011818</v>
          </cell>
          <cell r="CS1298">
            <v>-66.686659550003242</v>
          </cell>
          <cell r="CT1298">
            <v>-20.841418060008436</v>
          </cell>
          <cell r="CU1298">
            <v>-272.92648707001354</v>
          </cell>
          <cell r="CV1298">
            <v>4.1208878099860158</v>
          </cell>
          <cell r="CW1298">
            <v>-221.52779237998766</v>
          </cell>
          <cell r="CX1298">
            <v>-59.113903520003078</v>
          </cell>
          <cell r="CY1298">
            <v>-131.43241455996758</v>
          </cell>
          <cell r="CZ1298">
            <v>-85.063052640063688</v>
          </cell>
          <cell r="DA1298">
            <v>0</v>
          </cell>
          <cell r="DB1298">
            <v>157.43511230999138</v>
          </cell>
          <cell r="DC1298">
            <v>-75.439782609930262</v>
          </cell>
          <cell r="DD1298">
            <v>31.584626660041977</v>
          </cell>
          <cell r="DE1298">
            <v>-1360.96541643003</v>
          </cell>
          <cell r="DF1298">
            <v>-15.63443355000345</v>
          </cell>
          <cell r="DG1298">
            <v>-11.960116769972956</v>
          </cell>
          <cell r="DH1298">
            <v>-114.55657301002066</v>
          </cell>
          <cell r="DI1298">
            <v>-44.673650080017978</v>
          </cell>
          <cell r="DJ1298">
            <v>-146.41865079999843</v>
          </cell>
          <cell r="DK1298">
            <v>-9.0764209700137144</v>
          </cell>
          <cell r="DL1298">
            <v>-39.05819534001057</v>
          </cell>
          <cell r="DM1298">
            <v>-227.21591366000939</v>
          </cell>
          <cell r="DN1298">
            <v>-12.017425679980079</v>
          </cell>
          <cell r="DO1298">
            <v>-708.80518943999778</v>
          </cell>
          <cell r="DP1298">
            <v>-7.6259679800714366</v>
          </cell>
          <cell r="DQ1298">
            <v>-23.922879149962682</v>
          </cell>
          <cell r="DR1298">
            <v>462.63294549006969</v>
          </cell>
          <cell r="DS1298">
            <v>-27.278965800011065</v>
          </cell>
          <cell r="DT1298">
            <v>824.85983829997713</v>
          </cell>
          <cell r="DU1298">
            <v>-64.146583899972029</v>
          </cell>
          <cell r="DV1298">
            <v>0</v>
          </cell>
          <cell r="DW1298">
            <v>13.46431269999448</v>
          </cell>
          <cell r="DX1298">
            <v>38.229015250006341</v>
          </cell>
          <cell r="DY1298">
            <v>-155.76958150998689</v>
          </cell>
          <cell r="DZ1298">
            <v>26.232780190068297</v>
          </cell>
          <cell r="EA1298">
            <v>-104.14049146996695</v>
          </cell>
          <cell r="EB1298">
            <v>-54.901147650001803</v>
          </cell>
          <cell r="EC1298">
            <v>-65.047400280018337</v>
          </cell>
          <cell r="ED1298">
            <v>31.131169660016894</v>
          </cell>
          <cell r="EE1298">
            <v>-895.1344954604283</v>
          </cell>
          <cell r="EF1298">
            <v>69.88667506998172</v>
          </cell>
          <cell r="EG1298">
            <v>63.796370990050491</v>
          </cell>
          <cell r="EH1298">
            <v>-57.814346299972385</v>
          </cell>
          <cell r="EI1298">
            <v>86.557765010002186</v>
          </cell>
          <cell r="EJ1298">
            <v>-79.135682189997169</v>
          </cell>
          <cell r="EK1298">
            <v>-148.41494433998014</v>
          </cell>
          <cell r="EL1298">
            <v>25.284004290006123</v>
          </cell>
          <cell r="EM1298">
            <v>-160.52835060004145</v>
          </cell>
          <cell r="EN1298">
            <v>-643.12639390002005</v>
          </cell>
          <cell r="EO1298">
            <v>-1.4735506099823397</v>
          </cell>
          <cell r="EP1298">
            <v>22.204489719937555</v>
          </cell>
          <cell r="EQ1298">
            <v>-72.370532599947182</v>
          </cell>
          <cell r="ER1298">
            <v>-1618.2977408100851</v>
          </cell>
          <cell r="ES1298">
            <v>30.101324959949125</v>
          </cell>
          <cell r="ET1298">
            <v>-30.524064779980108</v>
          </cell>
          <cell r="EU1298">
            <v>-26.049487719981698</v>
          </cell>
          <cell r="EV1298">
            <v>-237.55804114001512</v>
          </cell>
          <cell r="EW1298">
            <v>-163.27020607999293</v>
          </cell>
          <cell r="EX1298">
            <v>-119.56724798001233</v>
          </cell>
          <cell r="EY1298">
            <v>-191.54956460997346</v>
          </cell>
          <cell r="EZ1298">
            <v>-53.944926469994243</v>
          </cell>
          <cell r="FA1298">
            <v>-600.39578557002824</v>
          </cell>
          <cell r="FB1298">
            <v>46.156239519972587</v>
          </cell>
          <cell r="FC1298">
            <v>-224.88080466992687</v>
          </cell>
          <cell r="FD1298">
            <v>-46.815176269970834</v>
          </cell>
          <cell r="FE1298">
            <v>2530.753176540602</v>
          </cell>
          <cell r="FF1298">
            <v>4127.4992568899761</v>
          </cell>
          <cell r="FG1298">
            <v>-9.329615550028393</v>
          </cell>
          <cell r="FH1298">
            <v>-67.187906429986469</v>
          </cell>
          <cell r="FI1298">
            <v>-146.84289156999148</v>
          </cell>
          <cell r="FJ1298">
            <v>7.4846302899968578</v>
          </cell>
          <cell r="FK1298">
            <v>-353.69589907999762</v>
          </cell>
          <cell r="FL1298">
            <v>-148.81348075999995</v>
          </cell>
          <cell r="FM1298">
            <v>-114.11086364992661</v>
          </cell>
          <cell r="FN1298">
            <v>-123.96302600996569</v>
          </cell>
          <cell r="FO1298">
            <v>-470.63642611997784</v>
          </cell>
          <cell r="FP1298">
            <v>-50.690771689929534</v>
          </cell>
          <cell r="FQ1298">
            <v>-118.95982978001121</v>
          </cell>
          <cell r="FR1298">
            <v>-1169.146461410448</v>
          </cell>
          <cell r="FS1298">
            <v>-6.6717588699539192</v>
          </cell>
          <cell r="FT1298">
            <v>-426.91271125001367</v>
          </cell>
          <cell r="FU1298">
            <v>-92.094277170021087</v>
          </cell>
          <cell r="FV1298">
            <v>149.42337600997416</v>
          </cell>
          <cell r="FW1298">
            <v>11.164291029999731</v>
          </cell>
          <cell r="FX1298">
            <v>-14.633152490001521</v>
          </cell>
          <cell r="FY1298">
            <v>2.6739324800146278</v>
          </cell>
          <cell r="FZ1298">
            <v>-7.8890353300957941</v>
          </cell>
          <cell r="GA1298">
            <v>-429.02554961002897</v>
          </cell>
          <cell r="GB1298">
            <v>-231.91238111002895</v>
          </cell>
          <cell r="GC1298">
            <v>-165.821356200031</v>
          </cell>
          <cell r="GD1298">
            <v>42.552161100087687</v>
          </cell>
          <cell r="GE1298">
            <v>501.85817363997921</v>
          </cell>
          <cell r="GF1298">
            <v>67.773379839898553</v>
          </cell>
          <cell r="GG1298">
            <v>-80.995283800002653</v>
          </cell>
          <cell r="GH1298">
            <v>-70.889146020024782</v>
          </cell>
          <cell r="GI1298">
            <v>49.336282279997249</v>
          </cell>
          <cell r="GJ1298">
            <v>28.992482149988064</v>
          </cell>
          <cell r="GK1298">
            <v>-5.7655223800029489</v>
          </cell>
          <cell r="GL1298">
            <v>-98.453998159966432</v>
          </cell>
          <cell r="GM1298">
            <v>-23.608259749948047</v>
          </cell>
          <cell r="GN1298">
            <v>44.413695219991496</v>
          </cell>
          <cell r="GO1298">
            <v>162.23930903997098</v>
          </cell>
          <cell r="GP1298">
            <v>25.872723100183066</v>
          </cell>
          <cell r="GQ1298">
            <v>402.94251212000381</v>
          </cell>
          <cell r="GR1298">
            <v>-640.47958124941215</v>
          </cell>
          <cell r="GS1298">
            <v>81.496900380065199</v>
          </cell>
          <cell r="GT1298">
            <v>-16.908223079924937</v>
          </cell>
          <cell r="GU1298">
            <v>4.1502101799997035</v>
          </cell>
          <cell r="GV1298">
            <v>-8.221096609999222</v>
          </cell>
          <cell r="GW1298">
            <v>-45.238404499992612</v>
          </cell>
          <cell r="GX1298">
            <v>-144.48723107000114</v>
          </cell>
          <cell r="GY1298">
            <v>24.390419610019308</v>
          </cell>
          <cell r="GZ1298">
            <v>-84.880593730078544</v>
          </cell>
          <cell r="HA1298">
            <v>-119.9390505499905</v>
          </cell>
          <cell r="HB1298">
            <v>-397.83187242998974</v>
          </cell>
          <cell r="HC1298">
            <v>48.533639719942585</v>
          </cell>
          <cell r="HD1298">
            <v>18.455720830068458</v>
          </cell>
          <cell r="HE1298">
            <v>-543.17902120994404</v>
          </cell>
          <cell r="HF1298">
            <v>-4.5340612099971622</v>
          </cell>
          <cell r="HG1298">
            <v>-71.347436460026074</v>
          </cell>
          <cell r="HH1298">
            <v>-90.653596170042874</v>
          </cell>
          <cell r="HI1298">
            <v>-81.382064729994454</v>
          </cell>
          <cell r="HJ1298">
            <v>-29.925754890005919</v>
          </cell>
          <cell r="HK1298">
            <v>-137.81644374999451</v>
          </cell>
          <cell r="HL1298">
            <v>73.435650669969618</v>
          </cell>
          <cell r="HM1298">
            <v>-29.832440209924243</v>
          </cell>
          <cell r="HN1298">
            <v>-85.084759339981247</v>
          </cell>
          <cell r="HO1298">
            <v>-52.480631339989486</v>
          </cell>
          <cell r="HP1298">
            <v>-74.602330160036217</v>
          </cell>
          <cell r="HQ1298">
            <v>41.044846380071249</v>
          </cell>
          <cell r="HR1298">
            <v>-1133.5417095399462</v>
          </cell>
          <cell r="HS1298">
            <v>-76.540266069991048</v>
          </cell>
          <cell r="HT1298">
            <v>-142.33560560009209</v>
          </cell>
          <cell r="HU1298">
            <v>634.41143191006267</v>
          </cell>
          <cell r="HV1298">
            <v>85.448425149996183</v>
          </cell>
          <cell r="HW1298">
            <v>-362.10764569997264</v>
          </cell>
          <cell r="HX1298">
            <v>26.958609680019435</v>
          </cell>
          <cell r="HY1298">
            <v>-403.76665343000786</v>
          </cell>
          <cell r="HZ1298">
            <v>-68.303730080078822</v>
          </cell>
          <cell r="IA1298">
            <v>-748.56310900999233</v>
          </cell>
          <cell r="IB1298">
            <v>16.469223370047985</v>
          </cell>
          <cell r="IC1298">
            <v>-75.753647560020909</v>
          </cell>
          <cell r="ID1298">
            <v>-19.458742199931294</v>
          </cell>
          <cell r="IE1298">
            <v>-1275.1046605696902</v>
          </cell>
          <cell r="IF1298">
            <v>-21.483878310071304</v>
          </cell>
          <cell r="IG1298">
            <v>52.886414400010835</v>
          </cell>
          <cell r="IH1298">
            <v>-79.868467819993384</v>
          </cell>
          <cell r="II1298">
            <v>-622.82655924998107</v>
          </cell>
          <cell r="IJ1298">
            <v>-73.100782390014501</v>
          </cell>
          <cell r="IK1298">
            <v>-314.55297973001143</v>
          </cell>
          <cell r="IL1298">
            <v>-79.653485709917732</v>
          </cell>
          <cell r="IM1298">
            <v>-76.597463760001119</v>
          </cell>
          <cell r="IN1298">
            <v>-96.343343760061543</v>
          </cell>
          <cell r="IO1298">
            <v>45.702852399990661</v>
          </cell>
          <cell r="IP1298">
            <v>-8.7255447000497952</v>
          </cell>
          <cell r="IQ1298">
            <v>-0.54142193996813148</v>
          </cell>
          <cell r="IR1298">
            <v>-774.98070030054078</v>
          </cell>
          <cell r="IS1298">
            <v>-12.976500020129606</v>
          </cell>
          <cell r="IT1298">
            <v>-87.433501769963186</v>
          </cell>
          <cell r="IU1298">
            <v>-175.41266668002936</v>
          </cell>
          <cell r="IV1298">
            <v>-330.77948516999459</v>
          </cell>
          <cell r="IW1298">
            <v>11.180315070000006</v>
          </cell>
          <cell r="IX1298">
            <v>-95.967181679996429</v>
          </cell>
          <cell r="IY1298">
            <v>-127.4159298199811</v>
          </cell>
          <cell r="IZ1298">
            <v>-67.352286720066331</v>
          </cell>
          <cell r="JA1298">
            <v>130.73281067999778</v>
          </cell>
          <cell r="JB1298">
            <v>23.029799470008584</v>
          </cell>
          <cell r="JC1298">
            <v>-10.280097640061285</v>
          </cell>
          <cell r="JD1298">
            <v>-32.305976019997615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GCC.EX.WSF._.___.Lake_Side_1 OR</v>
          </cell>
          <cell r="F1299">
            <v>-5.3970029700000168</v>
          </cell>
          <cell r="G1299">
            <v>-132.57543651999731</v>
          </cell>
          <cell r="H1299">
            <v>-21.796402119995037</v>
          </cell>
          <cell r="I1299">
            <v>-36.190407619986217</v>
          </cell>
          <cell r="J1299">
            <v>-20.174697759997798</v>
          </cell>
          <cell r="K1299">
            <v>-182.29564932000358</v>
          </cell>
          <cell r="L1299">
            <v>1.886976540015894</v>
          </cell>
          <cell r="M1299">
            <v>-34.650313660007669</v>
          </cell>
          <cell r="N1299">
            <v>-118.11505036999006</v>
          </cell>
          <cell r="O1299">
            <v>-30.051581779996923</v>
          </cell>
          <cell r="P1299">
            <v>84.020823589999054</v>
          </cell>
          <cell r="Q1299">
            <v>7.8973123899995699</v>
          </cell>
          <cell r="R1299">
            <v>-807.17010029009543</v>
          </cell>
          <cell r="S1299">
            <v>-4.7276350100000855</v>
          </cell>
          <cell r="T1299">
            <v>-183.60245558999304</v>
          </cell>
          <cell r="U1299">
            <v>-138.85608146000595</v>
          </cell>
          <cell r="V1299">
            <v>-4.2774797299935017</v>
          </cell>
          <cell r="W1299">
            <v>-15.130290209999657</v>
          </cell>
          <cell r="X1299">
            <v>-23.038878169987584</v>
          </cell>
          <cell r="Y1299">
            <v>-30.25585351002519</v>
          </cell>
          <cell r="Z1299">
            <v>-9.3150890100077959</v>
          </cell>
          <cell r="AA1299">
            <v>-59.970623690009234</v>
          </cell>
          <cell r="AB1299">
            <v>-291.86290946000372</v>
          </cell>
          <cell r="AC1299">
            <v>-42.504475519992411</v>
          </cell>
          <cell r="AD1299">
            <v>-3.6283289300008619</v>
          </cell>
          <cell r="AE1299">
            <v>-560.49163016013335</v>
          </cell>
          <cell r="AF1299">
            <v>26.219576539988338</v>
          </cell>
          <cell r="AG1299">
            <v>-654.2305428299951</v>
          </cell>
          <cell r="AH1299">
            <v>-175.79011721000279</v>
          </cell>
          <cell r="AI1299">
            <v>-89.988801990002685</v>
          </cell>
          <cell r="AJ1299">
            <v>147.52014941998641</v>
          </cell>
          <cell r="AK1299">
            <v>-10.181626669989782</v>
          </cell>
          <cell r="AL1299">
            <v>-45.367324849998113</v>
          </cell>
          <cell r="AM1299">
            <v>0</v>
          </cell>
          <cell r="AN1299">
            <v>-62.7018127800402</v>
          </cell>
          <cell r="AO1299">
            <v>-149.82268344001204</v>
          </cell>
          <cell r="AP1299">
            <v>-56.221965400007321</v>
          </cell>
          <cell r="AQ1299">
            <v>510.07351905000542</v>
          </cell>
          <cell r="AR1299">
            <v>-2111.5564252099721</v>
          </cell>
          <cell r="AS1299">
            <v>-317.80497586999991</v>
          </cell>
          <cell r="AT1299">
            <v>4.8911729500032379</v>
          </cell>
          <cell r="AU1299">
            <v>-65.186188980005682</v>
          </cell>
          <cell r="AV1299">
            <v>-52.618387579997943</v>
          </cell>
          <cell r="AW1299">
            <v>-21.190317759999743</v>
          </cell>
          <cell r="AX1299">
            <v>-89.724694680004177</v>
          </cell>
          <cell r="AY1299">
            <v>68.778104079989134</v>
          </cell>
          <cell r="AZ1299">
            <v>0</v>
          </cell>
          <cell r="BA1299">
            <v>-28.505851040012203</v>
          </cell>
          <cell r="BB1299">
            <v>-91.046500710006512</v>
          </cell>
          <cell r="BC1299">
            <v>-11.067685589987377</v>
          </cell>
          <cell r="BD1299">
            <v>-1508.0811000300018</v>
          </cell>
          <cell r="BE1299">
            <v>-450.6498644000385</v>
          </cell>
          <cell r="BF1299">
            <v>0</v>
          </cell>
          <cell r="BG1299">
            <v>0.7808644199903938</v>
          </cell>
          <cell r="BH1299">
            <v>-2.1802098300031503</v>
          </cell>
          <cell r="BI1299">
            <v>0</v>
          </cell>
          <cell r="BJ1299">
            <v>0</v>
          </cell>
          <cell r="BK1299">
            <v>-319.34790326999973</v>
          </cell>
          <cell r="BL1299">
            <v>-58.552270190004492</v>
          </cell>
          <cell r="BM1299">
            <v>0</v>
          </cell>
          <cell r="BN1299">
            <v>-9.5116704600004596</v>
          </cell>
          <cell r="BO1299">
            <v>-9.3166553099999874</v>
          </cell>
          <cell r="BP1299">
            <v>-24.896436889997858</v>
          </cell>
          <cell r="BQ1299">
            <v>-27.625582870001381</v>
          </cell>
          <cell r="BR1299">
            <v>-982.8155165600474</v>
          </cell>
          <cell r="BS1299">
            <v>0.56154710999544477</v>
          </cell>
          <cell r="BT1299">
            <v>-101.01577009999892</v>
          </cell>
          <cell r="BU1299">
            <v>0</v>
          </cell>
          <cell r="BV1299">
            <v>0</v>
          </cell>
          <cell r="BW1299">
            <v>-191.76136609999958</v>
          </cell>
          <cell r="BX1299">
            <v>0</v>
          </cell>
          <cell r="BY1299">
            <v>-89.767815799998061</v>
          </cell>
          <cell r="BZ1299">
            <v>-399.07080039997527</v>
          </cell>
          <cell r="CA1299">
            <v>-96.320545170005062</v>
          </cell>
          <cell r="CB1299">
            <v>0</v>
          </cell>
          <cell r="CC1299">
            <v>-11.704312210000353</v>
          </cell>
          <cell r="CD1299">
            <v>-93.736453890000121</v>
          </cell>
          <cell r="CE1299">
            <v>-673.78278502996545</v>
          </cell>
          <cell r="CF1299">
            <v>0</v>
          </cell>
          <cell r="CG1299">
            <v>-0.15784107000217773</v>
          </cell>
          <cell r="CH1299">
            <v>-1.513712170002691</v>
          </cell>
          <cell r="CI1299">
            <v>0</v>
          </cell>
          <cell r="CJ1299">
            <v>0</v>
          </cell>
          <cell r="CK1299">
            <v>0</v>
          </cell>
          <cell r="CL1299">
            <v>-901.17728338000597</v>
          </cell>
          <cell r="CM1299">
            <v>-16.891352129998268</v>
          </cell>
          <cell r="CN1299">
            <v>322.46657299000799</v>
          </cell>
          <cell r="CO1299">
            <v>-0.9592276600014884</v>
          </cell>
          <cell r="CP1299">
            <v>-74.009720190006192</v>
          </cell>
          <cell r="CQ1299">
            <v>-1.5402214200003073</v>
          </cell>
          <cell r="CR1299">
            <v>-162.71186241996475</v>
          </cell>
          <cell r="CS1299">
            <v>0</v>
          </cell>
          <cell r="CT1299">
            <v>-5.3078687300003367</v>
          </cell>
          <cell r="CU1299">
            <v>-142.96799999999712</v>
          </cell>
          <cell r="CV1299">
            <v>-0.71828828000025169</v>
          </cell>
          <cell r="CW1299">
            <v>0</v>
          </cell>
          <cell r="CX1299">
            <v>-1.1315699500000846</v>
          </cell>
          <cell r="CY1299">
            <v>-1.3831785200018203</v>
          </cell>
          <cell r="CZ1299">
            <v>0.42833270000119228</v>
          </cell>
          <cell r="DA1299">
            <v>0</v>
          </cell>
          <cell r="DB1299">
            <v>-5.8755761899992649</v>
          </cell>
          <cell r="DC1299">
            <v>-5.7557134500093525</v>
          </cell>
          <cell r="DD1299">
            <v>0</v>
          </cell>
          <cell r="DE1299">
            <v>-748.72312009002781</v>
          </cell>
          <cell r="DF1299">
            <v>-38.042613240002538</v>
          </cell>
          <cell r="DG1299">
            <v>-5.9527437400101917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3.2079930999898352</v>
          </cell>
          <cell r="DM1299">
            <v>-22.272677629996906</v>
          </cell>
          <cell r="DN1299">
            <v>-5.375085220010078</v>
          </cell>
          <cell r="DO1299">
            <v>-16.063938089999283</v>
          </cell>
          <cell r="DP1299">
            <v>-54.373825590009801</v>
          </cell>
          <cell r="DQ1299">
            <v>-609.85022968000703</v>
          </cell>
          <cell r="DR1299">
            <v>2.8341490099555813</v>
          </cell>
          <cell r="DS1299">
            <v>0</v>
          </cell>
          <cell r="DT1299">
            <v>0</v>
          </cell>
          <cell r="DU1299">
            <v>-34.970558170003642</v>
          </cell>
          <cell r="DV1299">
            <v>0</v>
          </cell>
          <cell r="DW1299">
            <v>0</v>
          </cell>
          <cell r="DX1299">
            <v>0</v>
          </cell>
          <cell r="DY1299">
            <v>-1.0004441719502211E-8</v>
          </cell>
          <cell r="DZ1299">
            <v>-2.2812645900048665</v>
          </cell>
          <cell r="EA1299">
            <v>2.2812645899903146</v>
          </cell>
          <cell r="EB1299">
            <v>41.701561969999602</v>
          </cell>
          <cell r="EC1299">
            <v>0</v>
          </cell>
          <cell r="ED1299">
            <v>-3.8968547799959197</v>
          </cell>
          <cell r="EE1299">
            <v>108.26150252996013</v>
          </cell>
          <cell r="EF1299">
            <v>-191.41365206000773</v>
          </cell>
          <cell r="EG1299">
            <v>191.4136520700049</v>
          </cell>
          <cell r="EH1299">
            <v>6.2230140300016501</v>
          </cell>
          <cell r="EI1299">
            <v>8.1297450500005652</v>
          </cell>
          <cell r="EJ1299">
            <v>18.885335790004319</v>
          </cell>
          <cell r="EK1299">
            <v>71.609386229996744</v>
          </cell>
          <cell r="EL1299">
            <v>-67.735520359994553</v>
          </cell>
          <cell r="EM1299">
            <v>9.9971657618880272E-9</v>
          </cell>
          <cell r="EN1299">
            <v>-2.9998773243278265E-8</v>
          </cell>
          <cell r="EO1299">
            <v>71.149541790002331</v>
          </cell>
          <cell r="EP1299">
            <v>12.86620072000369</v>
          </cell>
          <cell r="EQ1299">
            <v>-12.866200709999248</v>
          </cell>
          <cell r="ER1299">
            <v>-4.0017766878008842E-8</v>
          </cell>
          <cell r="ES1299">
            <v>-2.0001607481390238E-8</v>
          </cell>
          <cell r="ET1299">
            <v>-1.0000803740695119E-8</v>
          </cell>
          <cell r="EU1299">
            <v>2.0001607481390238E-8</v>
          </cell>
          <cell r="EV1299">
            <v>0</v>
          </cell>
          <cell r="EW1299">
            <v>0</v>
          </cell>
          <cell r="EX1299">
            <v>0</v>
          </cell>
          <cell r="EY1299">
            <v>-8.1005371200008085</v>
          </cell>
          <cell r="EZ1299">
            <v>4.5583961800002726</v>
          </cell>
          <cell r="FA1299">
            <v>3.5421409499977017</v>
          </cell>
          <cell r="FB1299">
            <v>1.0000803740695119E-8</v>
          </cell>
          <cell r="FC1299">
            <v>-0.82458670000050915</v>
          </cell>
          <cell r="FD1299">
            <v>0.82458664999649045</v>
          </cell>
          <cell r="FE1299">
            <v>-52.754370789974928</v>
          </cell>
          <cell r="FF1299">
            <v>0</v>
          </cell>
          <cell r="FG1299">
            <v>-1.0000803740695119E-8</v>
          </cell>
          <cell r="FH1299">
            <v>0</v>
          </cell>
          <cell r="FI1299">
            <v>0</v>
          </cell>
          <cell r="FJ1299">
            <v>-52.228585159999056</v>
          </cell>
          <cell r="FK1299">
            <v>0</v>
          </cell>
          <cell r="FL1299">
            <v>0</v>
          </cell>
          <cell r="FM1299">
            <v>0</v>
          </cell>
          <cell r="FN1299">
            <v>-9.9971657618880272E-9</v>
          </cell>
          <cell r="FO1299">
            <v>0</v>
          </cell>
          <cell r="FP1299">
            <v>0.41007574000104796</v>
          </cell>
          <cell r="FQ1299">
            <v>-0.93586135000077775</v>
          </cell>
          <cell r="FR1299">
            <v>2.9976945370435715E-8</v>
          </cell>
          <cell r="FS1299">
            <v>0</v>
          </cell>
          <cell r="FT1299">
            <v>-9.998984751291573E-9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0</v>
          </cell>
          <cell r="FZ1299">
            <v>9.998984751291573E-9</v>
          </cell>
          <cell r="GA1299">
            <v>0</v>
          </cell>
          <cell r="GB1299">
            <v>0</v>
          </cell>
          <cell r="GC1299">
            <v>2.9998773243278265E-8</v>
          </cell>
          <cell r="GD1299">
            <v>0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GCC.EX.WSF._.___.Lake_Side_2</v>
          </cell>
          <cell r="F1300">
            <v>34.716683860002377</v>
          </cell>
          <cell r="G1300">
            <v>269.38492485004826</v>
          </cell>
          <cell r="H1300">
            <v>-121.17374512003153</v>
          </cell>
          <cell r="I1300">
            <v>-162.53058334998786</v>
          </cell>
          <cell r="J1300">
            <v>-53.876741810003296</v>
          </cell>
          <cell r="K1300">
            <v>-241.70659738004906</v>
          </cell>
          <cell r="L1300">
            <v>-153.80843905999791</v>
          </cell>
          <cell r="M1300">
            <v>-207.78198824002175</v>
          </cell>
          <cell r="N1300">
            <v>-45.324214559979737</v>
          </cell>
          <cell r="O1300">
            <v>-57.040040860010777</v>
          </cell>
          <cell r="P1300">
            <v>-60.337980559997959</v>
          </cell>
          <cell r="Q1300">
            <v>55.958904459985206</v>
          </cell>
          <cell r="R1300">
            <v>-240.00598063971847</v>
          </cell>
          <cell r="S1300">
            <v>-218.66036252997583</v>
          </cell>
          <cell r="T1300">
            <v>-815.31919635998202</v>
          </cell>
          <cell r="U1300">
            <v>340.8631594600447</v>
          </cell>
          <cell r="V1300">
            <v>-115.9982862000179</v>
          </cell>
          <cell r="W1300">
            <v>-131.68220478999137</v>
          </cell>
          <cell r="X1300">
            <v>-411.29286082001636</v>
          </cell>
          <cell r="Y1300">
            <v>92.286603920016205</v>
          </cell>
          <cell r="Z1300">
            <v>-270.97321672999533</v>
          </cell>
          <cell r="AA1300">
            <v>-140.27903768996475</v>
          </cell>
          <cell r="AB1300">
            <v>-84.507825239998056</v>
          </cell>
          <cell r="AC1300">
            <v>-82.977305749955121</v>
          </cell>
          <cell r="AD1300">
            <v>1598.5345520900155</v>
          </cell>
          <cell r="AE1300">
            <v>-1058.1309411399998</v>
          </cell>
          <cell r="AF1300">
            <v>-10.397189400013303</v>
          </cell>
          <cell r="AG1300">
            <v>-62.04298130000825</v>
          </cell>
          <cell r="AH1300">
            <v>-222.45938321997528</v>
          </cell>
          <cell r="AI1300">
            <v>3.8728025199998228</v>
          </cell>
          <cell r="AJ1300">
            <v>-257.65765176998684</v>
          </cell>
          <cell r="AK1300">
            <v>-30.338186219974887</v>
          </cell>
          <cell r="AL1300">
            <v>414.09007495990954</v>
          </cell>
          <cell r="AM1300">
            <v>-346.89225389994681</v>
          </cell>
          <cell r="AN1300">
            <v>-272.51449699996738</v>
          </cell>
          <cell r="AO1300">
            <v>-338.27632706996519</v>
          </cell>
          <cell r="AP1300">
            <v>-36.153481209999882</v>
          </cell>
          <cell r="AQ1300">
            <v>100.63813246996142</v>
          </cell>
          <cell r="AR1300">
            <v>-1883.5751416506246</v>
          </cell>
          <cell r="AS1300">
            <v>-250.94241438002791</v>
          </cell>
          <cell r="AT1300">
            <v>21.456446220021462</v>
          </cell>
          <cell r="AU1300">
            <v>-71.432777329988312</v>
          </cell>
          <cell r="AV1300">
            <v>-139.21507426002063</v>
          </cell>
          <cell r="AW1300">
            <v>-52.607170740011497</v>
          </cell>
          <cell r="AX1300">
            <v>-134.17320210000616</v>
          </cell>
          <cell r="AY1300">
            <v>-331.05359788000351</v>
          </cell>
          <cell r="AZ1300">
            <v>-524.09111494000535</v>
          </cell>
          <cell r="BA1300">
            <v>-301.77633282000897</v>
          </cell>
          <cell r="BB1300">
            <v>-63.915162530058296</v>
          </cell>
          <cell r="BC1300">
            <v>-133.00626444001682</v>
          </cell>
          <cell r="BD1300">
            <v>97.181523550010752</v>
          </cell>
          <cell r="BE1300">
            <v>-884.5381534602493</v>
          </cell>
          <cell r="BF1300">
            <v>-100.45842812000774</v>
          </cell>
          <cell r="BG1300">
            <v>-75.919254180014832</v>
          </cell>
          <cell r="BH1300">
            <v>-12.426300279970746</v>
          </cell>
          <cell r="BI1300">
            <v>-50.488609010004438</v>
          </cell>
          <cell r="BJ1300">
            <v>-28.405980619994807</v>
          </cell>
          <cell r="BK1300">
            <v>-128.78398018996813</v>
          </cell>
          <cell r="BL1300">
            <v>-139.06641001004027</v>
          </cell>
          <cell r="BM1300">
            <v>-128.26922790001845</v>
          </cell>
          <cell r="BN1300">
            <v>-62.378437019942794</v>
          </cell>
          <cell r="BO1300">
            <v>-77.482797460019356</v>
          </cell>
          <cell r="BP1300">
            <v>-37.394416509981966</v>
          </cell>
          <cell r="BQ1300">
            <v>-43.464312160038389</v>
          </cell>
          <cell r="BR1300">
            <v>-1005.5719733298756</v>
          </cell>
          <cell r="BS1300">
            <v>-51.042631459946278</v>
          </cell>
          <cell r="BT1300">
            <v>-87.352024350024294</v>
          </cell>
          <cell r="BU1300">
            <v>26.284286029957002</v>
          </cell>
          <cell r="BV1300">
            <v>-16.699989540007664</v>
          </cell>
          <cell r="BW1300">
            <v>-20.721359420014778</v>
          </cell>
          <cell r="BX1300">
            <v>-380.17321002998506</v>
          </cell>
          <cell r="BY1300">
            <v>-69.701158370007761</v>
          </cell>
          <cell r="BZ1300">
            <v>-9.7499715000158176</v>
          </cell>
          <cell r="CA1300">
            <v>-209.56114146002801</v>
          </cell>
          <cell r="CB1300">
            <v>-90.054209240013734</v>
          </cell>
          <cell r="CC1300">
            <v>-83.162187260051724</v>
          </cell>
          <cell r="CD1300">
            <v>-13.638376729912125</v>
          </cell>
          <cell r="CE1300">
            <v>-666.298000279814</v>
          </cell>
          <cell r="CF1300">
            <v>-74.022672849940136</v>
          </cell>
          <cell r="CG1300">
            <v>-115.20370016995003</v>
          </cell>
          <cell r="CH1300">
            <v>-64.791336870053783</v>
          </cell>
          <cell r="CI1300">
            <v>-18.949769609986106</v>
          </cell>
          <cell r="CJ1300">
            <v>-47.017178620022605</v>
          </cell>
          <cell r="CK1300">
            <v>-389.17558295000345</v>
          </cell>
          <cell r="CL1300">
            <v>-2.4311504500219598</v>
          </cell>
          <cell r="CM1300">
            <v>0</v>
          </cell>
          <cell r="CN1300">
            <v>-24.06854602007661</v>
          </cell>
          <cell r="CO1300">
            <v>-42.819806889950996</v>
          </cell>
          <cell r="CP1300">
            <v>78.469938849972095</v>
          </cell>
          <cell r="CQ1300">
            <v>33.711805299913976</v>
          </cell>
          <cell r="CR1300">
            <v>-648.91337634064257</v>
          </cell>
          <cell r="CS1300">
            <v>-101.02968153002439</v>
          </cell>
          <cell r="CT1300">
            <v>-153.32548255997244</v>
          </cell>
          <cell r="CU1300">
            <v>-34.203803650016198</v>
          </cell>
          <cell r="CV1300">
            <v>-52.308565579965943</v>
          </cell>
          <cell r="CW1300">
            <v>-36.064051229986944</v>
          </cell>
          <cell r="CX1300">
            <v>-189.24326839999412</v>
          </cell>
          <cell r="CY1300">
            <v>-17.988129010016564</v>
          </cell>
          <cell r="CZ1300">
            <v>-7.6026141400216147</v>
          </cell>
          <cell r="DA1300">
            <v>23.849703200045042</v>
          </cell>
          <cell r="DB1300">
            <v>99.084550430008676</v>
          </cell>
          <cell r="DC1300">
            <v>-79.073783459956758</v>
          </cell>
          <cell r="DD1300">
            <v>-101.00825041002827</v>
          </cell>
          <cell r="DE1300">
            <v>-797.83854172006249</v>
          </cell>
          <cell r="DF1300">
            <v>-112.16682849999052</v>
          </cell>
          <cell r="DG1300">
            <v>-85.384037940006237</v>
          </cell>
          <cell r="DH1300">
            <v>-25.582790929998737</v>
          </cell>
          <cell r="DI1300">
            <v>0</v>
          </cell>
          <cell r="DJ1300">
            <v>18.569586659999914</v>
          </cell>
          <cell r="DK1300">
            <v>-193.84395442999084</v>
          </cell>
          <cell r="DL1300">
            <v>-62.088627170072868</v>
          </cell>
          <cell r="DM1300">
            <v>-74.654434669937473</v>
          </cell>
          <cell r="DN1300">
            <v>-40.030753119965084</v>
          </cell>
          <cell r="DO1300">
            <v>-108.5928577099985</v>
          </cell>
          <cell r="DP1300">
            <v>-84.876322089869063</v>
          </cell>
          <cell r="DQ1300">
            <v>-29.187521819956601</v>
          </cell>
          <cell r="DR1300">
            <v>-947.35161592019722</v>
          </cell>
          <cell r="DS1300">
            <v>-51.002522750000935</v>
          </cell>
          <cell r="DT1300">
            <v>-98.27846642001532</v>
          </cell>
          <cell r="DU1300">
            <v>-30.084265320008853</v>
          </cell>
          <cell r="DV1300">
            <v>-317.03893493997748</v>
          </cell>
          <cell r="DW1300">
            <v>-12.188800329997321</v>
          </cell>
          <cell r="DX1300">
            <v>-201.16277560999151</v>
          </cell>
          <cell r="DY1300">
            <v>-359.51082773006056</v>
          </cell>
          <cell r="DZ1300">
            <v>-23.715971530007664</v>
          </cell>
          <cell r="EA1300">
            <v>-103.35079057997791</v>
          </cell>
          <cell r="EB1300">
            <v>24.826523809984792</v>
          </cell>
          <cell r="EC1300">
            <v>266.20876846008468</v>
          </cell>
          <cell r="ED1300">
            <v>-42.053552980010863</v>
          </cell>
          <cell r="EE1300">
            <v>-517.56164515018463</v>
          </cell>
          <cell r="EF1300">
            <v>-148.51147686003242</v>
          </cell>
          <cell r="EG1300">
            <v>-71.245032050064765</v>
          </cell>
          <cell r="EH1300">
            <v>94.962309390044538</v>
          </cell>
          <cell r="EI1300">
            <v>84.830507480015513</v>
          </cell>
          <cell r="EJ1300">
            <v>-8.7714030400093179</v>
          </cell>
          <cell r="EK1300">
            <v>-92.130207040027017</v>
          </cell>
          <cell r="EL1300">
            <v>-142.13278948998777</v>
          </cell>
          <cell r="EM1300">
            <v>14.013674610003363</v>
          </cell>
          <cell r="EN1300">
            <v>25.405949179956224</v>
          </cell>
          <cell r="EO1300">
            <v>-122.76661746998434</v>
          </cell>
          <cell r="EP1300">
            <v>-87.089895679906476</v>
          </cell>
          <cell r="EQ1300">
            <v>-64.12666418007575</v>
          </cell>
          <cell r="ER1300">
            <v>-705.26101472973824</v>
          </cell>
          <cell r="ES1300">
            <v>-100.38344661000883</v>
          </cell>
          <cell r="ET1300">
            <v>-104.77004954998847</v>
          </cell>
          <cell r="EU1300">
            <v>-10.238653189997422</v>
          </cell>
          <cell r="EV1300">
            <v>-43.481952209986048</v>
          </cell>
          <cell r="EW1300">
            <v>-13.901984910000465</v>
          </cell>
          <cell r="EX1300">
            <v>-39.645343890006188</v>
          </cell>
          <cell r="EY1300">
            <v>-10.29854092001915</v>
          </cell>
          <cell r="EZ1300">
            <v>-42.872890480037313</v>
          </cell>
          <cell r="FA1300">
            <v>-279.47920036999858</v>
          </cell>
          <cell r="FB1300">
            <v>-98.188968479982577</v>
          </cell>
          <cell r="FC1300">
            <v>-6.4843523299787194</v>
          </cell>
          <cell r="FD1300">
            <v>44.484368210018147</v>
          </cell>
          <cell r="FE1300">
            <v>-1761.4967356100678</v>
          </cell>
          <cell r="FF1300">
            <v>-1232.6888957699994</v>
          </cell>
          <cell r="FG1300">
            <v>-44.61810193999554</v>
          </cell>
          <cell r="FH1300">
            <v>-34.660006470046937</v>
          </cell>
          <cell r="FI1300">
            <v>-29.660893219974241</v>
          </cell>
          <cell r="FJ1300">
            <v>-40.203400129990769</v>
          </cell>
          <cell r="FK1300">
            <v>-366.19854470001883</v>
          </cell>
          <cell r="FL1300">
            <v>-8.8928152499720454</v>
          </cell>
          <cell r="FM1300">
            <v>-27.335713049978949</v>
          </cell>
          <cell r="FN1300">
            <v>-77.269803689967375</v>
          </cell>
          <cell r="FO1300">
            <v>110.7083226700197</v>
          </cell>
          <cell r="FP1300">
            <v>-52.695538530009799</v>
          </cell>
          <cell r="FQ1300">
            <v>42.018654469982721</v>
          </cell>
          <cell r="FR1300">
            <v>-974.12648502970114</v>
          </cell>
          <cell r="FS1300">
            <v>-46.220730200060643</v>
          </cell>
          <cell r="FT1300">
            <v>-70.997996160032926</v>
          </cell>
          <cell r="FU1300">
            <v>26.718287000025157</v>
          </cell>
          <cell r="FV1300">
            <v>-3.6271441200005938</v>
          </cell>
          <cell r="FW1300">
            <v>-34.403998640002101</v>
          </cell>
          <cell r="FX1300">
            <v>-66.280874060001224</v>
          </cell>
          <cell r="FY1300">
            <v>-296.11599489004584</v>
          </cell>
          <cell r="FZ1300">
            <v>-295.66233073006151</v>
          </cell>
          <cell r="GA1300">
            <v>-214.55488791994867</v>
          </cell>
          <cell r="GB1300">
            <v>38.943662500008941</v>
          </cell>
          <cell r="GC1300">
            <v>-26.384592459944542</v>
          </cell>
          <cell r="GD1300">
            <v>14.460114649962634</v>
          </cell>
          <cell r="GE1300">
            <v>-999.32960876915604</v>
          </cell>
          <cell r="GF1300">
            <v>-242.87805388990091</v>
          </cell>
          <cell r="GG1300">
            <v>-115.76523432985414</v>
          </cell>
          <cell r="GH1300">
            <v>-8.608300749969203</v>
          </cell>
          <cell r="GI1300">
            <v>-36.929428479954368</v>
          </cell>
          <cell r="GJ1300">
            <v>12.493625310002244</v>
          </cell>
          <cell r="GK1300">
            <v>-315.33495965995826</v>
          </cell>
          <cell r="GL1300">
            <v>-84.017399910022505</v>
          </cell>
          <cell r="GM1300">
            <v>-209.22107234009309</v>
          </cell>
          <cell r="GN1300">
            <v>48.378715389990248</v>
          </cell>
          <cell r="GO1300">
            <v>58.686849389981944</v>
          </cell>
          <cell r="GP1300">
            <v>-101.36916862992803</v>
          </cell>
          <cell r="GQ1300">
            <v>-4.7651808699010871</v>
          </cell>
          <cell r="GR1300">
            <v>-103.75678438041359</v>
          </cell>
          <cell r="GS1300">
            <v>805.67340863996651</v>
          </cell>
          <cell r="GT1300">
            <v>-157.00408693001373</v>
          </cell>
          <cell r="GU1300">
            <v>166.29133852996165</v>
          </cell>
          <cell r="GV1300">
            <v>-288.88550844998099</v>
          </cell>
          <cell r="GW1300">
            <v>280.54627346998313</v>
          </cell>
          <cell r="GX1300">
            <v>-204.83455589003279</v>
          </cell>
          <cell r="GY1300">
            <v>-251.53391703998204</v>
          </cell>
          <cell r="GZ1300">
            <v>-174.6896252000588</v>
          </cell>
          <cell r="HA1300">
            <v>-286.06156501010992</v>
          </cell>
          <cell r="HB1300">
            <v>102.36661845992785</v>
          </cell>
          <cell r="HC1300">
            <v>-130.64204110996798</v>
          </cell>
          <cell r="HD1300">
            <v>35.016876150039025</v>
          </cell>
          <cell r="HE1300">
            <v>-712.92037710919976</v>
          </cell>
          <cell r="HF1300">
            <v>-120.83898607996525</v>
          </cell>
          <cell r="HG1300">
            <v>-128.19270973996026</v>
          </cell>
          <cell r="HH1300">
            <v>12.880813340016175</v>
          </cell>
          <cell r="HI1300">
            <v>-65.926254500023788</v>
          </cell>
          <cell r="HJ1300">
            <v>-2.1210048799985088</v>
          </cell>
          <cell r="HK1300">
            <v>232.18603525008075</v>
          </cell>
          <cell r="HL1300">
            <v>-307.74422188993776</v>
          </cell>
          <cell r="HM1300">
            <v>-175.49720195995178</v>
          </cell>
          <cell r="HN1300">
            <v>-121.12607155996375</v>
          </cell>
          <cell r="HO1300">
            <v>24.131100829952629</v>
          </cell>
          <cell r="HP1300">
            <v>-98.920478819985874</v>
          </cell>
          <cell r="HQ1300">
            <v>38.248602900013793</v>
          </cell>
          <cell r="HR1300">
            <v>-833.29893748043105</v>
          </cell>
          <cell r="HS1300">
            <v>-84.775996160053182</v>
          </cell>
          <cell r="HT1300">
            <v>-273.83812409010716</v>
          </cell>
          <cell r="HU1300">
            <v>-61.177960189932492</v>
          </cell>
          <cell r="HV1300">
            <v>-20.643211629998405</v>
          </cell>
          <cell r="HW1300">
            <v>-46.473679160000756</v>
          </cell>
          <cell r="HX1300">
            <v>467.26442099001724</v>
          </cell>
          <cell r="HY1300">
            <v>-172.55225244001485</v>
          </cell>
          <cell r="HZ1300">
            <v>-283.57696093001869</v>
          </cell>
          <cell r="IA1300">
            <v>-159.1659030499286</v>
          </cell>
          <cell r="IB1300">
            <v>-132.33899183996255</v>
          </cell>
          <cell r="IC1300">
            <v>-29.211230550077744</v>
          </cell>
          <cell r="ID1300">
            <v>-36.809048430004623</v>
          </cell>
          <cell r="IE1300">
            <v>-1370.4287235704251</v>
          </cell>
          <cell r="IF1300">
            <v>-41.784536060062237</v>
          </cell>
          <cell r="IG1300">
            <v>-190.41419049998512</v>
          </cell>
          <cell r="IH1300">
            <v>-545.92811020009685</v>
          </cell>
          <cell r="II1300">
            <v>56.414368789963191</v>
          </cell>
          <cell r="IJ1300">
            <v>-137.84614631999284</v>
          </cell>
          <cell r="IK1300">
            <v>-48.773075710050762</v>
          </cell>
          <cell r="IL1300">
            <v>146.83180984004866</v>
          </cell>
          <cell r="IM1300">
            <v>-89.99621705012396</v>
          </cell>
          <cell r="IN1300">
            <v>-232.30460586003028</v>
          </cell>
          <cell r="IO1300">
            <v>-203.51562754999031</v>
          </cell>
          <cell r="IP1300">
            <v>-4.3535968499490991</v>
          </cell>
          <cell r="IQ1300">
            <v>-78.758796099980827</v>
          </cell>
          <cell r="IR1300">
            <v>-1619.8553890897892</v>
          </cell>
          <cell r="IS1300">
            <v>-81.840672179881949</v>
          </cell>
          <cell r="IT1300">
            <v>-247.1467663400108</v>
          </cell>
          <cell r="IU1300">
            <v>287.68952830997296</v>
          </cell>
          <cell r="IV1300">
            <v>0</v>
          </cell>
          <cell r="IW1300">
            <v>-37.045428479999828</v>
          </cell>
          <cell r="IX1300">
            <v>-238.92296488003922</v>
          </cell>
          <cell r="IY1300">
            <v>-531.01547651004512</v>
          </cell>
          <cell r="IZ1300">
            <v>-365.37725044012768</v>
          </cell>
          <cell r="JA1300">
            <v>-378.30410691001453</v>
          </cell>
          <cell r="JB1300">
            <v>55.723994589992799</v>
          </cell>
          <cell r="JC1300">
            <v>-13.450592320004944</v>
          </cell>
          <cell r="JD1300">
            <v>-70.165653929929249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GCC.EX.WSF._.___.Lake_Side_2_OR</v>
          </cell>
          <cell r="F1301">
            <v>53.142405460000191</v>
          </cell>
          <cell r="G1301">
            <v>-224.60011223000765</v>
          </cell>
          <cell r="H1301">
            <v>-32.127158589995815</v>
          </cell>
          <cell r="I1301">
            <v>98.138443069998175</v>
          </cell>
          <cell r="J1301">
            <v>-216.9674231399913</v>
          </cell>
          <cell r="K1301">
            <v>-227.76004338997882</v>
          </cell>
          <cell r="L1301">
            <v>-25.827541059989017</v>
          </cell>
          <cell r="M1301">
            <v>-19.16747955000028</v>
          </cell>
          <cell r="N1301">
            <v>-93.893207510001957</v>
          </cell>
          <cell r="O1301">
            <v>63.564296249998733</v>
          </cell>
          <cell r="P1301">
            <v>-44.611989500001073</v>
          </cell>
          <cell r="Q1301">
            <v>-231.47925853000197</v>
          </cell>
          <cell r="R1301">
            <v>-1056.0828082099324</v>
          </cell>
          <cell r="S1301">
            <v>293.68207294998865</v>
          </cell>
          <cell r="T1301">
            <v>717.59223394000583</v>
          </cell>
          <cell r="U1301">
            <v>-63.455055449987412</v>
          </cell>
          <cell r="V1301">
            <v>0.80914317999122432</v>
          </cell>
          <cell r="W1301">
            <v>-58.156478099997912</v>
          </cell>
          <cell r="X1301">
            <v>-129.63709473001654</v>
          </cell>
          <cell r="Y1301">
            <v>-129.47493379999651</v>
          </cell>
          <cell r="Z1301">
            <v>48.367041439982131</v>
          </cell>
          <cell r="AA1301">
            <v>-45.363087760022609</v>
          </cell>
          <cell r="AB1301">
            <v>494.78942041001574</v>
          </cell>
          <cell r="AC1301">
            <v>-20.424744780000765</v>
          </cell>
          <cell r="AD1301">
            <v>-2164.8113255099961</v>
          </cell>
          <cell r="AE1301">
            <v>-1986.021638469887</v>
          </cell>
          <cell r="AF1301">
            <v>-314.54715046999627</v>
          </cell>
          <cell r="AG1301">
            <v>-8.9105591199913761</v>
          </cell>
          <cell r="AH1301">
            <v>11.403140210008132</v>
          </cell>
          <cell r="AI1301">
            <v>0</v>
          </cell>
          <cell r="AJ1301">
            <v>-133.9209105100017</v>
          </cell>
          <cell r="AK1301">
            <v>-130.45312509001815</v>
          </cell>
          <cell r="AL1301">
            <v>-42.592835939998622</v>
          </cell>
          <cell r="AM1301">
            <v>-64.754059860017151</v>
          </cell>
          <cell r="AN1301">
            <v>-475.85219341999618</v>
          </cell>
          <cell r="AO1301">
            <v>-208.84227678999741</v>
          </cell>
          <cell r="AP1301">
            <v>-330.01569419002044</v>
          </cell>
          <cell r="AQ1301">
            <v>-287.53597329001059</v>
          </cell>
          <cell r="AR1301">
            <v>-811.04647661012132</v>
          </cell>
          <cell r="AS1301">
            <v>-24.838431480005966</v>
          </cell>
          <cell r="AT1301">
            <v>-233.55046963999484</v>
          </cell>
          <cell r="AU1301">
            <v>-201.71841417001269</v>
          </cell>
          <cell r="AV1301">
            <v>-7.0823013299886952</v>
          </cell>
          <cell r="AW1301">
            <v>5.4030510000302456E-2</v>
          </cell>
          <cell r="AX1301">
            <v>-144.46230490000744</v>
          </cell>
          <cell r="AY1301">
            <v>-3.6472589600016363</v>
          </cell>
          <cell r="AZ1301">
            <v>-30.673112129981746</v>
          </cell>
          <cell r="BA1301">
            <v>65.477542149994406</v>
          </cell>
          <cell r="BB1301">
            <v>-24.236537220000173</v>
          </cell>
          <cell r="BC1301">
            <v>-6.1611173900164431</v>
          </cell>
          <cell r="BD1301">
            <v>-200.20810204997542</v>
          </cell>
          <cell r="BE1301">
            <v>-424.71823237999342</v>
          </cell>
          <cell r="BF1301">
            <v>0</v>
          </cell>
          <cell r="BG1301">
            <v>-3.3628676100051962</v>
          </cell>
          <cell r="BH1301">
            <v>-34.938976980003645</v>
          </cell>
          <cell r="BI1301">
            <v>-17.864629479998257</v>
          </cell>
          <cell r="BJ1301">
            <v>0</v>
          </cell>
          <cell r="BK1301">
            <v>-112.79204130000289</v>
          </cell>
          <cell r="BL1301">
            <v>-19.43503714002145</v>
          </cell>
          <cell r="BM1301">
            <v>-167.03469104999385</v>
          </cell>
          <cell r="BN1301">
            <v>-7.6075354800123023</v>
          </cell>
          <cell r="BO1301">
            <v>-8.6580427099979715</v>
          </cell>
          <cell r="BP1301">
            <v>-23.675936059997184</v>
          </cell>
          <cell r="BQ1301">
            <v>-29.348474569997052</v>
          </cell>
          <cell r="BR1301">
            <v>-258.77130244998261</v>
          </cell>
          <cell r="BS1301">
            <v>-5.593302709996351</v>
          </cell>
          <cell r="BT1301">
            <v>-26.472285550000379</v>
          </cell>
          <cell r="BU1301">
            <v>7.1057621800064226</v>
          </cell>
          <cell r="BV1301">
            <v>-1.0191753999988578</v>
          </cell>
          <cell r="BW1301">
            <v>0.36465106999912678</v>
          </cell>
          <cell r="BX1301">
            <v>-17.575483480002731</v>
          </cell>
          <cell r="BY1301">
            <v>-82.31557725998573</v>
          </cell>
          <cell r="BZ1301">
            <v>-11.178703939993284</v>
          </cell>
          <cell r="CA1301">
            <v>-82.633011990008526</v>
          </cell>
          <cell r="CB1301">
            <v>-6.7913435500013293</v>
          </cell>
          <cell r="CC1301">
            <v>-5.2007230000017444</v>
          </cell>
          <cell r="CD1301">
            <v>-27.462108819992864</v>
          </cell>
          <cell r="CE1301">
            <v>-1477.0925381401321</v>
          </cell>
          <cell r="CF1301">
            <v>0</v>
          </cell>
          <cell r="CG1301">
            <v>-101.00918652000109</v>
          </cell>
          <cell r="CH1301">
            <v>-79.600299639998411</v>
          </cell>
          <cell r="CI1301">
            <v>0</v>
          </cell>
          <cell r="CJ1301">
            <v>0</v>
          </cell>
          <cell r="CK1301">
            <v>-322.46821008000552</v>
          </cell>
          <cell r="CL1301">
            <v>-70.154034300023341</v>
          </cell>
          <cell r="CM1301">
            <v>-68.948219339989009</v>
          </cell>
          <cell r="CN1301">
            <v>-810.9934487400169</v>
          </cell>
          <cell r="CO1301">
            <v>-5.1150731500019901</v>
          </cell>
          <cell r="CP1301">
            <v>-6.820373809983721</v>
          </cell>
          <cell r="CQ1301">
            <v>-11.98369256001024</v>
          </cell>
          <cell r="CR1301">
            <v>-329.06141352991108</v>
          </cell>
          <cell r="CS1301">
            <v>-6.7395766600093339</v>
          </cell>
          <cell r="CT1301">
            <v>-75.299545970003237</v>
          </cell>
          <cell r="CU1301">
            <v>-0.64404221000586404</v>
          </cell>
          <cell r="CV1301">
            <v>-5.0409840800020902</v>
          </cell>
          <cell r="CW1301">
            <v>0</v>
          </cell>
          <cell r="CX1301">
            <v>-8.4192680999985896</v>
          </cell>
          <cell r="CY1301">
            <v>-37.882535289987572</v>
          </cell>
          <cell r="CZ1301">
            <v>-82.464925400010543</v>
          </cell>
          <cell r="DA1301">
            <v>-76.301176539993321</v>
          </cell>
          <cell r="DB1301">
            <v>-3.490947940001206</v>
          </cell>
          <cell r="DC1301">
            <v>-32.778411339997547</v>
          </cell>
          <cell r="DD1301">
            <v>0</v>
          </cell>
          <cell r="DE1301">
            <v>-382.19498635991476</v>
          </cell>
          <cell r="DF1301">
            <v>-34.84421430999646</v>
          </cell>
          <cell r="DG1301">
            <v>-4.2607650400022976</v>
          </cell>
          <cell r="DH1301">
            <v>-39.266779929996119</v>
          </cell>
          <cell r="DI1301">
            <v>0</v>
          </cell>
          <cell r="DJ1301">
            <v>0</v>
          </cell>
          <cell r="DK1301">
            <v>-10.618748500004585</v>
          </cell>
          <cell r="DL1301">
            <v>-6.0601345900067827</v>
          </cell>
          <cell r="DM1301">
            <v>-82.818889650006895</v>
          </cell>
          <cell r="DN1301">
            <v>-187.32729862001725</v>
          </cell>
          <cell r="DO1301">
            <v>-5.6353813499881653</v>
          </cell>
          <cell r="DP1301">
            <v>-9.6643699699925492</v>
          </cell>
          <cell r="DQ1301">
            <v>-1.6984044000128051</v>
          </cell>
          <cell r="DR1301">
            <v>-139.22119388007559</v>
          </cell>
          <cell r="DS1301">
            <v>-20.214353060015128</v>
          </cell>
          <cell r="DT1301">
            <v>0</v>
          </cell>
          <cell r="DU1301">
            <v>0</v>
          </cell>
          <cell r="DV1301">
            <v>-23.807021619999432</v>
          </cell>
          <cell r="DW1301">
            <v>-8.6075028800005384</v>
          </cell>
          <cell r="DX1301">
            <v>-103.09983263000322</v>
          </cell>
          <cell r="DY1301">
            <v>9.9680619314312935E-9</v>
          </cell>
          <cell r="DZ1301">
            <v>0</v>
          </cell>
          <cell r="EA1301">
            <v>16.507516330006183</v>
          </cell>
          <cell r="EB1301">
            <v>-9.9898898042738438E-9</v>
          </cell>
          <cell r="EC1301">
            <v>0</v>
          </cell>
          <cell r="ED1301">
            <v>-2.0008883439004421E-8</v>
          </cell>
          <cell r="EE1301">
            <v>-49.174716020119376</v>
          </cell>
          <cell r="EF1301">
            <v>2.4549939999924391</v>
          </cell>
          <cell r="EG1301">
            <v>1.0004441719502211E-8</v>
          </cell>
          <cell r="EH1301">
            <v>-12.867081619995588</v>
          </cell>
          <cell r="EI1301">
            <v>-6.8664219994388986E-2</v>
          </cell>
          <cell r="EJ1301">
            <v>0</v>
          </cell>
          <cell r="EK1301">
            <v>-9.9971657618880272E-9</v>
          </cell>
          <cell r="EL1301">
            <v>-38.693964129997767</v>
          </cell>
          <cell r="EM1301">
            <v>66.539386370001012</v>
          </cell>
          <cell r="EN1301">
            <v>-66.539386389988067</v>
          </cell>
          <cell r="EO1301">
            <v>0</v>
          </cell>
          <cell r="EP1301">
            <v>-1.0004441719502211E-8</v>
          </cell>
          <cell r="EQ1301">
            <v>-2.0008883439004421E-8</v>
          </cell>
          <cell r="ER1301">
            <v>-2.9976945370435715E-8</v>
          </cell>
          <cell r="ES1301">
            <v>0</v>
          </cell>
          <cell r="ET1301">
            <v>0</v>
          </cell>
          <cell r="EU1301">
            <v>-7.3569462400009797</v>
          </cell>
          <cell r="EV1301">
            <v>7.3569462199957343</v>
          </cell>
          <cell r="EW1301">
            <v>0</v>
          </cell>
          <cell r="EX1301">
            <v>0</v>
          </cell>
          <cell r="EY1301">
            <v>1.0000803740695119E-8</v>
          </cell>
          <cell r="EZ1301">
            <v>-0.88932943999679992</v>
          </cell>
          <cell r="FA1301">
            <v>0.88932942000610637</v>
          </cell>
          <cell r="FB1301">
            <v>-9.9971657618880272E-9</v>
          </cell>
          <cell r="FC1301">
            <v>0.82308911000291118</v>
          </cell>
          <cell r="FD1301">
            <v>-0.82308910000210744</v>
          </cell>
          <cell r="FE1301">
            <v>44.613226630026475</v>
          </cell>
          <cell r="FF1301">
            <v>-9.9971657618880272E-9</v>
          </cell>
          <cell r="FG1301">
            <v>0</v>
          </cell>
          <cell r="FH1301">
            <v>-9.9971657618880272E-9</v>
          </cell>
          <cell r="FI1301">
            <v>22.975367170000027</v>
          </cell>
          <cell r="FJ1301">
            <v>1.0000803740695119E-8</v>
          </cell>
          <cell r="FK1301">
            <v>1.5386219900028664</v>
          </cell>
          <cell r="FL1301">
            <v>0</v>
          </cell>
          <cell r="FM1301">
            <v>-0.49467049000304542</v>
          </cell>
          <cell r="FN1301">
            <v>0.49467048999940744</v>
          </cell>
          <cell r="FO1301">
            <v>20.099237470003573</v>
          </cell>
          <cell r="FP1301">
            <v>2.0001607481390238E-8</v>
          </cell>
          <cell r="FQ1301">
            <v>-1.0000803740695119E-8</v>
          </cell>
          <cell r="FR1301">
            <v>-12.851326290008728</v>
          </cell>
          <cell r="FS1301">
            <v>0</v>
          </cell>
          <cell r="FT1301">
            <v>-9.998984751291573E-9</v>
          </cell>
          <cell r="FU1301">
            <v>0</v>
          </cell>
          <cell r="FV1301">
            <v>0</v>
          </cell>
          <cell r="FW1301">
            <v>0</v>
          </cell>
          <cell r="FX1301">
            <v>-20.147333569999319</v>
          </cell>
          <cell r="FY1301">
            <v>0</v>
          </cell>
          <cell r="FZ1301">
            <v>0</v>
          </cell>
          <cell r="GA1301">
            <v>7.2960072999994736</v>
          </cell>
          <cell r="GB1301">
            <v>0</v>
          </cell>
          <cell r="GC1301">
            <v>0</v>
          </cell>
          <cell r="GD1301">
            <v>-1.0000803740695119E-8</v>
          </cell>
          <cell r="GE1301">
            <v>0</v>
          </cell>
          <cell r="GF1301">
            <v>0</v>
          </cell>
          <cell r="GG1301">
            <v>0</v>
          </cell>
          <cell r="GH1301">
            <v>0</v>
          </cell>
          <cell r="GI1301">
            <v>0</v>
          </cell>
          <cell r="GJ1301">
            <v>0</v>
          </cell>
          <cell r="GK1301">
            <v>0</v>
          </cell>
          <cell r="GL1301">
            <v>0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0</v>
          </cell>
          <cell r="GS1301">
            <v>0</v>
          </cell>
          <cell r="GT1301">
            <v>0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0</v>
          </cell>
          <cell r="HF1301">
            <v>0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0</v>
          </cell>
          <cell r="HN1301">
            <v>0</v>
          </cell>
          <cell r="HO1301">
            <v>0</v>
          </cell>
          <cell r="HP1301">
            <v>0</v>
          </cell>
          <cell r="HQ1301">
            <v>0</v>
          </cell>
          <cell r="HR1301">
            <v>0</v>
          </cell>
          <cell r="HS1301">
            <v>0</v>
          </cell>
          <cell r="HT1301">
            <v>0</v>
          </cell>
          <cell r="HU1301">
            <v>0</v>
          </cell>
          <cell r="HV1301">
            <v>0</v>
          </cell>
          <cell r="HW1301">
            <v>0</v>
          </cell>
          <cell r="HX1301">
            <v>0</v>
          </cell>
          <cell r="HY1301">
            <v>0</v>
          </cell>
          <cell r="HZ1301">
            <v>0</v>
          </cell>
          <cell r="IA1301">
            <v>0</v>
          </cell>
          <cell r="IB1301">
            <v>0</v>
          </cell>
          <cell r="IC1301">
            <v>0</v>
          </cell>
          <cell r="ID1301">
            <v>0</v>
          </cell>
          <cell r="IE1301">
            <v>0</v>
          </cell>
          <cell r="IF1301">
            <v>0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</v>
          </cell>
          <cell r="IL1301">
            <v>0</v>
          </cell>
          <cell r="IM1301">
            <v>0</v>
          </cell>
          <cell r="IN1301">
            <v>0</v>
          </cell>
          <cell r="IO1301">
            <v>0</v>
          </cell>
          <cell r="IP1301">
            <v>0</v>
          </cell>
          <cell r="IQ1301">
            <v>0</v>
          </cell>
          <cell r="IR1301">
            <v>0</v>
          </cell>
          <cell r="IS1301">
            <v>0</v>
          </cell>
          <cell r="IT1301">
            <v>0</v>
          </cell>
          <cell r="IU1301">
            <v>0</v>
          </cell>
          <cell r="IV1301">
            <v>0</v>
          </cell>
          <cell r="IW1301">
            <v>0</v>
          </cell>
          <cell r="IX1301">
            <v>0</v>
          </cell>
          <cell r="IY1301">
            <v>0</v>
          </cell>
          <cell r="IZ1301">
            <v>0</v>
          </cell>
          <cell r="JA1301">
            <v>0</v>
          </cell>
          <cell r="JB1301">
            <v>0</v>
          </cell>
          <cell r="JC1301">
            <v>0</v>
          </cell>
          <cell r="JD1301">
            <v>0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GSC.EX.WSF._.___.Gadsby 4</v>
          </cell>
          <cell r="F1302">
            <v>0.17873717000000511</v>
          </cell>
          <cell r="G1302">
            <v>1.9219800199998645</v>
          </cell>
          <cell r="H1302">
            <v>0</v>
          </cell>
          <cell r="I1302">
            <v>2.7772208499999351</v>
          </cell>
          <cell r="J1302">
            <v>13.357578369999942</v>
          </cell>
          <cell r="K1302">
            <v>0</v>
          </cell>
          <cell r="L1302">
            <v>-0.85067448999984663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-3.1199096799998642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-3.5235162600000081</v>
          </cell>
          <cell r="Y1302">
            <v>0.40360657999997329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-9.7478214299999308</v>
          </cell>
          <cell r="AF1302">
            <v>0</v>
          </cell>
          <cell r="AG1302">
            <v>-3.4374606899999947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-6.3103607400000215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10.948824650000006</v>
          </cell>
          <cell r="AS1302">
            <v>0</v>
          </cell>
          <cell r="AT1302">
            <v>0</v>
          </cell>
          <cell r="AU1302">
            <v>2.9767050000032214E-2</v>
          </cell>
          <cell r="AV1302">
            <v>0</v>
          </cell>
          <cell r="AW1302">
            <v>0</v>
          </cell>
          <cell r="AX1302">
            <v>0</v>
          </cell>
          <cell r="AY1302">
            <v>10.919057599999974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-32.85580968999966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-32.855809690000115</v>
          </cell>
          <cell r="BN1302">
            <v>0</v>
          </cell>
          <cell r="BO1302">
            <v>0</v>
          </cell>
          <cell r="BP1302">
            <v>0</v>
          </cell>
          <cell r="BQ1302">
            <v>0</v>
          </cell>
          <cell r="BR1302">
            <v>-46.75380739999855</v>
          </cell>
          <cell r="BS1302">
            <v>0</v>
          </cell>
          <cell r="BT1302">
            <v>0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15.018287780000264</v>
          </cell>
          <cell r="BZ1302">
            <v>-52.30157675999908</v>
          </cell>
          <cell r="CA1302">
            <v>-9.4705184199997348</v>
          </cell>
          <cell r="CB1302">
            <v>0</v>
          </cell>
          <cell r="CC1302">
            <v>0</v>
          </cell>
          <cell r="CD1302">
            <v>0</v>
          </cell>
          <cell r="CE1302">
            <v>-4.2486127800002578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0</v>
          </cell>
          <cell r="CN1302">
            <v>0</v>
          </cell>
          <cell r="CO1302">
            <v>0</v>
          </cell>
          <cell r="CP1302">
            <v>-4.5789262799999051</v>
          </cell>
          <cell r="CQ1302">
            <v>0.33031349999987469</v>
          </cell>
          <cell r="CR1302">
            <v>-78.293044340000051</v>
          </cell>
          <cell r="CS1302">
            <v>0</v>
          </cell>
          <cell r="CT1302">
            <v>0</v>
          </cell>
          <cell r="CU1302">
            <v>0</v>
          </cell>
          <cell r="CV1302">
            <v>0</v>
          </cell>
          <cell r="CW1302">
            <v>0</v>
          </cell>
          <cell r="CX1302">
            <v>0</v>
          </cell>
          <cell r="CY1302">
            <v>-78.293044339999597</v>
          </cell>
          <cell r="CZ1302">
            <v>0</v>
          </cell>
          <cell r="DA1302">
            <v>0</v>
          </cell>
          <cell r="DB1302">
            <v>0</v>
          </cell>
          <cell r="DC1302">
            <v>0</v>
          </cell>
          <cell r="DD1302">
            <v>0</v>
          </cell>
          <cell r="DE1302">
            <v>-5.2440591599988693</v>
          </cell>
          <cell r="DF1302">
            <v>-3.0972782100000131</v>
          </cell>
          <cell r="DG1302">
            <v>0</v>
          </cell>
          <cell r="DH1302">
            <v>-1.3746669299998757</v>
          </cell>
          <cell r="DI1302">
            <v>0</v>
          </cell>
          <cell r="DJ1302">
            <v>0</v>
          </cell>
          <cell r="DK1302">
            <v>0</v>
          </cell>
          <cell r="DL1302">
            <v>10.71487060000004</v>
          </cell>
          <cell r="DM1302">
            <v>-7.0503543199993146</v>
          </cell>
          <cell r="DN1302">
            <v>-4.2523176099994089</v>
          </cell>
          <cell r="DO1302">
            <v>0</v>
          </cell>
          <cell r="DP1302">
            <v>0</v>
          </cell>
          <cell r="DQ1302">
            <v>-0.18431268999984241</v>
          </cell>
          <cell r="DR1302">
            <v>-6.5181323100005102</v>
          </cell>
          <cell r="DS1302">
            <v>0</v>
          </cell>
          <cell r="DT1302">
            <v>-2.3883810699999231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0</v>
          </cell>
          <cell r="EA1302">
            <v>-23.167675719999352</v>
          </cell>
          <cell r="EB1302">
            <v>0</v>
          </cell>
          <cell r="EC1302">
            <v>0</v>
          </cell>
          <cell r="ED1302">
            <v>19.037924480000129</v>
          </cell>
          <cell r="EE1302">
            <v>-6.8173619499993947</v>
          </cell>
          <cell r="EF1302">
            <v>0</v>
          </cell>
          <cell r="EG1302">
            <v>0</v>
          </cell>
          <cell r="EH1302">
            <v>0</v>
          </cell>
          <cell r="EI1302">
            <v>0</v>
          </cell>
          <cell r="EJ1302">
            <v>0</v>
          </cell>
          <cell r="EK1302">
            <v>0</v>
          </cell>
          <cell r="EL1302">
            <v>0</v>
          </cell>
          <cell r="EM1302">
            <v>0</v>
          </cell>
          <cell r="EN1302">
            <v>-6.8173619500003042</v>
          </cell>
          <cell r="EO1302">
            <v>0</v>
          </cell>
          <cell r="EP1302">
            <v>0</v>
          </cell>
          <cell r="EQ1302">
            <v>0</v>
          </cell>
          <cell r="ER1302">
            <v>39.53652633999809</v>
          </cell>
          <cell r="ES1302">
            <v>5.0571659500000123</v>
          </cell>
          <cell r="ET1302">
            <v>0</v>
          </cell>
          <cell r="EU1302">
            <v>0</v>
          </cell>
          <cell r="EV1302">
            <v>0</v>
          </cell>
          <cell r="EW1302">
            <v>0</v>
          </cell>
          <cell r="EX1302">
            <v>0</v>
          </cell>
          <cell r="EY1302">
            <v>0</v>
          </cell>
          <cell r="EZ1302">
            <v>6.4331527999993341</v>
          </cell>
          <cell r="FA1302">
            <v>0</v>
          </cell>
          <cell r="FB1302">
            <v>0</v>
          </cell>
          <cell r="FC1302">
            <v>28.046207589999995</v>
          </cell>
          <cell r="FD1302">
            <v>0</v>
          </cell>
          <cell r="FE1302">
            <v>1.5784162000018114</v>
          </cell>
          <cell r="FF1302">
            <v>0</v>
          </cell>
          <cell r="FG1302">
            <v>15.763074630000119</v>
          </cell>
          <cell r="FH1302">
            <v>0</v>
          </cell>
          <cell r="FI1302">
            <v>0</v>
          </cell>
          <cell r="FJ1302">
            <v>0</v>
          </cell>
          <cell r="FK1302">
            <v>0</v>
          </cell>
          <cell r="FL1302">
            <v>-16.640889509999965</v>
          </cell>
          <cell r="FM1302">
            <v>0</v>
          </cell>
          <cell r="FN1302">
            <v>0</v>
          </cell>
          <cell r="FO1302">
            <v>0</v>
          </cell>
          <cell r="FP1302">
            <v>0</v>
          </cell>
          <cell r="FQ1302">
            <v>2.4562310799999523</v>
          </cell>
          <cell r="FR1302">
            <v>-9.8152747299973271</v>
          </cell>
          <cell r="FS1302">
            <v>0</v>
          </cell>
          <cell r="FT1302">
            <v>-1.3901541199998064</v>
          </cell>
          <cell r="FU1302">
            <v>-15.654222579999441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-2.6043232000001808</v>
          </cell>
          <cell r="GA1302">
            <v>9.0017110000189859E-2</v>
          </cell>
          <cell r="GB1302">
            <v>0</v>
          </cell>
          <cell r="GC1302">
            <v>1.0589000000004489</v>
          </cell>
          <cell r="GD1302">
            <v>8.6845080599996436</v>
          </cell>
          <cell r="GE1302">
            <v>23.84642869000163</v>
          </cell>
          <cell r="GF1302">
            <v>0</v>
          </cell>
          <cell r="GG1302">
            <v>0</v>
          </cell>
          <cell r="GH1302">
            <v>-0.96416184999998222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5.7485250599997926</v>
          </cell>
          <cell r="GO1302">
            <v>0</v>
          </cell>
          <cell r="GP1302">
            <v>1.0588999999999942</v>
          </cell>
          <cell r="GQ1302">
            <v>18.003165480000007</v>
          </cell>
          <cell r="GR1302">
            <v>19.821596170000703</v>
          </cell>
          <cell r="GS1302">
            <v>7.5427564799998663</v>
          </cell>
          <cell r="GT1302">
            <v>0</v>
          </cell>
          <cell r="GU1302">
            <v>5.2944999999999709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-9.1600732699994296</v>
          </cell>
          <cell r="HB1302">
            <v>0</v>
          </cell>
          <cell r="HC1302">
            <v>8.6016564800002016</v>
          </cell>
          <cell r="HD1302">
            <v>7.5427564800002074</v>
          </cell>
          <cell r="HE1302">
            <v>-126.59255805999783</v>
          </cell>
          <cell r="HF1302">
            <v>3.5318108500000562</v>
          </cell>
          <cell r="HG1302">
            <v>-14.302375549999852</v>
          </cell>
          <cell r="HH1302">
            <v>0</v>
          </cell>
          <cell r="HI1302">
            <v>0</v>
          </cell>
          <cell r="HJ1302">
            <v>0</v>
          </cell>
          <cell r="HK1302">
            <v>0</v>
          </cell>
          <cell r="HL1302">
            <v>0</v>
          </cell>
          <cell r="HM1302">
            <v>-114.63243801000044</v>
          </cell>
          <cell r="HN1302">
            <v>-7.2973206199997094</v>
          </cell>
          <cell r="HO1302">
            <v>0</v>
          </cell>
          <cell r="HP1302">
            <v>0</v>
          </cell>
          <cell r="HQ1302">
            <v>6.1077652699996179</v>
          </cell>
          <cell r="HR1302">
            <v>-0.43875222999849939</v>
          </cell>
          <cell r="HS1302">
            <v>0</v>
          </cell>
          <cell r="HT1302">
            <v>0</v>
          </cell>
          <cell r="HU1302">
            <v>0</v>
          </cell>
          <cell r="HV1302">
            <v>0</v>
          </cell>
          <cell r="HW1302">
            <v>0</v>
          </cell>
          <cell r="HX1302">
            <v>0</v>
          </cell>
          <cell r="HY1302">
            <v>0</v>
          </cell>
          <cell r="HZ1302">
            <v>-10.822321179999562</v>
          </cell>
          <cell r="IA1302">
            <v>10.383568949999699</v>
          </cell>
          <cell r="IB1302">
            <v>0</v>
          </cell>
          <cell r="IC1302">
            <v>0</v>
          </cell>
          <cell r="ID1302">
            <v>0</v>
          </cell>
          <cell r="IE1302">
            <v>-131.03931958999601</v>
          </cell>
          <cell r="IF1302">
            <v>2.1178000000004431</v>
          </cell>
          <cell r="IG1302">
            <v>-123.16549827999825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1.0588999999995394</v>
          </cell>
          <cell r="IM1302">
            <v>0</v>
          </cell>
          <cell r="IN1302">
            <v>0</v>
          </cell>
          <cell r="IO1302">
            <v>0</v>
          </cell>
          <cell r="IP1302">
            <v>-17.469059179999022</v>
          </cell>
          <cell r="IQ1302">
            <v>6.4185378700003639</v>
          </cell>
          <cell r="IR1302">
            <v>22.798008649995609</v>
          </cell>
          <cell r="IS1302">
            <v>0</v>
          </cell>
          <cell r="IT1302">
            <v>6.6143129600004613</v>
          </cell>
          <cell r="IU1302">
            <v>0</v>
          </cell>
          <cell r="IV1302">
            <v>0</v>
          </cell>
          <cell r="IW1302">
            <v>0</v>
          </cell>
          <cell r="IX1302">
            <v>1.0588999999999942</v>
          </cell>
          <cell r="IY1302">
            <v>0</v>
          </cell>
          <cell r="IZ1302">
            <v>0</v>
          </cell>
          <cell r="JA1302">
            <v>0</v>
          </cell>
          <cell r="JB1302">
            <v>0</v>
          </cell>
          <cell r="JC1302">
            <v>19.817622690000462</v>
          </cell>
          <cell r="JD1302">
            <v>-4.6928269999989425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GSC.EX.WSF._.___.Gadsby 4 OR</v>
          </cell>
          <cell r="F1303">
            <v>20.112014540000004</v>
          </cell>
          <cell r="G1303">
            <v>0.78773940000002085</v>
          </cell>
          <cell r="H1303">
            <v>0</v>
          </cell>
          <cell r="I1303">
            <v>0</v>
          </cell>
          <cell r="J1303">
            <v>0.77376628999999753</v>
          </cell>
          <cell r="K1303">
            <v>0</v>
          </cell>
          <cell r="L1303">
            <v>0.95254614999998921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-3.0777457800001002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-2.5530000000000044</v>
          </cell>
          <cell r="Y1303">
            <v>5.0359690000007618E-2</v>
          </cell>
          <cell r="Z1303">
            <v>-0.57510547000003953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-0.57398304999998118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-0.57398305000000249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4.825876849999986</v>
          </cell>
          <cell r="BS1303">
            <v>0</v>
          </cell>
          <cell r="BT1303">
            <v>0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4.8258768500000002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0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0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0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0</v>
          </cell>
          <cell r="DE1303">
            <v>-8.8323992299999645</v>
          </cell>
          <cell r="DF1303">
            <v>0</v>
          </cell>
          <cell r="DG1303">
            <v>0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-8.8323992299999645</v>
          </cell>
          <cell r="DN1303">
            <v>0</v>
          </cell>
          <cell r="DO1303">
            <v>0</v>
          </cell>
          <cell r="DP1303">
            <v>0</v>
          </cell>
          <cell r="DQ1303">
            <v>0</v>
          </cell>
          <cell r="DR1303">
            <v>0</v>
          </cell>
          <cell r="DS1303">
            <v>0</v>
          </cell>
          <cell r="DT1303">
            <v>0</v>
          </cell>
          <cell r="DU1303">
            <v>0</v>
          </cell>
          <cell r="DV1303">
            <v>0</v>
          </cell>
          <cell r="DW1303">
            <v>0</v>
          </cell>
          <cell r="DX1303">
            <v>0</v>
          </cell>
          <cell r="DY1303">
            <v>0</v>
          </cell>
          <cell r="DZ1303">
            <v>0</v>
          </cell>
          <cell r="EA1303">
            <v>0</v>
          </cell>
          <cell r="EB1303">
            <v>0</v>
          </cell>
          <cell r="EC1303">
            <v>0</v>
          </cell>
          <cell r="ED1303">
            <v>0</v>
          </cell>
          <cell r="EE1303">
            <v>0</v>
          </cell>
          <cell r="EF1303">
            <v>0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0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0</v>
          </cell>
          <cell r="ER1303">
            <v>0</v>
          </cell>
          <cell r="ES1303">
            <v>0</v>
          </cell>
          <cell r="ET1303">
            <v>0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0</v>
          </cell>
          <cell r="EZ1303">
            <v>0</v>
          </cell>
          <cell r="FA1303">
            <v>0</v>
          </cell>
          <cell r="FB1303">
            <v>0</v>
          </cell>
          <cell r="FC1303">
            <v>0</v>
          </cell>
          <cell r="FD1303">
            <v>0</v>
          </cell>
          <cell r="FE1303">
            <v>0</v>
          </cell>
          <cell r="FF1303">
            <v>0</v>
          </cell>
          <cell r="FG1303">
            <v>0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0</v>
          </cell>
          <cell r="FR1303">
            <v>0</v>
          </cell>
          <cell r="FS1303">
            <v>0</v>
          </cell>
          <cell r="FT1303">
            <v>0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0</v>
          </cell>
          <cell r="GA1303">
            <v>0</v>
          </cell>
          <cell r="GB1303">
            <v>0</v>
          </cell>
          <cell r="GC1303">
            <v>0</v>
          </cell>
          <cell r="GD1303">
            <v>0</v>
          </cell>
          <cell r="GE1303">
            <v>0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0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0</v>
          </cell>
          <cell r="GS1303">
            <v>0</v>
          </cell>
          <cell r="GT1303">
            <v>0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0</v>
          </cell>
          <cell r="HF1303">
            <v>0</v>
          </cell>
          <cell r="HG1303">
            <v>0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0</v>
          </cell>
          <cell r="HP1303">
            <v>0</v>
          </cell>
          <cell r="HQ1303">
            <v>0</v>
          </cell>
          <cell r="HR1303">
            <v>0</v>
          </cell>
          <cell r="HS1303">
            <v>0</v>
          </cell>
          <cell r="HT1303">
            <v>0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0</v>
          </cell>
          <cell r="IE1303">
            <v>0</v>
          </cell>
          <cell r="IF1303">
            <v>0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0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0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0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GSC.EX.WSF._.___.Gadsby 5</v>
          </cell>
          <cell r="F1304">
            <v>0</v>
          </cell>
          <cell r="G1304">
            <v>7.4470001499999512</v>
          </cell>
          <cell r="H1304">
            <v>0</v>
          </cell>
          <cell r="I1304">
            <v>-9.9291998099998864</v>
          </cell>
          <cell r="J1304">
            <v>0</v>
          </cell>
          <cell r="K1304">
            <v>-0.84345145000000343</v>
          </cell>
          <cell r="L1304">
            <v>-0.64409984999986136</v>
          </cell>
          <cell r="M1304">
            <v>-0.39222958000027575</v>
          </cell>
          <cell r="N1304">
            <v>0.78869711999999481</v>
          </cell>
          <cell r="O1304">
            <v>0</v>
          </cell>
          <cell r="P1304">
            <v>0</v>
          </cell>
          <cell r="Q1304">
            <v>0</v>
          </cell>
          <cell r="R1304">
            <v>-14.889351609999721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-14.889351609999835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-21.880051460000004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-2.1537999799999881</v>
          </cell>
          <cell r="AM1304">
            <v>-19.726251479999974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-10.918710770000189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-10.918710770000075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-14.016102100000353</v>
          </cell>
          <cell r="BF1304">
            <v>0</v>
          </cell>
          <cell r="BG1304">
            <v>0</v>
          </cell>
          <cell r="BH1304">
            <v>0</v>
          </cell>
          <cell r="BI1304">
            <v>0</v>
          </cell>
          <cell r="BJ1304">
            <v>0</v>
          </cell>
          <cell r="BK1304">
            <v>0</v>
          </cell>
          <cell r="BL1304">
            <v>0</v>
          </cell>
          <cell r="BM1304">
            <v>0</v>
          </cell>
          <cell r="BN1304">
            <v>-14.016102100000126</v>
          </cell>
          <cell r="BO1304">
            <v>0</v>
          </cell>
          <cell r="BP1304">
            <v>0</v>
          </cell>
          <cell r="BQ1304">
            <v>0</v>
          </cell>
          <cell r="BR1304">
            <v>-12.545195250000688</v>
          </cell>
          <cell r="BS1304">
            <v>0</v>
          </cell>
          <cell r="BT1304">
            <v>0</v>
          </cell>
          <cell r="BU1304">
            <v>0</v>
          </cell>
          <cell r="BV1304">
            <v>0</v>
          </cell>
          <cell r="BW1304">
            <v>0</v>
          </cell>
          <cell r="BX1304">
            <v>0</v>
          </cell>
          <cell r="BY1304">
            <v>0</v>
          </cell>
          <cell r="BZ1304">
            <v>0.99430596999991394</v>
          </cell>
          <cell r="CA1304">
            <v>-8.5124057800003357</v>
          </cell>
          <cell r="CB1304">
            <v>0</v>
          </cell>
          <cell r="CC1304">
            <v>-5.0270954399999823</v>
          </cell>
          <cell r="CD1304">
            <v>0</v>
          </cell>
          <cell r="CE1304">
            <v>268.4664375500015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0</v>
          </cell>
          <cell r="CK1304">
            <v>0</v>
          </cell>
          <cell r="CL1304">
            <v>0.87845307999941724</v>
          </cell>
          <cell r="CM1304">
            <v>0</v>
          </cell>
          <cell r="CN1304">
            <v>0</v>
          </cell>
          <cell r="CO1304">
            <v>0</v>
          </cell>
          <cell r="CP1304">
            <v>0</v>
          </cell>
          <cell r="CQ1304">
            <v>267.58798447000004</v>
          </cell>
          <cell r="CR1304">
            <v>0.28443010999944818</v>
          </cell>
          <cell r="CS1304">
            <v>0</v>
          </cell>
          <cell r="CT1304">
            <v>0</v>
          </cell>
          <cell r="CU1304">
            <v>-1.3818192100000033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0</v>
          </cell>
          <cell r="DA1304">
            <v>0</v>
          </cell>
          <cell r="DB1304">
            <v>0</v>
          </cell>
          <cell r="DC1304">
            <v>0</v>
          </cell>
          <cell r="DD1304">
            <v>1.6662493200000199</v>
          </cell>
          <cell r="DE1304">
            <v>-56.612071969997487</v>
          </cell>
          <cell r="DF1304">
            <v>0</v>
          </cell>
          <cell r="DG1304">
            <v>0</v>
          </cell>
          <cell r="DH1304">
            <v>0</v>
          </cell>
          <cell r="DI1304">
            <v>0</v>
          </cell>
          <cell r="DJ1304">
            <v>0</v>
          </cell>
          <cell r="DK1304">
            <v>0</v>
          </cell>
          <cell r="DL1304">
            <v>4.8957796600000165</v>
          </cell>
          <cell r="DM1304">
            <v>-14.78526821000014</v>
          </cell>
          <cell r="DN1304">
            <v>0</v>
          </cell>
          <cell r="DO1304">
            <v>0</v>
          </cell>
          <cell r="DP1304">
            <v>0</v>
          </cell>
          <cell r="DQ1304">
            <v>-46.722583419999864</v>
          </cell>
          <cell r="DR1304">
            <v>69.703499750001356</v>
          </cell>
          <cell r="DS1304">
            <v>15.148384979999719</v>
          </cell>
          <cell r="DT1304">
            <v>0</v>
          </cell>
          <cell r="DU1304">
            <v>0</v>
          </cell>
          <cell r="DV1304">
            <v>0</v>
          </cell>
          <cell r="DW1304">
            <v>0</v>
          </cell>
          <cell r="DX1304">
            <v>0</v>
          </cell>
          <cell r="DY1304">
            <v>0</v>
          </cell>
          <cell r="DZ1304">
            <v>-1.8723872899990965</v>
          </cell>
          <cell r="EA1304">
            <v>56.427502059999824</v>
          </cell>
          <cell r="EB1304">
            <v>0</v>
          </cell>
          <cell r="EC1304">
            <v>0</v>
          </cell>
          <cell r="ED1304">
            <v>0</v>
          </cell>
          <cell r="EE1304">
            <v>-9.697651959999348</v>
          </cell>
          <cell r="EF1304">
            <v>0</v>
          </cell>
          <cell r="EG1304">
            <v>0</v>
          </cell>
          <cell r="EH1304">
            <v>0</v>
          </cell>
          <cell r="EI1304">
            <v>0</v>
          </cell>
          <cell r="EJ1304">
            <v>0</v>
          </cell>
          <cell r="EK1304">
            <v>0</v>
          </cell>
          <cell r="EL1304">
            <v>-9.3604036199999427</v>
          </cell>
          <cell r="EM1304">
            <v>0</v>
          </cell>
          <cell r="EN1304">
            <v>-0.33724833999940529</v>
          </cell>
          <cell r="EO1304">
            <v>0</v>
          </cell>
          <cell r="EP1304">
            <v>0</v>
          </cell>
          <cell r="EQ1304">
            <v>0</v>
          </cell>
          <cell r="ER1304">
            <v>-5.5455104499997105</v>
          </cell>
          <cell r="ES1304">
            <v>0</v>
          </cell>
          <cell r="ET1304">
            <v>0</v>
          </cell>
          <cell r="EU1304">
            <v>0</v>
          </cell>
          <cell r="EV1304">
            <v>0</v>
          </cell>
          <cell r="EW1304">
            <v>0</v>
          </cell>
          <cell r="EX1304">
            <v>0</v>
          </cell>
          <cell r="EY1304">
            <v>0</v>
          </cell>
          <cell r="EZ1304">
            <v>0</v>
          </cell>
          <cell r="FA1304">
            <v>-7.6633104500001537</v>
          </cell>
          <cell r="FB1304">
            <v>0</v>
          </cell>
          <cell r="FC1304">
            <v>1.0588999999997668</v>
          </cell>
          <cell r="FD1304">
            <v>1.0588999999999942</v>
          </cell>
          <cell r="FE1304">
            <v>36.636488629997984</v>
          </cell>
          <cell r="FF1304">
            <v>18.179256409999994</v>
          </cell>
          <cell r="FG1304">
            <v>8.9658520600000884</v>
          </cell>
          <cell r="FH1304">
            <v>0</v>
          </cell>
          <cell r="FI1304">
            <v>0</v>
          </cell>
          <cell r="FJ1304">
            <v>0</v>
          </cell>
          <cell r="FK1304">
            <v>0</v>
          </cell>
          <cell r="FL1304">
            <v>0</v>
          </cell>
          <cell r="FM1304">
            <v>0</v>
          </cell>
          <cell r="FN1304">
            <v>0</v>
          </cell>
          <cell r="FO1304">
            <v>0</v>
          </cell>
          <cell r="FP1304">
            <v>0</v>
          </cell>
          <cell r="FQ1304">
            <v>9.4913801599999488</v>
          </cell>
          <cell r="FR1304">
            <v>15.614517070001966</v>
          </cell>
          <cell r="FS1304">
            <v>0</v>
          </cell>
          <cell r="FT1304">
            <v>0</v>
          </cell>
          <cell r="FU1304">
            <v>3.9834770499999195</v>
          </cell>
          <cell r="FV1304">
            <v>0</v>
          </cell>
          <cell r="FW1304">
            <v>0</v>
          </cell>
          <cell r="FX1304">
            <v>0</v>
          </cell>
          <cell r="FY1304">
            <v>0</v>
          </cell>
          <cell r="FZ1304">
            <v>0</v>
          </cell>
          <cell r="GA1304">
            <v>2.1177999999999884</v>
          </cell>
          <cell r="GB1304">
            <v>0</v>
          </cell>
          <cell r="GC1304">
            <v>1.0589000000004489</v>
          </cell>
          <cell r="GD1304">
            <v>8.4543400199995631</v>
          </cell>
          <cell r="GE1304">
            <v>49.590579960000468</v>
          </cell>
          <cell r="GF1304">
            <v>0</v>
          </cell>
          <cell r="GG1304">
            <v>39.470153859999982</v>
          </cell>
          <cell r="GH1304">
            <v>0</v>
          </cell>
          <cell r="GI1304">
            <v>0</v>
          </cell>
          <cell r="GJ1304">
            <v>0</v>
          </cell>
          <cell r="GK1304">
            <v>0</v>
          </cell>
          <cell r="GL1304">
            <v>3.3795843099999843</v>
          </cell>
          <cell r="GM1304">
            <v>0</v>
          </cell>
          <cell r="GN1304">
            <v>1.0588999999999942</v>
          </cell>
          <cell r="GO1304">
            <v>0</v>
          </cell>
          <cell r="GP1304">
            <v>0</v>
          </cell>
          <cell r="GQ1304">
            <v>5.6819417900001099</v>
          </cell>
          <cell r="GR1304">
            <v>-4.1820067199987534</v>
          </cell>
          <cell r="GS1304">
            <v>0</v>
          </cell>
          <cell r="GT1304">
            <v>2.9801661599999534</v>
          </cell>
          <cell r="GU1304">
            <v>0</v>
          </cell>
          <cell r="GV1304">
            <v>0</v>
          </cell>
          <cell r="GW1304">
            <v>0</v>
          </cell>
          <cell r="GX1304">
            <v>0</v>
          </cell>
          <cell r="GY1304">
            <v>0</v>
          </cell>
          <cell r="GZ1304">
            <v>-8.2210728799996104</v>
          </cell>
          <cell r="HA1304">
            <v>1.0589000000004489</v>
          </cell>
          <cell r="HB1304">
            <v>0</v>
          </cell>
          <cell r="HC1304">
            <v>0</v>
          </cell>
          <cell r="HD1304">
            <v>0</v>
          </cell>
          <cell r="HE1304">
            <v>3.0937344100020709</v>
          </cell>
          <cell r="HF1304">
            <v>1.0589000000002216</v>
          </cell>
          <cell r="HG1304">
            <v>6.4838564800002132</v>
          </cell>
          <cell r="HH1304">
            <v>0</v>
          </cell>
          <cell r="HI1304">
            <v>0</v>
          </cell>
          <cell r="HJ1304">
            <v>0</v>
          </cell>
          <cell r="HK1304">
            <v>0</v>
          </cell>
          <cell r="HL1304">
            <v>-6.7139274400003615</v>
          </cell>
          <cell r="HM1304">
            <v>-9.3829946299993026</v>
          </cell>
          <cell r="HN1304">
            <v>1.0588999999999942</v>
          </cell>
          <cell r="HO1304">
            <v>0</v>
          </cell>
          <cell r="HP1304">
            <v>10.588999999999032</v>
          </cell>
          <cell r="HQ1304">
            <v>0</v>
          </cell>
          <cell r="HR1304">
            <v>-14.062894349997805</v>
          </cell>
          <cell r="HS1304">
            <v>0</v>
          </cell>
          <cell r="HT1304">
            <v>0</v>
          </cell>
          <cell r="HU1304">
            <v>1.0588999999999942</v>
          </cell>
          <cell r="HV1304">
            <v>0</v>
          </cell>
          <cell r="HW1304">
            <v>0</v>
          </cell>
          <cell r="HX1304">
            <v>0</v>
          </cell>
          <cell r="HY1304">
            <v>-27.964951780000092</v>
          </cell>
          <cell r="HZ1304">
            <v>0</v>
          </cell>
          <cell r="IA1304">
            <v>0</v>
          </cell>
          <cell r="IB1304">
            <v>0</v>
          </cell>
          <cell r="IC1304">
            <v>12.843157430000247</v>
          </cell>
          <cell r="ID1304">
            <v>0</v>
          </cell>
          <cell r="IE1304">
            <v>41.560321119999571</v>
          </cell>
          <cell r="IF1304">
            <v>1.0588999999999942</v>
          </cell>
          <cell r="IG1304">
            <v>20.930637080000452</v>
          </cell>
          <cell r="IH1304">
            <v>0</v>
          </cell>
          <cell r="II1304">
            <v>0</v>
          </cell>
          <cell r="IJ1304">
            <v>0</v>
          </cell>
          <cell r="IK1304">
            <v>0</v>
          </cell>
          <cell r="IL1304">
            <v>0.82968066000012186</v>
          </cell>
          <cell r="IM1304">
            <v>16.811943520000568</v>
          </cell>
          <cell r="IN1304">
            <v>-0.1886401399992792</v>
          </cell>
          <cell r="IO1304">
            <v>0</v>
          </cell>
          <cell r="IP1304">
            <v>0</v>
          </cell>
          <cell r="IQ1304">
            <v>2.1177999999999884</v>
          </cell>
          <cell r="IR1304">
            <v>8.1278661499964073</v>
          </cell>
          <cell r="IS1304">
            <v>0</v>
          </cell>
          <cell r="IT1304">
            <v>0</v>
          </cell>
          <cell r="IU1304">
            <v>0</v>
          </cell>
          <cell r="IV1304">
            <v>0</v>
          </cell>
          <cell r="IW1304">
            <v>0</v>
          </cell>
          <cell r="IX1304">
            <v>0</v>
          </cell>
          <cell r="IY1304">
            <v>3.4815532499997062</v>
          </cell>
          <cell r="IZ1304">
            <v>1.0588999999999942</v>
          </cell>
          <cell r="JA1304">
            <v>2.1177999999999884</v>
          </cell>
          <cell r="JB1304">
            <v>0</v>
          </cell>
          <cell r="JC1304">
            <v>0</v>
          </cell>
          <cell r="JD1304">
            <v>1.4696128999999019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GSC.EX.WSF._.___.Gadsby 5 OR</v>
          </cell>
          <cell r="F1305">
            <v>0</v>
          </cell>
          <cell r="G1305">
            <v>2.5529999999999688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0</v>
          </cell>
          <cell r="BF1305">
            <v>0</v>
          </cell>
          <cell r="BG1305">
            <v>0</v>
          </cell>
          <cell r="BH1305">
            <v>0</v>
          </cell>
          <cell r="BI1305">
            <v>0</v>
          </cell>
          <cell r="BJ1305">
            <v>0</v>
          </cell>
          <cell r="BK1305">
            <v>0</v>
          </cell>
          <cell r="BL1305">
            <v>0</v>
          </cell>
          <cell r="BM1305">
            <v>0</v>
          </cell>
          <cell r="BN1305">
            <v>0</v>
          </cell>
          <cell r="BO1305">
            <v>0</v>
          </cell>
          <cell r="BP1305">
            <v>0</v>
          </cell>
          <cell r="BQ1305">
            <v>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0</v>
          </cell>
          <cell r="BW1305">
            <v>0</v>
          </cell>
          <cell r="BX1305">
            <v>0</v>
          </cell>
          <cell r="BY1305">
            <v>0</v>
          </cell>
          <cell r="BZ1305">
            <v>0</v>
          </cell>
          <cell r="CA1305">
            <v>0</v>
          </cell>
          <cell r="CB1305">
            <v>0</v>
          </cell>
          <cell r="CC1305">
            <v>0</v>
          </cell>
          <cell r="CD1305">
            <v>0</v>
          </cell>
          <cell r="CE1305">
            <v>0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0</v>
          </cell>
          <cell r="CK1305">
            <v>0</v>
          </cell>
          <cell r="CL1305">
            <v>0</v>
          </cell>
          <cell r="CM1305">
            <v>0</v>
          </cell>
          <cell r="CN1305">
            <v>0</v>
          </cell>
          <cell r="CO1305">
            <v>0</v>
          </cell>
          <cell r="CP1305">
            <v>0</v>
          </cell>
          <cell r="CQ1305">
            <v>0</v>
          </cell>
          <cell r="CR1305">
            <v>0</v>
          </cell>
          <cell r="CS1305">
            <v>0</v>
          </cell>
          <cell r="CT1305">
            <v>0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0</v>
          </cell>
          <cell r="DA1305">
            <v>0</v>
          </cell>
          <cell r="DB1305">
            <v>0</v>
          </cell>
          <cell r="DC1305">
            <v>0</v>
          </cell>
          <cell r="DD1305">
            <v>0</v>
          </cell>
          <cell r="DE1305">
            <v>-7.7510704599999372</v>
          </cell>
          <cell r="DF1305">
            <v>0</v>
          </cell>
          <cell r="DG1305">
            <v>0</v>
          </cell>
          <cell r="DH1305">
            <v>0</v>
          </cell>
          <cell r="DI1305">
            <v>0</v>
          </cell>
          <cell r="DJ1305">
            <v>0</v>
          </cell>
          <cell r="DK1305">
            <v>0</v>
          </cell>
          <cell r="DL1305">
            <v>0</v>
          </cell>
          <cell r="DM1305">
            <v>-7.7510704600000508</v>
          </cell>
          <cell r="DN1305">
            <v>0</v>
          </cell>
          <cell r="DO1305">
            <v>0</v>
          </cell>
          <cell r="DP1305">
            <v>0</v>
          </cell>
          <cell r="DQ1305">
            <v>0</v>
          </cell>
          <cell r="DR1305">
            <v>0</v>
          </cell>
          <cell r="DS1305">
            <v>0</v>
          </cell>
          <cell r="DT1305">
            <v>0</v>
          </cell>
          <cell r="DU1305">
            <v>0</v>
          </cell>
          <cell r="DV1305">
            <v>0</v>
          </cell>
          <cell r="DW1305">
            <v>0</v>
          </cell>
          <cell r="DX1305">
            <v>0</v>
          </cell>
          <cell r="DY1305">
            <v>0</v>
          </cell>
          <cell r="DZ1305">
            <v>0</v>
          </cell>
          <cell r="EA1305">
            <v>0</v>
          </cell>
          <cell r="EB1305">
            <v>0</v>
          </cell>
          <cell r="EC1305">
            <v>0</v>
          </cell>
          <cell r="ED1305">
            <v>0</v>
          </cell>
          <cell r="EE1305">
            <v>0</v>
          </cell>
          <cell r="EF1305">
            <v>0</v>
          </cell>
          <cell r="EG1305">
            <v>0</v>
          </cell>
          <cell r="EH1305">
            <v>0</v>
          </cell>
          <cell r="EI1305">
            <v>0</v>
          </cell>
          <cell r="EJ1305">
            <v>0</v>
          </cell>
          <cell r="EK1305">
            <v>0</v>
          </cell>
          <cell r="EL1305">
            <v>0</v>
          </cell>
          <cell r="EM1305">
            <v>0</v>
          </cell>
          <cell r="EN1305">
            <v>0</v>
          </cell>
          <cell r="EO1305">
            <v>0</v>
          </cell>
          <cell r="EP1305">
            <v>0</v>
          </cell>
          <cell r="EQ1305">
            <v>0</v>
          </cell>
          <cell r="ER1305">
            <v>0</v>
          </cell>
          <cell r="ES1305">
            <v>0</v>
          </cell>
          <cell r="ET1305">
            <v>0</v>
          </cell>
          <cell r="EU1305">
            <v>0</v>
          </cell>
          <cell r="EV1305">
            <v>0</v>
          </cell>
          <cell r="EW1305">
            <v>0</v>
          </cell>
          <cell r="EX1305">
            <v>0</v>
          </cell>
          <cell r="EY1305">
            <v>0</v>
          </cell>
          <cell r="EZ1305">
            <v>0</v>
          </cell>
          <cell r="FA1305">
            <v>0</v>
          </cell>
          <cell r="FB1305">
            <v>0</v>
          </cell>
          <cell r="FC1305">
            <v>0</v>
          </cell>
          <cell r="FD1305">
            <v>0</v>
          </cell>
          <cell r="FE1305">
            <v>0</v>
          </cell>
          <cell r="FF1305">
            <v>0</v>
          </cell>
          <cell r="FG1305">
            <v>0</v>
          </cell>
          <cell r="FH1305">
            <v>0</v>
          </cell>
          <cell r="FI1305">
            <v>0</v>
          </cell>
          <cell r="FJ1305">
            <v>0</v>
          </cell>
          <cell r="FK1305">
            <v>0</v>
          </cell>
          <cell r="FL1305">
            <v>0</v>
          </cell>
          <cell r="FM1305">
            <v>0</v>
          </cell>
          <cell r="FN1305">
            <v>0</v>
          </cell>
          <cell r="FO1305">
            <v>0</v>
          </cell>
          <cell r="FP1305">
            <v>0</v>
          </cell>
          <cell r="FQ1305">
            <v>0</v>
          </cell>
          <cell r="FR1305">
            <v>0</v>
          </cell>
          <cell r="FS1305">
            <v>0</v>
          </cell>
          <cell r="FT1305">
            <v>0</v>
          </cell>
          <cell r="FU1305">
            <v>0</v>
          </cell>
          <cell r="FV1305">
            <v>0</v>
          </cell>
          <cell r="FW1305">
            <v>0</v>
          </cell>
          <cell r="FX1305">
            <v>0</v>
          </cell>
          <cell r="FY1305">
            <v>0</v>
          </cell>
          <cell r="FZ1305">
            <v>0</v>
          </cell>
          <cell r="GA1305">
            <v>0</v>
          </cell>
          <cell r="GB1305">
            <v>0</v>
          </cell>
          <cell r="GC1305">
            <v>0</v>
          </cell>
          <cell r="GD1305">
            <v>0</v>
          </cell>
          <cell r="GE1305">
            <v>0</v>
          </cell>
          <cell r="GF1305">
            <v>0</v>
          </cell>
          <cell r="GG1305">
            <v>0</v>
          </cell>
          <cell r="GH1305">
            <v>0</v>
          </cell>
          <cell r="GI1305">
            <v>0</v>
          </cell>
          <cell r="GJ1305">
            <v>0</v>
          </cell>
          <cell r="GK1305">
            <v>0</v>
          </cell>
          <cell r="GL1305">
            <v>0</v>
          </cell>
          <cell r="GM1305">
            <v>0</v>
          </cell>
          <cell r="GN1305">
            <v>0</v>
          </cell>
          <cell r="GO1305">
            <v>0</v>
          </cell>
          <cell r="GP1305">
            <v>0</v>
          </cell>
          <cell r="GQ1305">
            <v>0</v>
          </cell>
          <cell r="GR1305">
            <v>0</v>
          </cell>
          <cell r="GS1305">
            <v>0</v>
          </cell>
          <cell r="GT1305">
            <v>0</v>
          </cell>
          <cell r="GU1305">
            <v>0</v>
          </cell>
          <cell r="GV1305">
            <v>0</v>
          </cell>
          <cell r="GW1305">
            <v>0</v>
          </cell>
          <cell r="GX1305">
            <v>0</v>
          </cell>
          <cell r="GY1305">
            <v>0</v>
          </cell>
          <cell r="GZ1305">
            <v>0</v>
          </cell>
          <cell r="HA1305">
            <v>0</v>
          </cell>
          <cell r="HB1305">
            <v>0</v>
          </cell>
          <cell r="HC1305">
            <v>0</v>
          </cell>
          <cell r="HD1305">
            <v>0</v>
          </cell>
          <cell r="HE1305">
            <v>0</v>
          </cell>
          <cell r="HF1305">
            <v>0</v>
          </cell>
          <cell r="HG1305">
            <v>0</v>
          </cell>
          <cell r="HH1305">
            <v>0</v>
          </cell>
          <cell r="HI1305">
            <v>0</v>
          </cell>
          <cell r="HJ1305">
            <v>0</v>
          </cell>
          <cell r="HK1305">
            <v>0</v>
          </cell>
          <cell r="HL1305">
            <v>0</v>
          </cell>
          <cell r="HM1305">
            <v>0</v>
          </cell>
          <cell r="HN1305">
            <v>0</v>
          </cell>
          <cell r="HO1305">
            <v>0</v>
          </cell>
          <cell r="HP1305">
            <v>0</v>
          </cell>
          <cell r="HQ1305">
            <v>0</v>
          </cell>
          <cell r="HR1305">
            <v>0</v>
          </cell>
          <cell r="HS1305">
            <v>0</v>
          </cell>
          <cell r="HT1305">
            <v>0</v>
          </cell>
          <cell r="HU1305">
            <v>0</v>
          </cell>
          <cell r="HV1305">
            <v>0</v>
          </cell>
          <cell r="HW1305">
            <v>0</v>
          </cell>
          <cell r="HX1305">
            <v>0</v>
          </cell>
          <cell r="HY1305">
            <v>0</v>
          </cell>
          <cell r="HZ1305">
            <v>0</v>
          </cell>
          <cell r="IA1305">
            <v>0</v>
          </cell>
          <cell r="IB1305">
            <v>0</v>
          </cell>
          <cell r="IC1305">
            <v>0</v>
          </cell>
          <cell r="ID1305">
            <v>0</v>
          </cell>
          <cell r="IE1305">
            <v>0</v>
          </cell>
          <cell r="IF1305">
            <v>0</v>
          </cell>
          <cell r="IG1305">
            <v>0</v>
          </cell>
          <cell r="IH1305">
            <v>0</v>
          </cell>
          <cell r="II1305">
            <v>0</v>
          </cell>
          <cell r="IJ1305">
            <v>0</v>
          </cell>
          <cell r="IK1305">
            <v>0</v>
          </cell>
          <cell r="IL1305">
            <v>0</v>
          </cell>
          <cell r="IM1305">
            <v>0</v>
          </cell>
          <cell r="IN1305">
            <v>0</v>
          </cell>
          <cell r="IO1305">
            <v>0</v>
          </cell>
          <cell r="IP1305">
            <v>0</v>
          </cell>
          <cell r="IQ1305">
            <v>0</v>
          </cell>
          <cell r="IR1305">
            <v>0</v>
          </cell>
          <cell r="IS1305">
            <v>0</v>
          </cell>
          <cell r="IT1305">
            <v>0</v>
          </cell>
          <cell r="IU1305">
            <v>0</v>
          </cell>
          <cell r="IV1305">
            <v>0</v>
          </cell>
          <cell r="IW1305">
            <v>0</v>
          </cell>
          <cell r="IX1305">
            <v>0</v>
          </cell>
          <cell r="IY1305">
            <v>0</v>
          </cell>
          <cell r="IZ1305">
            <v>0</v>
          </cell>
          <cell r="JA1305">
            <v>0</v>
          </cell>
          <cell r="JB1305">
            <v>0</v>
          </cell>
          <cell r="JC1305">
            <v>0</v>
          </cell>
          <cell r="JD1305">
            <v>0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GSC.EX.WSF._.___.Gadsby 6</v>
          </cell>
          <cell r="F1306">
            <v>0</v>
          </cell>
          <cell r="G1306">
            <v>0</v>
          </cell>
          <cell r="H1306">
            <v>0</v>
          </cell>
          <cell r="I1306">
            <v>0.11046199000003298</v>
          </cell>
          <cell r="J1306">
            <v>0</v>
          </cell>
          <cell r="K1306">
            <v>0</v>
          </cell>
          <cell r="L1306">
            <v>-5.8505598899999995</v>
          </cell>
          <cell r="M1306">
            <v>0</v>
          </cell>
          <cell r="N1306">
            <v>-0.66427762000003554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-11.125209489999861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-11.125209489999861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-0.3999999999996362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-0.39999999999986358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0.22026101000028575</v>
          </cell>
          <cell r="BF1306">
            <v>0</v>
          </cell>
          <cell r="BG1306">
            <v>0.220261009999831</v>
          </cell>
          <cell r="BH1306">
            <v>0</v>
          </cell>
          <cell r="BI1306">
            <v>0</v>
          </cell>
          <cell r="BJ1306">
            <v>0</v>
          </cell>
          <cell r="BK1306">
            <v>0</v>
          </cell>
          <cell r="BL1306">
            <v>0</v>
          </cell>
          <cell r="BM1306">
            <v>0</v>
          </cell>
          <cell r="BN1306">
            <v>0</v>
          </cell>
          <cell r="BO1306">
            <v>0</v>
          </cell>
          <cell r="BP1306">
            <v>0</v>
          </cell>
          <cell r="BQ1306">
            <v>0</v>
          </cell>
          <cell r="BR1306">
            <v>8.8286742499985849</v>
          </cell>
          <cell r="BS1306">
            <v>0</v>
          </cell>
          <cell r="BT1306">
            <v>0</v>
          </cell>
          <cell r="BU1306">
            <v>0</v>
          </cell>
          <cell r="BV1306">
            <v>0</v>
          </cell>
          <cell r="BW1306">
            <v>0</v>
          </cell>
          <cell r="BX1306">
            <v>0</v>
          </cell>
          <cell r="BY1306">
            <v>8.8286742499999491</v>
          </cell>
          <cell r="BZ1306">
            <v>0</v>
          </cell>
          <cell r="CA1306">
            <v>0</v>
          </cell>
          <cell r="CB1306">
            <v>0</v>
          </cell>
          <cell r="CC1306">
            <v>0</v>
          </cell>
          <cell r="CD1306">
            <v>0</v>
          </cell>
          <cell r="CE1306">
            <v>327.91356150999854</v>
          </cell>
          <cell r="CF1306">
            <v>0</v>
          </cell>
          <cell r="CG1306">
            <v>0</v>
          </cell>
          <cell r="CH1306">
            <v>0</v>
          </cell>
          <cell r="CI1306">
            <v>0</v>
          </cell>
          <cell r="CJ1306">
            <v>0</v>
          </cell>
          <cell r="CK1306">
            <v>0</v>
          </cell>
          <cell r="CL1306">
            <v>331.23434723999981</v>
          </cell>
          <cell r="CM1306">
            <v>-3.9003900001262082E-3</v>
          </cell>
          <cell r="CN1306">
            <v>0</v>
          </cell>
          <cell r="CO1306">
            <v>0</v>
          </cell>
          <cell r="CP1306">
            <v>-3.3168853400002263</v>
          </cell>
          <cell r="CQ1306">
            <v>0</v>
          </cell>
          <cell r="CR1306">
            <v>-1.1532098600000609</v>
          </cell>
          <cell r="CS1306">
            <v>0</v>
          </cell>
          <cell r="CT1306">
            <v>0</v>
          </cell>
          <cell r="CU1306">
            <v>0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-0.6629514599999311</v>
          </cell>
          <cell r="DA1306">
            <v>-4.4235052799999721</v>
          </cell>
          <cell r="DB1306">
            <v>0</v>
          </cell>
          <cell r="DC1306">
            <v>0</v>
          </cell>
          <cell r="DD1306">
            <v>3.9332468799998423</v>
          </cell>
          <cell r="DE1306">
            <v>-50.933872909998172</v>
          </cell>
          <cell r="DF1306">
            <v>-1.0037056700000164</v>
          </cell>
          <cell r="DG1306">
            <v>0</v>
          </cell>
          <cell r="DH1306">
            <v>0</v>
          </cell>
          <cell r="DI1306">
            <v>0</v>
          </cell>
          <cell r="DJ1306">
            <v>0</v>
          </cell>
          <cell r="DK1306">
            <v>0</v>
          </cell>
          <cell r="DL1306">
            <v>0</v>
          </cell>
          <cell r="DM1306">
            <v>1.2733096700003443</v>
          </cell>
          <cell r="DN1306">
            <v>-51.203476910000063</v>
          </cell>
          <cell r="DO1306">
            <v>0</v>
          </cell>
          <cell r="DP1306">
            <v>0</v>
          </cell>
          <cell r="DQ1306">
            <v>0</v>
          </cell>
          <cell r="DR1306">
            <v>8.0962946699983149</v>
          </cell>
          <cell r="DS1306">
            <v>0</v>
          </cell>
          <cell r="DT1306">
            <v>0</v>
          </cell>
          <cell r="DU1306">
            <v>0</v>
          </cell>
          <cell r="DV1306">
            <v>0</v>
          </cell>
          <cell r="DW1306">
            <v>0</v>
          </cell>
          <cell r="DX1306">
            <v>0</v>
          </cell>
          <cell r="DY1306">
            <v>0</v>
          </cell>
          <cell r="DZ1306">
            <v>1.0323649999991176</v>
          </cell>
          <cell r="EA1306">
            <v>-3.5947478800007957</v>
          </cell>
          <cell r="EB1306">
            <v>0</v>
          </cell>
          <cell r="EC1306">
            <v>0</v>
          </cell>
          <cell r="ED1306">
            <v>10.65867755000022</v>
          </cell>
          <cell r="EE1306">
            <v>-14.20017302999986</v>
          </cell>
          <cell r="EF1306">
            <v>0</v>
          </cell>
          <cell r="EG1306">
            <v>0.31441419000020687</v>
          </cell>
          <cell r="EH1306">
            <v>0</v>
          </cell>
          <cell r="EI1306">
            <v>0</v>
          </cell>
          <cell r="EJ1306">
            <v>0</v>
          </cell>
          <cell r="EK1306">
            <v>0</v>
          </cell>
          <cell r="EL1306">
            <v>0</v>
          </cell>
          <cell r="EM1306">
            <v>-14.514587220000067</v>
          </cell>
          <cell r="EN1306">
            <v>0</v>
          </cell>
          <cell r="EO1306">
            <v>0</v>
          </cell>
          <cell r="EP1306">
            <v>0</v>
          </cell>
          <cell r="EQ1306">
            <v>0</v>
          </cell>
          <cell r="ER1306">
            <v>11.263392160000876</v>
          </cell>
          <cell r="ES1306">
            <v>0</v>
          </cell>
          <cell r="ET1306">
            <v>-1.6043134100000316</v>
          </cell>
          <cell r="EU1306">
            <v>-0.37026834999994662</v>
          </cell>
          <cell r="EV1306">
            <v>0</v>
          </cell>
          <cell r="EW1306">
            <v>0</v>
          </cell>
          <cell r="EX1306">
            <v>0</v>
          </cell>
          <cell r="EY1306">
            <v>8.1776603700000123</v>
          </cell>
          <cell r="EZ1306">
            <v>11.717891760000384</v>
          </cell>
          <cell r="FA1306">
            <v>-6.6575782099998833</v>
          </cell>
          <cell r="FB1306">
            <v>0</v>
          </cell>
          <cell r="FC1306">
            <v>0</v>
          </cell>
          <cell r="FD1306">
            <v>0</v>
          </cell>
          <cell r="FE1306">
            <v>7.086870920000365</v>
          </cell>
          <cell r="FF1306">
            <v>0</v>
          </cell>
          <cell r="FG1306">
            <v>0</v>
          </cell>
          <cell r="FH1306">
            <v>0</v>
          </cell>
          <cell r="FI1306">
            <v>0</v>
          </cell>
          <cell r="FJ1306">
            <v>0</v>
          </cell>
          <cell r="FK1306">
            <v>0</v>
          </cell>
          <cell r="FL1306">
            <v>-20.501865960000032</v>
          </cell>
          <cell r="FM1306">
            <v>0.25037853000048926</v>
          </cell>
          <cell r="FN1306">
            <v>11.388595540000551</v>
          </cell>
          <cell r="FO1306">
            <v>0</v>
          </cell>
          <cell r="FP1306">
            <v>9.660556479999741</v>
          </cell>
          <cell r="FQ1306">
            <v>6.28920633000007</v>
          </cell>
          <cell r="FR1306">
            <v>3.2304767300011008</v>
          </cell>
          <cell r="FS1306">
            <v>0</v>
          </cell>
          <cell r="FT1306">
            <v>0</v>
          </cell>
          <cell r="FU1306">
            <v>0</v>
          </cell>
          <cell r="FV1306">
            <v>0</v>
          </cell>
          <cell r="FW1306">
            <v>0</v>
          </cell>
          <cell r="FX1306">
            <v>0</v>
          </cell>
          <cell r="FY1306">
            <v>0</v>
          </cell>
          <cell r="FZ1306">
            <v>2.1178000000004431</v>
          </cell>
          <cell r="GA1306">
            <v>0</v>
          </cell>
          <cell r="GB1306">
            <v>0</v>
          </cell>
          <cell r="GC1306">
            <v>0</v>
          </cell>
          <cell r="GD1306">
            <v>1.1126767299997482</v>
          </cell>
          <cell r="GE1306">
            <v>-40.684150299999601</v>
          </cell>
          <cell r="GF1306">
            <v>0</v>
          </cell>
          <cell r="GG1306">
            <v>29.119749999999385</v>
          </cell>
          <cell r="GH1306">
            <v>13.220821219999834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-37.933974169999601</v>
          </cell>
          <cell r="GN1306">
            <v>-46.149647349999896</v>
          </cell>
          <cell r="GO1306">
            <v>0</v>
          </cell>
          <cell r="GP1306">
            <v>0</v>
          </cell>
          <cell r="GQ1306">
            <v>1.0588999999999942</v>
          </cell>
          <cell r="GR1306">
            <v>53.435338960000081</v>
          </cell>
          <cell r="GS1306">
            <v>70.726668940000025</v>
          </cell>
          <cell r="GT1306">
            <v>9.9325453099995684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-10.892383050000262</v>
          </cell>
          <cell r="HA1306">
            <v>1.0588999999999942</v>
          </cell>
          <cell r="HB1306">
            <v>0</v>
          </cell>
          <cell r="HC1306">
            <v>-17.390392240000438</v>
          </cell>
          <cell r="HD1306">
            <v>0</v>
          </cell>
          <cell r="HE1306">
            <v>1.2326970500034804</v>
          </cell>
          <cell r="HF1306">
            <v>0</v>
          </cell>
          <cell r="HG1306">
            <v>0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-3.3101619599999594</v>
          </cell>
          <cell r="HM1306">
            <v>1.3362237200003619</v>
          </cell>
          <cell r="HN1306">
            <v>0</v>
          </cell>
          <cell r="HO1306">
            <v>0</v>
          </cell>
          <cell r="HP1306">
            <v>2.7104229000005944</v>
          </cell>
          <cell r="HQ1306">
            <v>0.49621239000043715</v>
          </cell>
          <cell r="HR1306">
            <v>-41.773120360001485</v>
          </cell>
          <cell r="HS1306">
            <v>0</v>
          </cell>
          <cell r="HT1306">
            <v>47.341918080000141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1.0589000000002216</v>
          </cell>
          <cell r="HZ1306">
            <v>-94.081937079999989</v>
          </cell>
          <cell r="IA1306">
            <v>1.790198639999744</v>
          </cell>
          <cell r="IB1306">
            <v>0</v>
          </cell>
          <cell r="IC1306">
            <v>1.0588999999999942</v>
          </cell>
          <cell r="ID1306">
            <v>1.0588999999999942</v>
          </cell>
          <cell r="IE1306">
            <v>39.019102530000964</v>
          </cell>
          <cell r="IF1306">
            <v>0</v>
          </cell>
          <cell r="IG1306">
            <v>0</v>
          </cell>
          <cell r="IH1306">
            <v>14.022925279999981</v>
          </cell>
          <cell r="II1306">
            <v>0</v>
          </cell>
          <cell r="IJ1306">
            <v>0</v>
          </cell>
          <cell r="IK1306">
            <v>0</v>
          </cell>
          <cell r="IL1306">
            <v>1.0589000000004489</v>
          </cell>
          <cell r="IM1306">
            <v>0</v>
          </cell>
          <cell r="IN1306">
            <v>0.90762856999981523</v>
          </cell>
          <cell r="IO1306">
            <v>0</v>
          </cell>
          <cell r="IP1306">
            <v>16.545792200001415</v>
          </cell>
          <cell r="IQ1306">
            <v>6.4838564800011227</v>
          </cell>
          <cell r="IR1306">
            <v>18.702341860000161</v>
          </cell>
          <cell r="IS1306">
            <v>3.5901754799997434</v>
          </cell>
          <cell r="IT1306">
            <v>11.406348780000371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1.8898345900001914</v>
          </cell>
          <cell r="IZ1306">
            <v>0.75708300999940548</v>
          </cell>
          <cell r="JA1306">
            <v>1.0588999999999942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GSC.EX.WSF._.___.Gadsby 6 OR</v>
          </cell>
          <cell r="F1307">
            <v>0</v>
          </cell>
          <cell r="G1307">
            <v>0</v>
          </cell>
          <cell r="H1307">
            <v>0</v>
          </cell>
          <cell r="I1307">
            <v>-0.59806067999997481</v>
          </cell>
          <cell r="J1307">
            <v>9.4243195100000037</v>
          </cell>
          <cell r="K1307">
            <v>0</v>
          </cell>
          <cell r="L1307">
            <v>0</v>
          </cell>
          <cell r="M1307">
            <v>1.3264099999332757E-3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-3.8605740099999366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-3.8605740100000077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-3.2011155399999893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-3.2011155399999893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-5.581973889999972</v>
          </cell>
          <cell r="AS1307">
            <v>0</v>
          </cell>
          <cell r="AT1307">
            <v>0</v>
          </cell>
          <cell r="AU1307">
            <v>-0.43220392000003471</v>
          </cell>
          <cell r="AV1307">
            <v>0</v>
          </cell>
          <cell r="AW1307">
            <v>0</v>
          </cell>
          <cell r="AX1307">
            <v>0</v>
          </cell>
          <cell r="AY1307">
            <v>-5.1497699699999941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  <cell r="BJ1307">
            <v>0</v>
          </cell>
          <cell r="BK1307">
            <v>0</v>
          </cell>
          <cell r="BL1307">
            <v>0</v>
          </cell>
          <cell r="BM1307">
            <v>0</v>
          </cell>
          <cell r="BN1307">
            <v>0</v>
          </cell>
          <cell r="BO1307">
            <v>0</v>
          </cell>
          <cell r="BP1307">
            <v>0</v>
          </cell>
          <cell r="BQ1307">
            <v>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0</v>
          </cell>
          <cell r="BW1307">
            <v>0</v>
          </cell>
          <cell r="BX1307">
            <v>0</v>
          </cell>
          <cell r="BY1307">
            <v>0</v>
          </cell>
          <cell r="BZ1307">
            <v>0</v>
          </cell>
          <cell r="CA1307">
            <v>0</v>
          </cell>
          <cell r="CB1307">
            <v>0</v>
          </cell>
          <cell r="CC1307">
            <v>0</v>
          </cell>
          <cell r="CD1307">
            <v>0</v>
          </cell>
          <cell r="CE1307">
            <v>5.5910301799999615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0</v>
          </cell>
          <cell r="CK1307">
            <v>0</v>
          </cell>
          <cell r="CL1307">
            <v>5.5910301799999971</v>
          </cell>
          <cell r="CM1307">
            <v>0</v>
          </cell>
          <cell r="CN1307">
            <v>0</v>
          </cell>
          <cell r="CO1307">
            <v>0</v>
          </cell>
          <cell r="CP1307">
            <v>0</v>
          </cell>
          <cell r="CQ1307">
            <v>0</v>
          </cell>
          <cell r="CR1307">
            <v>0</v>
          </cell>
          <cell r="CS1307">
            <v>0</v>
          </cell>
          <cell r="CT1307">
            <v>0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0</v>
          </cell>
          <cell r="DA1307">
            <v>0</v>
          </cell>
          <cell r="DB1307">
            <v>0</v>
          </cell>
          <cell r="DC1307">
            <v>0</v>
          </cell>
          <cell r="DD1307">
            <v>0</v>
          </cell>
          <cell r="DE1307">
            <v>-9.0091412500000843</v>
          </cell>
          <cell r="DF1307">
            <v>0</v>
          </cell>
          <cell r="DG1307">
            <v>0</v>
          </cell>
          <cell r="DH1307">
            <v>0</v>
          </cell>
          <cell r="DI1307">
            <v>0</v>
          </cell>
          <cell r="DJ1307">
            <v>0</v>
          </cell>
          <cell r="DK1307">
            <v>0</v>
          </cell>
          <cell r="DL1307">
            <v>0</v>
          </cell>
          <cell r="DM1307">
            <v>-9.0091412500000843</v>
          </cell>
          <cell r="DN1307">
            <v>0</v>
          </cell>
          <cell r="DO1307">
            <v>0</v>
          </cell>
          <cell r="DP1307">
            <v>0</v>
          </cell>
          <cell r="DQ1307">
            <v>0</v>
          </cell>
          <cell r="DR1307">
            <v>0</v>
          </cell>
          <cell r="DS1307">
            <v>0</v>
          </cell>
          <cell r="DT1307">
            <v>0</v>
          </cell>
          <cell r="DU1307">
            <v>0</v>
          </cell>
          <cell r="DV1307">
            <v>0</v>
          </cell>
          <cell r="DW1307">
            <v>0</v>
          </cell>
          <cell r="DX1307">
            <v>0</v>
          </cell>
          <cell r="DY1307">
            <v>0</v>
          </cell>
          <cell r="DZ1307">
            <v>0</v>
          </cell>
          <cell r="EA1307">
            <v>0</v>
          </cell>
          <cell r="EB1307">
            <v>0</v>
          </cell>
          <cell r="EC1307">
            <v>0</v>
          </cell>
          <cell r="ED1307">
            <v>0</v>
          </cell>
          <cell r="EE1307">
            <v>0</v>
          </cell>
          <cell r="EF1307">
            <v>0</v>
          </cell>
          <cell r="EG1307">
            <v>0</v>
          </cell>
          <cell r="EH1307">
            <v>0</v>
          </cell>
          <cell r="EI1307">
            <v>0</v>
          </cell>
          <cell r="EJ1307">
            <v>0</v>
          </cell>
          <cell r="EK1307">
            <v>0</v>
          </cell>
          <cell r="EL1307">
            <v>0</v>
          </cell>
          <cell r="EM1307">
            <v>0</v>
          </cell>
          <cell r="EN1307">
            <v>0</v>
          </cell>
          <cell r="EO1307">
            <v>0</v>
          </cell>
          <cell r="EP1307">
            <v>0</v>
          </cell>
          <cell r="EQ1307">
            <v>0</v>
          </cell>
          <cell r="ER1307">
            <v>0</v>
          </cell>
          <cell r="ES1307">
            <v>0</v>
          </cell>
          <cell r="ET1307">
            <v>0</v>
          </cell>
          <cell r="EU1307">
            <v>0</v>
          </cell>
          <cell r="EV1307">
            <v>0</v>
          </cell>
          <cell r="EW1307">
            <v>0</v>
          </cell>
          <cell r="EX1307">
            <v>0</v>
          </cell>
          <cell r="EY1307">
            <v>0</v>
          </cell>
          <cell r="EZ1307">
            <v>0</v>
          </cell>
          <cell r="FA1307">
            <v>0</v>
          </cell>
          <cell r="FB1307">
            <v>0</v>
          </cell>
          <cell r="FC1307">
            <v>0</v>
          </cell>
          <cell r="FD1307">
            <v>0</v>
          </cell>
          <cell r="FE1307">
            <v>0</v>
          </cell>
          <cell r="FF1307">
            <v>0</v>
          </cell>
          <cell r="FG1307">
            <v>0</v>
          </cell>
          <cell r="FH1307">
            <v>0</v>
          </cell>
          <cell r="FI1307">
            <v>0</v>
          </cell>
          <cell r="FJ1307">
            <v>0</v>
          </cell>
          <cell r="FK1307">
            <v>0</v>
          </cell>
          <cell r="FL1307">
            <v>0</v>
          </cell>
          <cell r="FM1307">
            <v>0</v>
          </cell>
          <cell r="FN1307">
            <v>0</v>
          </cell>
          <cell r="FO1307">
            <v>0</v>
          </cell>
          <cell r="FP1307">
            <v>0</v>
          </cell>
          <cell r="FQ1307">
            <v>0</v>
          </cell>
          <cell r="FR1307">
            <v>0</v>
          </cell>
          <cell r="FS1307">
            <v>0</v>
          </cell>
          <cell r="FT1307">
            <v>0</v>
          </cell>
          <cell r="FU1307">
            <v>0</v>
          </cell>
          <cell r="FV1307">
            <v>0</v>
          </cell>
          <cell r="FW1307">
            <v>0</v>
          </cell>
          <cell r="FX1307">
            <v>0</v>
          </cell>
          <cell r="FY1307">
            <v>0</v>
          </cell>
          <cell r="FZ1307">
            <v>0</v>
          </cell>
          <cell r="GA1307">
            <v>0</v>
          </cell>
          <cell r="GB1307">
            <v>0</v>
          </cell>
          <cell r="GC1307">
            <v>0</v>
          </cell>
          <cell r="GD1307">
            <v>0</v>
          </cell>
          <cell r="GE1307">
            <v>0</v>
          </cell>
          <cell r="GF1307">
            <v>0</v>
          </cell>
          <cell r="GG1307">
            <v>0</v>
          </cell>
          <cell r="GH1307">
            <v>0</v>
          </cell>
          <cell r="GI1307">
            <v>0</v>
          </cell>
          <cell r="GJ1307">
            <v>0</v>
          </cell>
          <cell r="GK1307">
            <v>0</v>
          </cell>
          <cell r="GL1307">
            <v>0</v>
          </cell>
          <cell r="GM1307">
            <v>0</v>
          </cell>
          <cell r="GN1307">
            <v>0</v>
          </cell>
          <cell r="GO1307">
            <v>0</v>
          </cell>
          <cell r="GP1307">
            <v>0</v>
          </cell>
          <cell r="GQ1307">
            <v>0</v>
          </cell>
          <cell r="GR1307">
            <v>0</v>
          </cell>
          <cell r="GS1307">
            <v>0</v>
          </cell>
          <cell r="GT1307">
            <v>0</v>
          </cell>
          <cell r="GU1307">
            <v>0</v>
          </cell>
          <cell r="GV1307">
            <v>0</v>
          </cell>
          <cell r="GW1307">
            <v>0</v>
          </cell>
          <cell r="GX1307">
            <v>0</v>
          </cell>
          <cell r="GY1307">
            <v>0</v>
          </cell>
          <cell r="GZ1307">
            <v>0</v>
          </cell>
          <cell r="HA1307">
            <v>0</v>
          </cell>
          <cell r="HB1307">
            <v>0</v>
          </cell>
          <cell r="HC1307">
            <v>0</v>
          </cell>
          <cell r="HD1307">
            <v>0</v>
          </cell>
          <cell r="HE1307">
            <v>0</v>
          </cell>
          <cell r="HF1307">
            <v>0</v>
          </cell>
          <cell r="HG1307">
            <v>0</v>
          </cell>
          <cell r="HH1307">
            <v>0</v>
          </cell>
          <cell r="HI1307">
            <v>0</v>
          </cell>
          <cell r="HJ1307">
            <v>0</v>
          </cell>
          <cell r="HK1307">
            <v>0</v>
          </cell>
          <cell r="HL1307">
            <v>0</v>
          </cell>
          <cell r="HM1307">
            <v>0</v>
          </cell>
          <cell r="HN1307">
            <v>0</v>
          </cell>
          <cell r="HO1307">
            <v>0</v>
          </cell>
          <cell r="HP1307">
            <v>0</v>
          </cell>
          <cell r="HQ1307">
            <v>0</v>
          </cell>
          <cell r="HR1307">
            <v>0</v>
          </cell>
          <cell r="HS1307">
            <v>0</v>
          </cell>
          <cell r="HT1307">
            <v>0</v>
          </cell>
          <cell r="HU1307">
            <v>0</v>
          </cell>
          <cell r="HV1307">
            <v>0</v>
          </cell>
          <cell r="HW1307">
            <v>0</v>
          </cell>
          <cell r="HX1307">
            <v>0</v>
          </cell>
          <cell r="HY1307">
            <v>0</v>
          </cell>
          <cell r="HZ1307">
            <v>0</v>
          </cell>
          <cell r="IA1307">
            <v>0</v>
          </cell>
          <cell r="IB1307">
            <v>0</v>
          </cell>
          <cell r="IC1307">
            <v>0</v>
          </cell>
          <cell r="ID1307">
            <v>0</v>
          </cell>
          <cell r="IE1307">
            <v>0</v>
          </cell>
          <cell r="IF1307">
            <v>0</v>
          </cell>
          <cell r="IG1307">
            <v>0</v>
          </cell>
          <cell r="IH1307">
            <v>0</v>
          </cell>
          <cell r="II1307">
            <v>0</v>
          </cell>
          <cell r="IJ1307">
            <v>0</v>
          </cell>
          <cell r="IK1307">
            <v>0</v>
          </cell>
          <cell r="IL1307">
            <v>0</v>
          </cell>
          <cell r="IM1307">
            <v>0</v>
          </cell>
          <cell r="IN1307">
            <v>0</v>
          </cell>
          <cell r="IO1307">
            <v>0</v>
          </cell>
          <cell r="IP1307">
            <v>0</v>
          </cell>
          <cell r="IQ1307">
            <v>0</v>
          </cell>
          <cell r="IR1307">
            <v>0</v>
          </cell>
          <cell r="IS1307">
            <v>0</v>
          </cell>
          <cell r="IT1307">
            <v>0</v>
          </cell>
          <cell r="IU1307">
            <v>0</v>
          </cell>
          <cell r="IV1307">
            <v>0</v>
          </cell>
          <cell r="IW1307">
            <v>0</v>
          </cell>
          <cell r="IX1307">
            <v>0</v>
          </cell>
          <cell r="IY1307">
            <v>0</v>
          </cell>
          <cell r="IZ1307">
            <v>0</v>
          </cell>
          <cell r="JA1307">
            <v>0</v>
          </cell>
          <cell r="JB1307">
            <v>0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>
            <v>0</v>
          </cell>
          <cell r="BH1308">
            <v>0</v>
          </cell>
          <cell r="BI1308">
            <v>0</v>
          </cell>
          <cell r="BJ1308">
            <v>0</v>
          </cell>
          <cell r="BK1308">
            <v>0</v>
          </cell>
          <cell r="BL1308">
            <v>0</v>
          </cell>
          <cell r="BM1308">
            <v>0</v>
          </cell>
          <cell r="BN1308">
            <v>0</v>
          </cell>
          <cell r="BO1308">
            <v>0</v>
          </cell>
          <cell r="BP1308">
            <v>0</v>
          </cell>
          <cell r="BQ1308">
            <v>0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0</v>
          </cell>
          <cell r="BW1308">
            <v>0</v>
          </cell>
          <cell r="BX1308">
            <v>0</v>
          </cell>
          <cell r="BY1308">
            <v>0</v>
          </cell>
          <cell r="BZ1308">
            <v>0</v>
          </cell>
          <cell r="CA1308">
            <v>0</v>
          </cell>
          <cell r="CB1308">
            <v>0</v>
          </cell>
          <cell r="CC1308">
            <v>0</v>
          </cell>
          <cell r="CD1308">
            <v>0</v>
          </cell>
          <cell r="CE1308">
            <v>0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0</v>
          </cell>
          <cell r="CK1308">
            <v>0</v>
          </cell>
          <cell r="CL1308">
            <v>0</v>
          </cell>
          <cell r="CM1308">
            <v>0</v>
          </cell>
          <cell r="CN1308">
            <v>0</v>
          </cell>
          <cell r="CO1308">
            <v>0</v>
          </cell>
          <cell r="CP1308">
            <v>0</v>
          </cell>
          <cell r="CQ1308">
            <v>0</v>
          </cell>
          <cell r="CR1308">
            <v>0</v>
          </cell>
          <cell r="CS1308">
            <v>0</v>
          </cell>
          <cell r="CT1308">
            <v>0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0</v>
          </cell>
          <cell r="DA1308">
            <v>0</v>
          </cell>
          <cell r="DB1308">
            <v>0</v>
          </cell>
          <cell r="DC1308">
            <v>0</v>
          </cell>
          <cell r="DD1308">
            <v>0</v>
          </cell>
          <cell r="DE1308">
            <v>0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0</v>
          </cell>
          <cell r="DK1308">
            <v>0</v>
          </cell>
          <cell r="DL1308">
            <v>0</v>
          </cell>
          <cell r="DM1308">
            <v>0</v>
          </cell>
          <cell r="DN1308">
            <v>0</v>
          </cell>
          <cell r="DO1308">
            <v>0</v>
          </cell>
          <cell r="DP1308">
            <v>0</v>
          </cell>
          <cell r="DQ1308">
            <v>0</v>
          </cell>
          <cell r="DR1308">
            <v>0</v>
          </cell>
          <cell r="DS1308">
            <v>0</v>
          </cell>
          <cell r="DT1308">
            <v>0</v>
          </cell>
          <cell r="DU1308">
            <v>0</v>
          </cell>
          <cell r="DV1308">
            <v>0</v>
          </cell>
          <cell r="DW1308">
            <v>0</v>
          </cell>
          <cell r="DX1308">
            <v>0</v>
          </cell>
          <cell r="DY1308">
            <v>0</v>
          </cell>
          <cell r="DZ1308">
            <v>0</v>
          </cell>
          <cell r="EA1308">
            <v>0</v>
          </cell>
          <cell r="EB1308">
            <v>0</v>
          </cell>
          <cell r="EC1308">
            <v>0</v>
          </cell>
          <cell r="ED1308">
            <v>0</v>
          </cell>
          <cell r="EE1308">
            <v>0</v>
          </cell>
          <cell r="EF1308">
            <v>0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0</v>
          </cell>
          <cell r="EL1308">
            <v>0</v>
          </cell>
          <cell r="EM1308">
            <v>0</v>
          </cell>
          <cell r="EN1308">
            <v>0</v>
          </cell>
          <cell r="EO1308">
            <v>0</v>
          </cell>
          <cell r="EP1308">
            <v>0</v>
          </cell>
          <cell r="EQ1308">
            <v>0</v>
          </cell>
          <cell r="ER1308">
            <v>0</v>
          </cell>
          <cell r="ES1308">
            <v>0</v>
          </cell>
          <cell r="ET1308">
            <v>0</v>
          </cell>
          <cell r="EU1308">
            <v>0</v>
          </cell>
          <cell r="EV1308">
            <v>0</v>
          </cell>
          <cell r="EW1308">
            <v>0</v>
          </cell>
          <cell r="EX1308">
            <v>0</v>
          </cell>
          <cell r="EY1308">
            <v>0</v>
          </cell>
          <cell r="EZ1308">
            <v>0</v>
          </cell>
          <cell r="FA1308">
            <v>0</v>
          </cell>
          <cell r="FB1308">
            <v>0</v>
          </cell>
          <cell r="FC1308">
            <v>0</v>
          </cell>
          <cell r="FD1308">
            <v>0</v>
          </cell>
          <cell r="FE1308">
            <v>0</v>
          </cell>
          <cell r="FF1308">
            <v>0</v>
          </cell>
          <cell r="FG1308">
            <v>0</v>
          </cell>
          <cell r="FH1308">
            <v>0</v>
          </cell>
          <cell r="FI1308">
            <v>0</v>
          </cell>
          <cell r="FJ1308">
            <v>0</v>
          </cell>
          <cell r="FK1308">
            <v>0</v>
          </cell>
          <cell r="FL1308">
            <v>0</v>
          </cell>
          <cell r="FM1308">
            <v>0</v>
          </cell>
          <cell r="FN1308">
            <v>0</v>
          </cell>
          <cell r="FO1308">
            <v>0</v>
          </cell>
          <cell r="FP1308">
            <v>0</v>
          </cell>
          <cell r="FQ1308">
            <v>0</v>
          </cell>
          <cell r="FR1308">
            <v>0</v>
          </cell>
          <cell r="FS1308">
            <v>0</v>
          </cell>
          <cell r="FT1308">
            <v>0</v>
          </cell>
          <cell r="FU1308">
            <v>0</v>
          </cell>
          <cell r="FV1308">
            <v>0</v>
          </cell>
          <cell r="FW1308">
            <v>0</v>
          </cell>
          <cell r="FX1308">
            <v>0</v>
          </cell>
          <cell r="FY1308">
            <v>0</v>
          </cell>
          <cell r="FZ1308">
            <v>0</v>
          </cell>
          <cell r="GA1308">
            <v>0</v>
          </cell>
          <cell r="GB1308">
            <v>0</v>
          </cell>
          <cell r="GC1308">
            <v>0</v>
          </cell>
          <cell r="GD1308">
            <v>0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  <cell r="BJ1309">
            <v>0</v>
          </cell>
          <cell r="BK1309">
            <v>0</v>
          </cell>
          <cell r="BL1309">
            <v>0</v>
          </cell>
          <cell r="BM1309">
            <v>0</v>
          </cell>
          <cell r="BN1309">
            <v>0</v>
          </cell>
          <cell r="BO1309">
            <v>0</v>
          </cell>
          <cell r="BP1309">
            <v>0</v>
          </cell>
          <cell r="BQ1309">
            <v>0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0</v>
          </cell>
          <cell r="BW1309">
            <v>0</v>
          </cell>
          <cell r="BX1309">
            <v>0</v>
          </cell>
          <cell r="BY1309">
            <v>0</v>
          </cell>
          <cell r="BZ1309">
            <v>0</v>
          </cell>
          <cell r="CA1309">
            <v>0</v>
          </cell>
          <cell r="CB1309">
            <v>0</v>
          </cell>
          <cell r="CC1309">
            <v>0</v>
          </cell>
          <cell r="CD1309">
            <v>0</v>
          </cell>
          <cell r="CE1309">
            <v>0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0</v>
          </cell>
          <cell r="CK1309">
            <v>0</v>
          </cell>
          <cell r="CL1309">
            <v>0</v>
          </cell>
          <cell r="CM1309">
            <v>0</v>
          </cell>
          <cell r="CN1309">
            <v>0</v>
          </cell>
          <cell r="CO1309">
            <v>0</v>
          </cell>
          <cell r="CP1309">
            <v>0</v>
          </cell>
          <cell r="CQ1309">
            <v>0</v>
          </cell>
          <cell r="CR1309">
            <v>0</v>
          </cell>
          <cell r="CS1309">
            <v>0</v>
          </cell>
          <cell r="CT1309">
            <v>0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0</v>
          </cell>
          <cell r="DA1309">
            <v>0</v>
          </cell>
          <cell r="DB1309">
            <v>0</v>
          </cell>
          <cell r="DC1309">
            <v>0</v>
          </cell>
          <cell r="DD1309">
            <v>0</v>
          </cell>
          <cell r="DE1309">
            <v>0</v>
          </cell>
          <cell r="DF1309">
            <v>0</v>
          </cell>
          <cell r="DG1309">
            <v>0</v>
          </cell>
          <cell r="DH1309">
            <v>0</v>
          </cell>
          <cell r="DI1309">
            <v>0</v>
          </cell>
          <cell r="DJ1309">
            <v>0</v>
          </cell>
          <cell r="DK1309">
            <v>0</v>
          </cell>
          <cell r="DL1309">
            <v>0</v>
          </cell>
          <cell r="DM1309">
            <v>0</v>
          </cell>
          <cell r="DN1309">
            <v>0</v>
          </cell>
          <cell r="DO1309">
            <v>0</v>
          </cell>
          <cell r="DP1309">
            <v>0</v>
          </cell>
          <cell r="DQ1309">
            <v>0</v>
          </cell>
          <cell r="DR1309">
            <v>0</v>
          </cell>
          <cell r="DS1309">
            <v>0</v>
          </cell>
          <cell r="DT1309">
            <v>0</v>
          </cell>
          <cell r="DU1309">
            <v>0</v>
          </cell>
          <cell r="DV1309">
            <v>0</v>
          </cell>
          <cell r="DW1309">
            <v>0</v>
          </cell>
          <cell r="DX1309">
            <v>0</v>
          </cell>
          <cell r="DY1309">
            <v>0</v>
          </cell>
          <cell r="DZ1309">
            <v>0</v>
          </cell>
          <cell r="EA1309">
            <v>0</v>
          </cell>
          <cell r="EB1309">
            <v>0</v>
          </cell>
          <cell r="EC1309">
            <v>0</v>
          </cell>
          <cell r="ED1309">
            <v>0</v>
          </cell>
          <cell r="EE1309">
            <v>0</v>
          </cell>
          <cell r="EF1309">
            <v>0</v>
          </cell>
          <cell r="EG1309">
            <v>0</v>
          </cell>
          <cell r="EH1309">
            <v>0</v>
          </cell>
          <cell r="EI1309">
            <v>0</v>
          </cell>
          <cell r="EJ1309">
            <v>0</v>
          </cell>
          <cell r="EK1309">
            <v>0</v>
          </cell>
          <cell r="EL1309">
            <v>0</v>
          </cell>
          <cell r="EM1309">
            <v>0</v>
          </cell>
          <cell r="EN1309">
            <v>0</v>
          </cell>
          <cell r="EO1309">
            <v>0</v>
          </cell>
          <cell r="EP1309">
            <v>0</v>
          </cell>
          <cell r="EQ1309">
            <v>0</v>
          </cell>
          <cell r="ER1309">
            <v>0</v>
          </cell>
          <cell r="ES1309">
            <v>0</v>
          </cell>
          <cell r="ET1309">
            <v>0</v>
          </cell>
          <cell r="EU1309">
            <v>0</v>
          </cell>
          <cell r="EV1309">
            <v>0</v>
          </cell>
          <cell r="EW1309">
            <v>0</v>
          </cell>
          <cell r="EX1309">
            <v>0</v>
          </cell>
          <cell r="EY1309">
            <v>0</v>
          </cell>
          <cell r="EZ1309">
            <v>0</v>
          </cell>
          <cell r="FA1309">
            <v>0</v>
          </cell>
          <cell r="FB1309">
            <v>0</v>
          </cell>
          <cell r="FC1309">
            <v>0</v>
          </cell>
          <cell r="FD1309">
            <v>0</v>
          </cell>
          <cell r="FE1309">
            <v>0</v>
          </cell>
          <cell r="FF1309">
            <v>0</v>
          </cell>
          <cell r="FG1309">
            <v>0</v>
          </cell>
          <cell r="FH1309">
            <v>0</v>
          </cell>
          <cell r="FI1309">
            <v>0</v>
          </cell>
          <cell r="FJ1309">
            <v>0</v>
          </cell>
          <cell r="FK1309">
            <v>0</v>
          </cell>
          <cell r="FL1309">
            <v>0</v>
          </cell>
          <cell r="FM1309">
            <v>0</v>
          </cell>
          <cell r="FN1309">
            <v>0</v>
          </cell>
          <cell r="FO1309">
            <v>0</v>
          </cell>
          <cell r="FP1309">
            <v>0</v>
          </cell>
          <cell r="FQ1309">
            <v>0</v>
          </cell>
          <cell r="FR1309">
            <v>0</v>
          </cell>
          <cell r="FS1309">
            <v>0</v>
          </cell>
          <cell r="FT1309">
            <v>0</v>
          </cell>
          <cell r="FU1309">
            <v>0</v>
          </cell>
          <cell r="FV1309">
            <v>0</v>
          </cell>
          <cell r="FW1309">
            <v>0</v>
          </cell>
          <cell r="FX1309">
            <v>0</v>
          </cell>
          <cell r="FY1309">
            <v>0</v>
          </cell>
          <cell r="FZ1309">
            <v>0</v>
          </cell>
          <cell r="GA1309">
            <v>0</v>
          </cell>
          <cell r="GB1309">
            <v>0</v>
          </cell>
          <cell r="GC1309">
            <v>0</v>
          </cell>
          <cell r="GD1309">
            <v>0</v>
          </cell>
          <cell r="GE1309">
            <v>0</v>
          </cell>
          <cell r="GF1309">
            <v>0</v>
          </cell>
          <cell r="GG1309">
            <v>0</v>
          </cell>
          <cell r="GH1309">
            <v>0</v>
          </cell>
          <cell r="GI1309">
            <v>0</v>
          </cell>
          <cell r="GJ1309">
            <v>0</v>
          </cell>
          <cell r="GK1309">
            <v>0</v>
          </cell>
          <cell r="GL1309">
            <v>0</v>
          </cell>
          <cell r="GM1309">
            <v>0</v>
          </cell>
          <cell r="GN1309">
            <v>0</v>
          </cell>
          <cell r="GO1309">
            <v>0</v>
          </cell>
          <cell r="GP1309">
            <v>0</v>
          </cell>
          <cell r="GQ1309">
            <v>0</v>
          </cell>
          <cell r="GR1309">
            <v>0</v>
          </cell>
          <cell r="GS1309">
            <v>0</v>
          </cell>
          <cell r="GT1309">
            <v>0</v>
          </cell>
          <cell r="GU1309">
            <v>0</v>
          </cell>
          <cell r="GV1309">
            <v>0</v>
          </cell>
          <cell r="GW1309">
            <v>0</v>
          </cell>
          <cell r="GX1309">
            <v>0</v>
          </cell>
          <cell r="GY1309">
            <v>0</v>
          </cell>
          <cell r="GZ1309">
            <v>0</v>
          </cell>
          <cell r="HA1309">
            <v>0</v>
          </cell>
          <cell r="HB1309">
            <v>0</v>
          </cell>
          <cell r="HC1309">
            <v>0</v>
          </cell>
          <cell r="HD1309">
            <v>0</v>
          </cell>
          <cell r="HE1309">
            <v>0</v>
          </cell>
          <cell r="HF1309">
            <v>0</v>
          </cell>
          <cell r="HG1309">
            <v>0</v>
          </cell>
          <cell r="HH1309">
            <v>0</v>
          </cell>
          <cell r="HI1309">
            <v>0</v>
          </cell>
          <cell r="HJ1309">
            <v>0</v>
          </cell>
          <cell r="HK1309">
            <v>0</v>
          </cell>
          <cell r="HL1309">
            <v>0</v>
          </cell>
          <cell r="HM1309">
            <v>0</v>
          </cell>
          <cell r="HN1309">
            <v>0</v>
          </cell>
          <cell r="HO1309">
            <v>0</v>
          </cell>
          <cell r="HP1309">
            <v>0</v>
          </cell>
          <cell r="HQ1309">
            <v>0</v>
          </cell>
          <cell r="HR1309">
            <v>0</v>
          </cell>
          <cell r="HS1309">
            <v>0</v>
          </cell>
          <cell r="HT1309">
            <v>0</v>
          </cell>
          <cell r="HU1309">
            <v>0</v>
          </cell>
          <cell r="HV1309">
            <v>0</v>
          </cell>
          <cell r="HW1309">
            <v>0</v>
          </cell>
          <cell r="HX1309">
            <v>0</v>
          </cell>
          <cell r="HY1309">
            <v>0</v>
          </cell>
          <cell r="HZ1309">
            <v>0</v>
          </cell>
          <cell r="IA1309">
            <v>0</v>
          </cell>
          <cell r="IB1309">
            <v>0</v>
          </cell>
          <cell r="IC1309">
            <v>0</v>
          </cell>
          <cell r="ID1309">
            <v>0</v>
          </cell>
          <cell r="IE1309">
            <v>0</v>
          </cell>
          <cell r="IF1309">
            <v>0</v>
          </cell>
          <cell r="IG1309">
            <v>0</v>
          </cell>
          <cell r="IH1309">
            <v>0</v>
          </cell>
          <cell r="II1309">
            <v>0</v>
          </cell>
          <cell r="IJ1309">
            <v>0</v>
          </cell>
          <cell r="IK1309">
            <v>0</v>
          </cell>
          <cell r="IL1309">
            <v>0</v>
          </cell>
          <cell r="IM1309">
            <v>0</v>
          </cell>
          <cell r="IN1309">
            <v>0</v>
          </cell>
          <cell r="IO1309">
            <v>0</v>
          </cell>
          <cell r="IP1309">
            <v>0</v>
          </cell>
          <cell r="IQ1309">
            <v>0</v>
          </cell>
          <cell r="IR1309">
            <v>0</v>
          </cell>
          <cell r="IS1309">
            <v>0</v>
          </cell>
          <cell r="IT1309">
            <v>0</v>
          </cell>
          <cell r="IU1309">
            <v>0</v>
          </cell>
          <cell r="IV1309">
            <v>0</v>
          </cell>
          <cell r="IW1309">
            <v>0</v>
          </cell>
          <cell r="IX1309">
            <v>0</v>
          </cell>
          <cell r="IY1309">
            <v>0</v>
          </cell>
          <cell r="IZ1309">
            <v>0</v>
          </cell>
          <cell r="JA1309">
            <v>0</v>
          </cell>
          <cell r="JB1309">
            <v>0</v>
          </cell>
          <cell r="JC1309">
            <v>0</v>
          </cell>
          <cell r="JD1309">
            <v>0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>
            <v>0</v>
          </cell>
          <cell r="BH1310">
            <v>0</v>
          </cell>
          <cell r="BI1310">
            <v>0</v>
          </cell>
          <cell r="BJ1310">
            <v>0</v>
          </cell>
          <cell r="BK1310">
            <v>0</v>
          </cell>
          <cell r="BL1310">
            <v>0</v>
          </cell>
          <cell r="BM1310">
            <v>0</v>
          </cell>
          <cell r="BN1310">
            <v>0</v>
          </cell>
          <cell r="BO1310">
            <v>0</v>
          </cell>
          <cell r="BP1310">
            <v>0</v>
          </cell>
          <cell r="BQ1310">
            <v>0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0</v>
          </cell>
          <cell r="BW1310">
            <v>0</v>
          </cell>
          <cell r="BX1310">
            <v>0</v>
          </cell>
          <cell r="BY1310">
            <v>0</v>
          </cell>
          <cell r="BZ1310">
            <v>0</v>
          </cell>
          <cell r="CA1310">
            <v>0</v>
          </cell>
          <cell r="CB1310">
            <v>0</v>
          </cell>
          <cell r="CC1310">
            <v>0</v>
          </cell>
          <cell r="CD1310">
            <v>0</v>
          </cell>
          <cell r="CE1310">
            <v>0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0</v>
          </cell>
          <cell r="CK1310">
            <v>0</v>
          </cell>
          <cell r="CL1310">
            <v>0</v>
          </cell>
          <cell r="CM1310">
            <v>0</v>
          </cell>
          <cell r="CN1310">
            <v>0</v>
          </cell>
          <cell r="CO1310">
            <v>0</v>
          </cell>
          <cell r="CP1310">
            <v>0</v>
          </cell>
          <cell r="CQ1310">
            <v>0</v>
          </cell>
          <cell r="CR1310">
            <v>0</v>
          </cell>
          <cell r="CS1310">
            <v>0</v>
          </cell>
          <cell r="CT1310">
            <v>0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0</v>
          </cell>
          <cell r="DA1310">
            <v>0</v>
          </cell>
          <cell r="DB1310">
            <v>0</v>
          </cell>
          <cell r="DC1310">
            <v>0</v>
          </cell>
          <cell r="DD1310">
            <v>0</v>
          </cell>
          <cell r="DE1310">
            <v>0</v>
          </cell>
          <cell r="DF1310">
            <v>0</v>
          </cell>
          <cell r="DG1310">
            <v>0</v>
          </cell>
          <cell r="DH1310">
            <v>0</v>
          </cell>
          <cell r="DI1310">
            <v>0</v>
          </cell>
          <cell r="DJ1310">
            <v>0</v>
          </cell>
          <cell r="DK1310">
            <v>0</v>
          </cell>
          <cell r="DL1310">
            <v>0</v>
          </cell>
          <cell r="DM1310">
            <v>0</v>
          </cell>
          <cell r="DN1310">
            <v>0</v>
          </cell>
          <cell r="DO1310">
            <v>0</v>
          </cell>
          <cell r="DP1310">
            <v>0</v>
          </cell>
          <cell r="DQ1310">
            <v>0</v>
          </cell>
          <cell r="DR1310">
            <v>0</v>
          </cell>
          <cell r="DS1310">
            <v>0</v>
          </cell>
          <cell r="DT1310">
            <v>0</v>
          </cell>
          <cell r="DU1310">
            <v>0</v>
          </cell>
          <cell r="DV1310">
            <v>0</v>
          </cell>
          <cell r="DW1310">
            <v>0</v>
          </cell>
          <cell r="DX1310">
            <v>0</v>
          </cell>
          <cell r="DY1310">
            <v>0</v>
          </cell>
          <cell r="DZ1310">
            <v>0</v>
          </cell>
          <cell r="EA1310">
            <v>0</v>
          </cell>
          <cell r="EB1310">
            <v>0</v>
          </cell>
          <cell r="EC1310">
            <v>0</v>
          </cell>
          <cell r="ED1310">
            <v>0</v>
          </cell>
          <cell r="EE1310">
            <v>0</v>
          </cell>
          <cell r="EF1310">
            <v>0</v>
          </cell>
          <cell r="EG1310">
            <v>0</v>
          </cell>
          <cell r="EH1310">
            <v>0</v>
          </cell>
          <cell r="EI1310">
            <v>0</v>
          </cell>
          <cell r="EJ1310">
            <v>0</v>
          </cell>
          <cell r="EK1310">
            <v>0</v>
          </cell>
          <cell r="EL1310">
            <v>0</v>
          </cell>
          <cell r="EM1310">
            <v>0</v>
          </cell>
          <cell r="EN1310">
            <v>0</v>
          </cell>
          <cell r="EO1310">
            <v>0</v>
          </cell>
          <cell r="EP1310">
            <v>0</v>
          </cell>
          <cell r="EQ1310">
            <v>0</v>
          </cell>
          <cell r="ER1310">
            <v>0</v>
          </cell>
          <cell r="ES1310">
            <v>0</v>
          </cell>
          <cell r="ET1310">
            <v>0</v>
          </cell>
          <cell r="EU1310">
            <v>0</v>
          </cell>
          <cell r="EV1310">
            <v>0</v>
          </cell>
          <cell r="EW1310">
            <v>0</v>
          </cell>
          <cell r="EX1310">
            <v>0</v>
          </cell>
          <cell r="EY1310">
            <v>0</v>
          </cell>
          <cell r="EZ1310">
            <v>0</v>
          </cell>
          <cell r="FA1310">
            <v>0</v>
          </cell>
          <cell r="FB1310">
            <v>0</v>
          </cell>
          <cell r="FC1310">
            <v>0</v>
          </cell>
          <cell r="FD1310">
            <v>0</v>
          </cell>
          <cell r="FE1310">
            <v>0</v>
          </cell>
          <cell r="FF1310">
            <v>0</v>
          </cell>
          <cell r="FG1310">
            <v>0</v>
          </cell>
          <cell r="FH1310">
            <v>0</v>
          </cell>
          <cell r="FI1310">
            <v>0</v>
          </cell>
          <cell r="FJ1310">
            <v>0</v>
          </cell>
          <cell r="FK1310">
            <v>0</v>
          </cell>
          <cell r="FL1310">
            <v>0</v>
          </cell>
          <cell r="FM1310">
            <v>0</v>
          </cell>
          <cell r="FN1310">
            <v>0</v>
          </cell>
          <cell r="FO1310">
            <v>0</v>
          </cell>
          <cell r="FP1310">
            <v>0</v>
          </cell>
          <cell r="FQ1310">
            <v>0</v>
          </cell>
          <cell r="FR1310">
            <v>0</v>
          </cell>
          <cell r="FS1310">
            <v>0</v>
          </cell>
          <cell r="FT1310">
            <v>0</v>
          </cell>
          <cell r="FU1310">
            <v>0</v>
          </cell>
          <cell r="FV1310">
            <v>0</v>
          </cell>
          <cell r="FW1310">
            <v>0</v>
          </cell>
          <cell r="FX1310">
            <v>0</v>
          </cell>
          <cell r="FY1310">
            <v>0</v>
          </cell>
          <cell r="FZ1310">
            <v>0</v>
          </cell>
          <cell r="GA1310">
            <v>0</v>
          </cell>
          <cell r="GB1310">
            <v>0</v>
          </cell>
          <cell r="GC1310">
            <v>0</v>
          </cell>
          <cell r="GD1310">
            <v>0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>
            <v>0</v>
          </cell>
          <cell r="BH1311">
            <v>0</v>
          </cell>
          <cell r="BI1311">
            <v>0</v>
          </cell>
          <cell r="BJ1311">
            <v>0</v>
          </cell>
          <cell r="BK1311">
            <v>0</v>
          </cell>
          <cell r="BL1311">
            <v>0</v>
          </cell>
          <cell r="BM1311">
            <v>0</v>
          </cell>
          <cell r="BN1311">
            <v>0</v>
          </cell>
          <cell r="BO1311">
            <v>0</v>
          </cell>
          <cell r="BP1311">
            <v>0</v>
          </cell>
          <cell r="BQ1311">
            <v>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0</v>
          </cell>
          <cell r="BW1311">
            <v>0</v>
          </cell>
          <cell r="BX1311">
            <v>0</v>
          </cell>
          <cell r="BY1311">
            <v>0</v>
          </cell>
          <cell r="BZ1311">
            <v>0</v>
          </cell>
          <cell r="CA1311">
            <v>0</v>
          </cell>
          <cell r="CB1311">
            <v>0</v>
          </cell>
          <cell r="CC1311">
            <v>0</v>
          </cell>
          <cell r="CD1311">
            <v>0</v>
          </cell>
          <cell r="CE1311">
            <v>0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0</v>
          </cell>
          <cell r="CK1311">
            <v>0</v>
          </cell>
          <cell r="CL1311">
            <v>0</v>
          </cell>
          <cell r="CM1311">
            <v>0</v>
          </cell>
          <cell r="CN1311">
            <v>0</v>
          </cell>
          <cell r="CO1311">
            <v>0</v>
          </cell>
          <cell r="CP1311">
            <v>0</v>
          </cell>
          <cell r="CQ1311">
            <v>0</v>
          </cell>
          <cell r="CR1311">
            <v>0</v>
          </cell>
          <cell r="CS1311">
            <v>0</v>
          </cell>
          <cell r="CT1311">
            <v>0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0</v>
          </cell>
          <cell r="DA1311">
            <v>0</v>
          </cell>
          <cell r="DB1311">
            <v>0</v>
          </cell>
          <cell r="DC1311">
            <v>0</v>
          </cell>
          <cell r="DD1311">
            <v>0</v>
          </cell>
          <cell r="DE1311">
            <v>0</v>
          </cell>
          <cell r="DF1311">
            <v>0</v>
          </cell>
          <cell r="DG1311">
            <v>0</v>
          </cell>
          <cell r="DH1311">
            <v>0</v>
          </cell>
          <cell r="DI1311">
            <v>0</v>
          </cell>
          <cell r="DJ1311">
            <v>0</v>
          </cell>
          <cell r="DK1311">
            <v>0</v>
          </cell>
          <cell r="DL1311">
            <v>0</v>
          </cell>
          <cell r="DM1311">
            <v>0</v>
          </cell>
          <cell r="DN1311">
            <v>0</v>
          </cell>
          <cell r="DO1311">
            <v>0</v>
          </cell>
          <cell r="DP1311">
            <v>0</v>
          </cell>
          <cell r="DQ1311">
            <v>0</v>
          </cell>
          <cell r="DR1311">
            <v>0</v>
          </cell>
          <cell r="DS1311">
            <v>0</v>
          </cell>
          <cell r="DT1311">
            <v>0</v>
          </cell>
          <cell r="DU1311">
            <v>0</v>
          </cell>
          <cell r="DV1311">
            <v>0</v>
          </cell>
          <cell r="DW1311">
            <v>0</v>
          </cell>
          <cell r="DX1311">
            <v>0</v>
          </cell>
          <cell r="DY1311">
            <v>0</v>
          </cell>
          <cell r="DZ1311">
            <v>0</v>
          </cell>
          <cell r="EA1311">
            <v>0</v>
          </cell>
          <cell r="EB1311">
            <v>0</v>
          </cell>
          <cell r="EC1311">
            <v>0</v>
          </cell>
          <cell r="ED1311">
            <v>0</v>
          </cell>
          <cell r="EE1311">
            <v>0</v>
          </cell>
          <cell r="EF1311">
            <v>0</v>
          </cell>
          <cell r="EG1311">
            <v>0</v>
          </cell>
          <cell r="EH1311">
            <v>0</v>
          </cell>
          <cell r="EI1311">
            <v>0</v>
          </cell>
          <cell r="EJ1311">
            <v>0</v>
          </cell>
          <cell r="EK1311">
            <v>0</v>
          </cell>
          <cell r="EL1311">
            <v>0</v>
          </cell>
          <cell r="EM1311">
            <v>0</v>
          </cell>
          <cell r="EN1311">
            <v>0</v>
          </cell>
          <cell r="EO1311">
            <v>0</v>
          </cell>
          <cell r="EP1311">
            <v>0</v>
          </cell>
          <cell r="EQ1311">
            <v>0</v>
          </cell>
          <cell r="ER1311">
            <v>0</v>
          </cell>
          <cell r="ES1311">
            <v>0</v>
          </cell>
          <cell r="ET1311">
            <v>0</v>
          </cell>
          <cell r="EU1311">
            <v>0</v>
          </cell>
          <cell r="EV1311">
            <v>0</v>
          </cell>
          <cell r="EW1311">
            <v>0</v>
          </cell>
          <cell r="EX1311">
            <v>0</v>
          </cell>
          <cell r="EY1311">
            <v>0</v>
          </cell>
          <cell r="EZ1311">
            <v>0</v>
          </cell>
          <cell r="FA1311">
            <v>0</v>
          </cell>
          <cell r="FB1311">
            <v>0</v>
          </cell>
          <cell r="FC1311">
            <v>0</v>
          </cell>
          <cell r="FD1311">
            <v>0</v>
          </cell>
          <cell r="FE1311">
            <v>0</v>
          </cell>
          <cell r="FF1311">
            <v>0</v>
          </cell>
          <cell r="FG1311">
            <v>0</v>
          </cell>
          <cell r="FH1311">
            <v>0</v>
          </cell>
          <cell r="FI1311">
            <v>0</v>
          </cell>
          <cell r="FJ1311">
            <v>0</v>
          </cell>
          <cell r="FK1311">
            <v>0</v>
          </cell>
          <cell r="FL1311">
            <v>0</v>
          </cell>
          <cell r="FM1311">
            <v>0</v>
          </cell>
          <cell r="FN1311">
            <v>0</v>
          </cell>
          <cell r="FO1311">
            <v>0</v>
          </cell>
          <cell r="FP1311">
            <v>0</v>
          </cell>
          <cell r="FQ1311">
            <v>0</v>
          </cell>
          <cell r="FR1311">
            <v>0</v>
          </cell>
          <cell r="FS1311">
            <v>0</v>
          </cell>
          <cell r="FT1311">
            <v>0</v>
          </cell>
          <cell r="FU1311">
            <v>0</v>
          </cell>
          <cell r="FV1311">
            <v>0</v>
          </cell>
          <cell r="FW1311">
            <v>0</v>
          </cell>
          <cell r="FX1311">
            <v>0</v>
          </cell>
          <cell r="FY1311">
            <v>0</v>
          </cell>
          <cell r="FZ1311">
            <v>0</v>
          </cell>
          <cell r="GA1311">
            <v>0</v>
          </cell>
          <cell r="GB1311">
            <v>0</v>
          </cell>
          <cell r="GC1311">
            <v>0</v>
          </cell>
          <cell r="GD1311">
            <v>0</v>
          </cell>
          <cell r="GE1311">
            <v>0</v>
          </cell>
          <cell r="GF1311">
            <v>0</v>
          </cell>
          <cell r="GG1311">
            <v>0</v>
          </cell>
          <cell r="GH1311">
            <v>0</v>
          </cell>
          <cell r="GI1311">
            <v>0</v>
          </cell>
          <cell r="GJ1311">
            <v>0</v>
          </cell>
          <cell r="GK1311">
            <v>0</v>
          </cell>
          <cell r="GL1311">
            <v>0</v>
          </cell>
          <cell r="GM1311">
            <v>0</v>
          </cell>
          <cell r="GN1311">
            <v>0</v>
          </cell>
          <cell r="GO1311">
            <v>0</v>
          </cell>
          <cell r="GP1311">
            <v>0</v>
          </cell>
          <cell r="GQ1311">
            <v>0</v>
          </cell>
          <cell r="GR1311">
            <v>0</v>
          </cell>
          <cell r="GS1311">
            <v>0</v>
          </cell>
          <cell r="GT1311">
            <v>0</v>
          </cell>
          <cell r="GU1311">
            <v>0</v>
          </cell>
          <cell r="GV1311">
            <v>0</v>
          </cell>
          <cell r="GW1311">
            <v>0</v>
          </cell>
          <cell r="GX1311">
            <v>0</v>
          </cell>
          <cell r="GY1311">
            <v>0</v>
          </cell>
          <cell r="GZ1311">
            <v>0</v>
          </cell>
          <cell r="HA1311">
            <v>0</v>
          </cell>
          <cell r="HB1311">
            <v>0</v>
          </cell>
          <cell r="HC1311">
            <v>0</v>
          </cell>
          <cell r="HD1311">
            <v>0</v>
          </cell>
          <cell r="HE1311">
            <v>0</v>
          </cell>
          <cell r="HF1311">
            <v>0</v>
          </cell>
          <cell r="HG1311">
            <v>0</v>
          </cell>
          <cell r="HH1311">
            <v>0</v>
          </cell>
          <cell r="HI1311">
            <v>0</v>
          </cell>
          <cell r="HJ1311">
            <v>0</v>
          </cell>
          <cell r="HK1311">
            <v>0</v>
          </cell>
          <cell r="HL1311">
            <v>0</v>
          </cell>
          <cell r="HM1311">
            <v>0</v>
          </cell>
          <cell r="HN1311">
            <v>0</v>
          </cell>
          <cell r="HO1311">
            <v>0</v>
          </cell>
          <cell r="HP1311">
            <v>0</v>
          </cell>
          <cell r="HQ1311">
            <v>0</v>
          </cell>
          <cell r="HR1311">
            <v>0</v>
          </cell>
          <cell r="HS1311">
            <v>0</v>
          </cell>
          <cell r="HT1311">
            <v>0</v>
          </cell>
          <cell r="HU1311">
            <v>0</v>
          </cell>
          <cell r="HV1311">
            <v>0</v>
          </cell>
          <cell r="HW1311">
            <v>0</v>
          </cell>
          <cell r="HX1311">
            <v>0</v>
          </cell>
          <cell r="HY1311">
            <v>0</v>
          </cell>
          <cell r="HZ1311">
            <v>0</v>
          </cell>
          <cell r="IA1311">
            <v>0</v>
          </cell>
          <cell r="IB1311">
            <v>0</v>
          </cell>
          <cell r="IC1311">
            <v>0</v>
          </cell>
          <cell r="ID1311">
            <v>0</v>
          </cell>
          <cell r="IE1311">
            <v>0</v>
          </cell>
          <cell r="IF1311">
            <v>0</v>
          </cell>
          <cell r="IG1311">
            <v>0</v>
          </cell>
          <cell r="IH1311">
            <v>0</v>
          </cell>
          <cell r="II1311">
            <v>0</v>
          </cell>
          <cell r="IJ1311">
            <v>0</v>
          </cell>
          <cell r="IK1311">
            <v>0</v>
          </cell>
          <cell r="IL1311">
            <v>0</v>
          </cell>
          <cell r="IM1311">
            <v>0</v>
          </cell>
          <cell r="IN1311">
            <v>0</v>
          </cell>
          <cell r="IO1311">
            <v>0</v>
          </cell>
          <cell r="IP1311">
            <v>0</v>
          </cell>
          <cell r="IQ1311">
            <v>0</v>
          </cell>
          <cell r="IR1311">
            <v>0</v>
          </cell>
          <cell r="IS1311">
            <v>0</v>
          </cell>
          <cell r="IT1311">
            <v>0</v>
          </cell>
          <cell r="IU1311">
            <v>0</v>
          </cell>
          <cell r="IV1311">
            <v>0</v>
          </cell>
          <cell r="IW1311">
            <v>0</v>
          </cell>
          <cell r="IX1311">
            <v>0</v>
          </cell>
          <cell r="IY1311">
            <v>0</v>
          </cell>
          <cell r="IZ1311">
            <v>0</v>
          </cell>
          <cell r="JA1311">
            <v>0</v>
          </cell>
          <cell r="JB1311">
            <v>0</v>
          </cell>
          <cell r="JC1311">
            <v>0</v>
          </cell>
          <cell r="JD1311">
            <v>0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  <cell r="BJ1312">
            <v>0</v>
          </cell>
          <cell r="BK1312">
            <v>0</v>
          </cell>
          <cell r="BL1312">
            <v>0</v>
          </cell>
          <cell r="BM1312">
            <v>0</v>
          </cell>
          <cell r="BN1312">
            <v>0</v>
          </cell>
          <cell r="BO1312">
            <v>0</v>
          </cell>
          <cell r="BP1312">
            <v>0</v>
          </cell>
          <cell r="BQ1312">
            <v>0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0</v>
          </cell>
          <cell r="BW1312">
            <v>0</v>
          </cell>
          <cell r="BX1312">
            <v>0</v>
          </cell>
          <cell r="BY1312">
            <v>0</v>
          </cell>
          <cell r="BZ1312">
            <v>0</v>
          </cell>
          <cell r="CA1312">
            <v>0</v>
          </cell>
          <cell r="CB1312">
            <v>0</v>
          </cell>
          <cell r="CC1312">
            <v>0</v>
          </cell>
          <cell r="CD1312">
            <v>0</v>
          </cell>
          <cell r="CE1312">
            <v>0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0</v>
          </cell>
          <cell r="CK1312">
            <v>0</v>
          </cell>
          <cell r="CL1312">
            <v>0</v>
          </cell>
          <cell r="CM1312">
            <v>0</v>
          </cell>
          <cell r="CN1312">
            <v>0</v>
          </cell>
          <cell r="CO1312">
            <v>0</v>
          </cell>
          <cell r="CP1312">
            <v>0</v>
          </cell>
          <cell r="CQ1312">
            <v>0</v>
          </cell>
          <cell r="CR1312">
            <v>0</v>
          </cell>
          <cell r="CS1312">
            <v>0</v>
          </cell>
          <cell r="CT1312">
            <v>0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0</v>
          </cell>
          <cell r="DA1312">
            <v>0</v>
          </cell>
          <cell r="DB1312">
            <v>0</v>
          </cell>
          <cell r="DC1312">
            <v>0</v>
          </cell>
          <cell r="DD1312">
            <v>0</v>
          </cell>
          <cell r="DE1312">
            <v>0</v>
          </cell>
          <cell r="DF1312">
            <v>0</v>
          </cell>
          <cell r="DG1312">
            <v>0</v>
          </cell>
          <cell r="DH1312">
            <v>0</v>
          </cell>
          <cell r="DI1312">
            <v>0</v>
          </cell>
          <cell r="DJ1312">
            <v>0</v>
          </cell>
          <cell r="DK1312">
            <v>0</v>
          </cell>
          <cell r="DL1312">
            <v>0</v>
          </cell>
          <cell r="DM1312">
            <v>0</v>
          </cell>
          <cell r="DN1312">
            <v>0</v>
          </cell>
          <cell r="DO1312">
            <v>0</v>
          </cell>
          <cell r="DP1312">
            <v>0</v>
          </cell>
          <cell r="DQ1312">
            <v>0</v>
          </cell>
          <cell r="DR1312">
            <v>0</v>
          </cell>
          <cell r="DS1312">
            <v>0</v>
          </cell>
          <cell r="DT1312">
            <v>0</v>
          </cell>
          <cell r="DU1312">
            <v>0</v>
          </cell>
          <cell r="DV1312">
            <v>0</v>
          </cell>
          <cell r="DW1312">
            <v>0</v>
          </cell>
          <cell r="DX1312">
            <v>0</v>
          </cell>
          <cell r="DY1312">
            <v>0</v>
          </cell>
          <cell r="DZ1312">
            <v>0</v>
          </cell>
          <cell r="EA1312">
            <v>0</v>
          </cell>
          <cell r="EB1312">
            <v>0</v>
          </cell>
          <cell r="EC1312">
            <v>0</v>
          </cell>
          <cell r="ED1312">
            <v>0</v>
          </cell>
          <cell r="EE1312">
            <v>0</v>
          </cell>
          <cell r="EF1312">
            <v>0</v>
          </cell>
          <cell r="EG1312">
            <v>0</v>
          </cell>
          <cell r="EH1312">
            <v>0</v>
          </cell>
          <cell r="EI1312">
            <v>0</v>
          </cell>
          <cell r="EJ1312">
            <v>0</v>
          </cell>
          <cell r="EK1312">
            <v>0</v>
          </cell>
          <cell r="EL1312">
            <v>0</v>
          </cell>
          <cell r="EM1312">
            <v>0</v>
          </cell>
          <cell r="EN1312">
            <v>0</v>
          </cell>
          <cell r="EO1312">
            <v>0</v>
          </cell>
          <cell r="EP1312">
            <v>0</v>
          </cell>
          <cell r="EQ1312">
            <v>0</v>
          </cell>
          <cell r="ER1312">
            <v>0</v>
          </cell>
          <cell r="ES1312">
            <v>0</v>
          </cell>
          <cell r="ET1312">
            <v>0</v>
          </cell>
          <cell r="EU1312">
            <v>0</v>
          </cell>
          <cell r="EV1312">
            <v>0</v>
          </cell>
          <cell r="EW1312">
            <v>0</v>
          </cell>
          <cell r="EX1312">
            <v>0</v>
          </cell>
          <cell r="EY1312">
            <v>0</v>
          </cell>
          <cell r="EZ1312">
            <v>0</v>
          </cell>
          <cell r="FA1312">
            <v>0</v>
          </cell>
          <cell r="FB1312">
            <v>0</v>
          </cell>
          <cell r="FC1312">
            <v>0</v>
          </cell>
          <cell r="FD1312">
            <v>0</v>
          </cell>
          <cell r="FE1312">
            <v>0</v>
          </cell>
          <cell r="FF1312">
            <v>0</v>
          </cell>
          <cell r="FG1312">
            <v>0</v>
          </cell>
          <cell r="FH1312">
            <v>0</v>
          </cell>
          <cell r="FI1312">
            <v>0</v>
          </cell>
          <cell r="FJ1312">
            <v>0</v>
          </cell>
          <cell r="FK1312">
            <v>0</v>
          </cell>
          <cell r="FL1312">
            <v>0</v>
          </cell>
          <cell r="FM1312">
            <v>0</v>
          </cell>
          <cell r="FN1312">
            <v>0</v>
          </cell>
          <cell r="FO1312">
            <v>0</v>
          </cell>
          <cell r="FP1312">
            <v>0</v>
          </cell>
          <cell r="FQ1312">
            <v>0</v>
          </cell>
          <cell r="FR1312">
            <v>0</v>
          </cell>
          <cell r="FS1312">
            <v>0</v>
          </cell>
          <cell r="FT1312">
            <v>0</v>
          </cell>
          <cell r="FU1312">
            <v>0</v>
          </cell>
          <cell r="FV1312">
            <v>0</v>
          </cell>
          <cell r="FW1312">
            <v>0</v>
          </cell>
          <cell r="FX1312">
            <v>0</v>
          </cell>
          <cell r="FY1312">
            <v>0</v>
          </cell>
          <cell r="FZ1312">
            <v>0</v>
          </cell>
          <cell r="GA1312">
            <v>0</v>
          </cell>
          <cell r="GB1312">
            <v>0</v>
          </cell>
          <cell r="GC1312">
            <v>0</v>
          </cell>
          <cell r="GD1312">
            <v>0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0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0</v>
          </cell>
          <cell r="BW1313">
            <v>0</v>
          </cell>
          <cell r="BX1313">
            <v>0</v>
          </cell>
          <cell r="BY1313">
            <v>0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0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0</v>
          </cell>
          <cell r="CM1313">
            <v>0</v>
          </cell>
          <cell r="CN1313">
            <v>0</v>
          </cell>
          <cell r="CO1313">
            <v>0</v>
          </cell>
          <cell r="CP1313">
            <v>0</v>
          </cell>
          <cell r="CQ1313">
            <v>0</v>
          </cell>
          <cell r="CR1313">
            <v>0</v>
          </cell>
          <cell r="CS1313">
            <v>0</v>
          </cell>
          <cell r="CT1313">
            <v>0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0</v>
          </cell>
          <cell r="DA1313">
            <v>0</v>
          </cell>
          <cell r="DB1313">
            <v>0</v>
          </cell>
          <cell r="DC1313">
            <v>0</v>
          </cell>
          <cell r="DD1313">
            <v>0</v>
          </cell>
          <cell r="DE1313">
            <v>0</v>
          </cell>
          <cell r="DF1313">
            <v>0</v>
          </cell>
          <cell r="DG1313">
            <v>0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0</v>
          </cell>
          <cell r="DM1313">
            <v>0</v>
          </cell>
          <cell r="DN1313">
            <v>0</v>
          </cell>
          <cell r="DO1313">
            <v>0</v>
          </cell>
          <cell r="DP1313">
            <v>0</v>
          </cell>
          <cell r="DQ1313">
            <v>0</v>
          </cell>
          <cell r="DR1313">
            <v>0</v>
          </cell>
          <cell r="DS1313">
            <v>0</v>
          </cell>
          <cell r="DT1313">
            <v>0</v>
          </cell>
          <cell r="DU1313">
            <v>0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0</v>
          </cell>
          <cell r="EE1313">
            <v>0</v>
          </cell>
          <cell r="EF1313">
            <v>0</v>
          </cell>
          <cell r="EG1313">
            <v>0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0</v>
          </cell>
          <cell r="EO1313">
            <v>0</v>
          </cell>
          <cell r="EP1313">
            <v>0</v>
          </cell>
          <cell r="EQ1313">
            <v>0</v>
          </cell>
          <cell r="ER1313">
            <v>0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0</v>
          </cell>
          <cell r="EZ1313">
            <v>0</v>
          </cell>
          <cell r="FA1313">
            <v>0</v>
          </cell>
          <cell r="FB1313">
            <v>0</v>
          </cell>
          <cell r="FC1313">
            <v>0</v>
          </cell>
          <cell r="FD1313">
            <v>0</v>
          </cell>
          <cell r="FE1313">
            <v>0</v>
          </cell>
          <cell r="FF1313">
            <v>0</v>
          </cell>
          <cell r="FG1313">
            <v>0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0</v>
          </cell>
          <cell r="FN1313">
            <v>0</v>
          </cell>
          <cell r="FO1313">
            <v>0</v>
          </cell>
          <cell r="FP1313">
            <v>0</v>
          </cell>
          <cell r="FQ1313">
            <v>0</v>
          </cell>
          <cell r="FR1313">
            <v>0</v>
          </cell>
          <cell r="FS1313">
            <v>0</v>
          </cell>
          <cell r="FT1313">
            <v>0</v>
          </cell>
          <cell r="FU1313">
            <v>0</v>
          </cell>
          <cell r="FV1313">
            <v>0</v>
          </cell>
          <cell r="FW1313">
            <v>0</v>
          </cell>
          <cell r="FX1313">
            <v>0</v>
          </cell>
          <cell r="FY1313">
            <v>0</v>
          </cell>
          <cell r="FZ1313">
            <v>0</v>
          </cell>
          <cell r="GA1313">
            <v>0</v>
          </cell>
          <cell r="GB1313">
            <v>0</v>
          </cell>
          <cell r="GC1313">
            <v>0</v>
          </cell>
          <cell r="GD1313">
            <v>0</v>
          </cell>
          <cell r="GE1313">
            <v>0</v>
          </cell>
          <cell r="GF1313">
            <v>0</v>
          </cell>
          <cell r="GG1313">
            <v>0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0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0</v>
          </cell>
          <cell r="GS1313">
            <v>0</v>
          </cell>
          <cell r="GT1313">
            <v>0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0</v>
          </cell>
          <cell r="HE1313">
            <v>0</v>
          </cell>
          <cell r="HF1313">
            <v>0</v>
          </cell>
          <cell r="HG1313">
            <v>0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0</v>
          </cell>
          <cell r="HM1313">
            <v>0</v>
          </cell>
          <cell r="HN1313">
            <v>0</v>
          </cell>
          <cell r="HO1313">
            <v>0</v>
          </cell>
          <cell r="HP1313">
            <v>0</v>
          </cell>
          <cell r="HQ1313">
            <v>0</v>
          </cell>
          <cell r="HR1313">
            <v>0</v>
          </cell>
          <cell r="HS1313">
            <v>0</v>
          </cell>
          <cell r="HT1313">
            <v>0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0</v>
          </cell>
          <cell r="ID1313">
            <v>0</v>
          </cell>
          <cell r="IE1313">
            <v>0</v>
          </cell>
          <cell r="IF1313">
            <v>0</v>
          </cell>
          <cell r="IG1313">
            <v>0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0</v>
          </cell>
          <cell r="IM1313">
            <v>0</v>
          </cell>
          <cell r="IN1313">
            <v>0</v>
          </cell>
          <cell r="IO1313">
            <v>0</v>
          </cell>
          <cell r="IP1313">
            <v>0</v>
          </cell>
          <cell r="IQ1313">
            <v>0</v>
          </cell>
          <cell r="IR1313">
            <v>0</v>
          </cell>
          <cell r="IS1313">
            <v>0</v>
          </cell>
          <cell r="IT1313">
            <v>0</v>
          </cell>
          <cell r="IU1313">
            <v>0</v>
          </cell>
          <cell r="IV1313">
            <v>0</v>
          </cell>
          <cell r="IW1313">
            <v>0</v>
          </cell>
          <cell r="IX1313">
            <v>0</v>
          </cell>
          <cell r="IY1313">
            <v>0</v>
          </cell>
          <cell r="IZ1313">
            <v>0</v>
          </cell>
          <cell r="JA1313">
            <v>0</v>
          </cell>
          <cell r="JB1313">
            <v>0</v>
          </cell>
          <cell r="JC1313">
            <v>0</v>
          </cell>
          <cell r="JD1313">
            <v>0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0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0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0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0</v>
          </cell>
          <cell r="BZ1315">
            <v>0</v>
          </cell>
          <cell r="CA1315">
            <v>0</v>
          </cell>
          <cell r="CB1315">
            <v>0</v>
          </cell>
          <cell r="CC1315">
            <v>0</v>
          </cell>
          <cell r="CD1315">
            <v>0</v>
          </cell>
          <cell r="CE1315">
            <v>0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0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0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0</v>
          </cell>
          <cell r="DA1315">
            <v>0</v>
          </cell>
          <cell r="DB1315">
            <v>0</v>
          </cell>
          <cell r="DC1315">
            <v>0</v>
          </cell>
          <cell r="DD1315">
            <v>0</v>
          </cell>
          <cell r="DE1315">
            <v>0</v>
          </cell>
          <cell r="DF1315">
            <v>0</v>
          </cell>
          <cell r="DG1315">
            <v>0</v>
          </cell>
          <cell r="DH1315">
            <v>0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0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0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0</v>
          </cell>
          <cell r="DZ1315">
            <v>0</v>
          </cell>
          <cell r="EA1315">
            <v>0</v>
          </cell>
          <cell r="EB1315">
            <v>0</v>
          </cell>
          <cell r="EC1315">
            <v>0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0</v>
          </cell>
          <cell r="ES1315">
            <v>0</v>
          </cell>
          <cell r="ET1315">
            <v>0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0</v>
          </cell>
          <cell r="FE1315">
            <v>0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0</v>
          </cell>
          <cell r="FO1315">
            <v>0</v>
          </cell>
          <cell r="FP1315">
            <v>0</v>
          </cell>
          <cell r="FQ1315">
            <v>0</v>
          </cell>
          <cell r="FR1315">
            <v>0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0</v>
          </cell>
          <cell r="GE1315">
            <v>0</v>
          </cell>
          <cell r="GF1315">
            <v>0</v>
          </cell>
          <cell r="GG1315">
            <v>0</v>
          </cell>
          <cell r="GH1315">
            <v>0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0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0</v>
          </cell>
          <cell r="HB1315">
            <v>0</v>
          </cell>
          <cell r="HC1315">
            <v>0</v>
          </cell>
          <cell r="HD1315">
            <v>0</v>
          </cell>
          <cell r="HE1315">
            <v>0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0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0</v>
          </cell>
          <cell r="HS1315">
            <v>0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0</v>
          </cell>
          <cell r="HZ1315">
            <v>0</v>
          </cell>
          <cell r="IA1315">
            <v>0</v>
          </cell>
          <cell r="IB1315">
            <v>0</v>
          </cell>
          <cell r="IC1315">
            <v>0</v>
          </cell>
          <cell r="ID1315">
            <v>0</v>
          </cell>
          <cell r="IE1315">
            <v>0</v>
          </cell>
          <cell r="IF1315">
            <v>0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0</v>
          </cell>
          <cell r="IM1315">
            <v>0</v>
          </cell>
          <cell r="IN1315">
            <v>0</v>
          </cell>
          <cell r="IO1315">
            <v>0</v>
          </cell>
          <cell r="IP1315">
            <v>0</v>
          </cell>
          <cell r="IQ1315">
            <v>0</v>
          </cell>
          <cell r="IR1315">
            <v>0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</v>
          </cell>
          <cell r="IZ1315">
            <v>0</v>
          </cell>
          <cell r="JA1315">
            <v>0</v>
          </cell>
          <cell r="JB1315">
            <v>0</v>
          </cell>
          <cell r="JC1315">
            <v>0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0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0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0</v>
          </cell>
          <cell r="BM1317">
            <v>0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0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0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0</v>
          </cell>
          <cell r="CM1317">
            <v>0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0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0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0</v>
          </cell>
          <cell r="DF1317">
            <v>0</v>
          </cell>
          <cell r="DG1317">
            <v>0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0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0</v>
          </cell>
          <cell r="DS1317">
            <v>0</v>
          </cell>
          <cell r="DT1317">
            <v>0</v>
          </cell>
          <cell r="DU1317">
            <v>0</v>
          </cell>
          <cell r="DV1317">
            <v>0</v>
          </cell>
          <cell r="DW1317">
            <v>0</v>
          </cell>
          <cell r="DX1317">
            <v>0</v>
          </cell>
          <cell r="DY1317">
            <v>0</v>
          </cell>
          <cell r="DZ1317">
            <v>0</v>
          </cell>
          <cell r="EA1317">
            <v>0</v>
          </cell>
          <cell r="EB1317">
            <v>0</v>
          </cell>
          <cell r="EC1317">
            <v>0</v>
          </cell>
          <cell r="ED1317">
            <v>0</v>
          </cell>
          <cell r="EE1317">
            <v>0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0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0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0</v>
          </cell>
          <cell r="FD1317">
            <v>0</v>
          </cell>
          <cell r="FE1317">
            <v>0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0</v>
          </cell>
          <cell r="FN1317">
            <v>0</v>
          </cell>
          <cell r="FO1317">
            <v>0</v>
          </cell>
          <cell r="FP1317">
            <v>0</v>
          </cell>
          <cell r="FQ1317">
            <v>0</v>
          </cell>
          <cell r="FR1317">
            <v>0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0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0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0</v>
          </cell>
          <cell r="GO1317">
            <v>0</v>
          </cell>
          <cell r="GP1317">
            <v>0</v>
          </cell>
          <cell r="GQ1317">
            <v>0</v>
          </cell>
          <cell r="GR1317">
            <v>0</v>
          </cell>
          <cell r="GS1317">
            <v>0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0</v>
          </cell>
          <cell r="HB1317">
            <v>0</v>
          </cell>
          <cell r="HC1317">
            <v>0</v>
          </cell>
          <cell r="HD1317">
            <v>0</v>
          </cell>
          <cell r="HE1317">
            <v>0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0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0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0</v>
          </cell>
          <cell r="IA1317">
            <v>0</v>
          </cell>
          <cell r="IB1317">
            <v>0</v>
          </cell>
          <cell r="IC1317">
            <v>0</v>
          </cell>
          <cell r="ID1317">
            <v>0</v>
          </cell>
          <cell r="IE1317">
            <v>0</v>
          </cell>
          <cell r="IF1317">
            <v>0</v>
          </cell>
          <cell r="IG1317">
            <v>0</v>
          </cell>
          <cell r="IH1317">
            <v>0</v>
          </cell>
          <cell r="II1317">
            <v>0</v>
          </cell>
          <cell r="IJ1317">
            <v>0</v>
          </cell>
          <cell r="IK1317">
            <v>0</v>
          </cell>
          <cell r="IL1317">
            <v>0</v>
          </cell>
          <cell r="IM1317">
            <v>0</v>
          </cell>
          <cell r="IN1317">
            <v>0</v>
          </cell>
          <cell r="IO1317">
            <v>0</v>
          </cell>
          <cell r="IP1317">
            <v>0</v>
          </cell>
          <cell r="IQ1317">
            <v>0</v>
          </cell>
          <cell r="IR1317">
            <v>0</v>
          </cell>
          <cell r="IS1317">
            <v>0</v>
          </cell>
          <cell r="IT1317">
            <v>0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0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0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0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0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0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0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F1322">
            <v>316.87434338056482</v>
          </cell>
          <cell r="G1322">
            <v>-824.68079582974315</v>
          </cell>
          <cell r="H1322">
            <v>-495.01652925042436</v>
          </cell>
          <cell r="I1322">
            <v>-494.36622834997252</v>
          </cell>
          <cell r="J1322">
            <v>-792.041945629986</v>
          </cell>
          <cell r="K1322">
            <v>-1816.0391795602627</v>
          </cell>
          <cell r="L1322">
            <v>-1752.0643795700744</v>
          </cell>
          <cell r="M1322">
            <v>-1279.0373758003116</v>
          </cell>
          <cell r="N1322">
            <v>-488.57059055939317</v>
          </cell>
          <cell r="O1322">
            <v>556.10387862008065</v>
          </cell>
          <cell r="P1322">
            <v>-708.13300281018019</v>
          </cell>
          <cell r="Q1322">
            <v>12.146675419760868</v>
          </cell>
          <cell r="R1322">
            <v>-7700.2231443133205</v>
          </cell>
          <cell r="S1322">
            <v>-173.96375097986311</v>
          </cell>
          <cell r="T1322">
            <v>-584.03017449972685</v>
          </cell>
          <cell r="U1322">
            <v>-119.19463909021579</v>
          </cell>
          <cell r="V1322">
            <v>-1132.5219492800534</v>
          </cell>
          <cell r="W1322">
            <v>-1000.6012076099869</v>
          </cell>
          <cell r="X1322">
            <v>-2054.5975860201288</v>
          </cell>
          <cell r="Y1322">
            <v>-450.89309234987013</v>
          </cell>
          <cell r="Z1322">
            <v>-861.37441022065468</v>
          </cell>
          <cell r="AA1322">
            <v>-970.32826356031001</v>
          </cell>
          <cell r="AB1322">
            <v>92.587710259947926</v>
          </cell>
          <cell r="AC1322">
            <v>-269.53670111019164</v>
          </cell>
          <cell r="AD1322">
            <v>-175.76907984993886</v>
          </cell>
          <cell r="AE1322">
            <v>-12761.448855111375</v>
          </cell>
          <cell r="AF1322">
            <v>-376.64612305001356</v>
          </cell>
          <cell r="AG1322">
            <v>-630.43766533990856</v>
          </cell>
          <cell r="AH1322">
            <v>-1323.9599164698739</v>
          </cell>
          <cell r="AI1322">
            <v>-556.48415978008416</v>
          </cell>
          <cell r="AJ1322">
            <v>424.84133521979675</v>
          </cell>
          <cell r="AK1322">
            <v>-1724.0380567999091</v>
          </cell>
          <cell r="AL1322">
            <v>-1591.0637372902129</v>
          </cell>
          <cell r="AM1322">
            <v>-1341.1151517604012</v>
          </cell>
          <cell r="AN1322">
            <v>-1791.3930969401263</v>
          </cell>
          <cell r="AO1322">
            <v>-2474.4029853899265</v>
          </cell>
          <cell r="AP1322">
            <v>-804.08343181014061</v>
          </cell>
          <cell r="AQ1322">
            <v>-572.66586569999345</v>
          </cell>
          <cell r="AR1322">
            <v>-9160.4996426496655</v>
          </cell>
          <cell r="AS1322">
            <v>-357.09700440999586</v>
          </cell>
          <cell r="AT1322">
            <v>-852.46103443996981</v>
          </cell>
          <cell r="AU1322">
            <v>-1675.1470772998873</v>
          </cell>
          <cell r="AV1322">
            <v>-423.56652104016393</v>
          </cell>
          <cell r="AW1322">
            <v>-37.685188589966856</v>
          </cell>
          <cell r="AX1322">
            <v>-878.62530483980663</v>
          </cell>
          <cell r="AY1322">
            <v>-1084.5629549799487</v>
          </cell>
          <cell r="AZ1322">
            <v>-1892.4426103697624</v>
          </cell>
          <cell r="BA1322">
            <v>-1123.1417978401296</v>
          </cell>
          <cell r="BB1322">
            <v>-132.07099091017153</v>
          </cell>
          <cell r="BC1322">
            <v>-480.80962411989458</v>
          </cell>
          <cell r="BD1322">
            <v>-222.88953380985186</v>
          </cell>
          <cell r="BE1322">
            <v>-5898.7746170498431</v>
          </cell>
          <cell r="BF1322">
            <v>-236.11372765991837</v>
          </cell>
          <cell r="BG1322">
            <v>-306.43108388991095</v>
          </cell>
          <cell r="BH1322">
            <v>127.78914914000779</v>
          </cell>
          <cell r="BI1322">
            <v>-108.52693828986958</v>
          </cell>
          <cell r="BJ1322">
            <v>-177.32942169008311</v>
          </cell>
          <cell r="BK1322">
            <v>-577.52847300027497</v>
          </cell>
          <cell r="BL1322">
            <v>-1537.2117875500116</v>
          </cell>
          <cell r="BM1322">
            <v>-1264.3922648399603</v>
          </cell>
          <cell r="BN1322">
            <v>-869.47905291989446</v>
          </cell>
          <cell r="BO1322">
            <v>-400.03516719024628</v>
          </cell>
          <cell r="BP1322">
            <v>-315.86007852014154</v>
          </cell>
          <cell r="BQ1322">
            <v>-233.65577063988894</v>
          </cell>
          <cell r="BR1322">
            <v>-6138.4282129779458</v>
          </cell>
          <cell r="BS1322">
            <v>-276.29382691998035</v>
          </cell>
          <cell r="BT1322">
            <v>-173.78781011025421</v>
          </cell>
          <cell r="BU1322">
            <v>-368.77435503993183</v>
          </cell>
          <cell r="BV1322">
            <v>-166.26064778014552</v>
          </cell>
          <cell r="BW1322">
            <v>-577.96205173991621</v>
          </cell>
          <cell r="BX1322">
            <v>-853.94384937989525</v>
          </cell>
          <cell r="BY1322">
            <v>-838.08285052026622</v>
          </cell>
          <cell r="BZ1322">
            <v>-1416.5585071793757</v>
          </cell>
          <cell r="CA1322">
            <v>-1295.5863702399656</v>
          </cell>
          <cell r="CB1322">
            <v>66.65175724006258</v>
          </cell>
          <cell r="CC1322">
            <v>-67.15610992978327</v>
          </cell>
          <cell r="CD1322">
            <v>-170.67359138000757</v>
          </cell>
          <cell r="CE1322">
            <v>-6505.0512392800301</v>
          </cell>
          <cell r="CF1322">
            <v>-287.99427511962131</v>
          </cell>
          <cell r="CG1322">
            <v>-329.76142059988342</v>
          </cell>
          <cell r="CH1322">
            <v>-269.00559275993146</v>
          </cell>
          <cell r="CI1322">
            <v>-231.87753990001511</v>
          </cell>
          <cell r="CJ1322">
            <v>-439.47353047993965</v>
          </cell>
          <cell r="CK1322">
            <v>-976.56772897008341</v>
          </cell>
          <cell r="CL1322">
            <v>-1063.350551799871</v>
          </cell>
          <cell r="CM1322">
            <v>-1029.739755820483</v>
          </cell>
          <cell r="CN1322">
            <v>-1133.7704448197037</v>
          </cell>
          <cell r="CO1322">
            <v>-462.26806241995655</v>
          </cell>
          <cell r="CP1322">
            <v>-229.02567528933287</v>
          </cell>
          <cell r="CQ1322">
            <v>-52.216661300044507</v>
          </cell>
          <cell r="CR1322">
            <v>-6220.1219798587263</v>
          </cell>
          <cell r="CS1322">
            <v>-226.06449867016636</v>
          </cell>
          <cell r="CT1322">
            <v>-430.96980954008177</v>
          </cell>
          <cell r="CU1322">
            <v>-457.1492945299251</v>
          </cell>
          <cell r="CV1322">
            <v>-101.50715554994531</v>
          </cell>
          <cell r="CW1322">
            <v>-243.37457662005909</v>
          </cell>
          <cell r="CX1322">
            <v>-625.40456323989201</v>
          </cell>
          <cell r="CY1322">
            <v>-386.05816230014898</v>
          </cell>
          <cell r="CZ1322">
            <v>-1086.1208974402398</v>
          </cell>
          <cell r="DA1322">
            <v>-1698.2515195196029</v>
          </cell>
          <cell r="DB1322">
            <v>-383.25630957004614</v>
          </cell>
          <cell r="DC1322">
            <v>-251.96270584966987</v>
          </cell>
          <cell r="DD1322">
            <v>-330.00248703034595</v>
          </cell>
          <cell r="DE1322">
            <v>-6463.894337400794</v>
          </cell>
          <cell r="DF1322">
            <v>-263.16821710998192</v>
          </cell>
          <cell r="DG1322">
            <v>-213.12371373013593</v>
          </cell>
          <cell r="DH1322">
            <v>-421.5586425603833</v>
          </cell>
          <cell r="DI1322">
            <v>-923.29191937012365</v>
          </cell>
          <cell r="DJ1322">
            <v>-388.07588356005726</v>
          </cell>
          <cell r="DK1322">
            <v>-581.42115682002623</v>
          </cell>
          <cell r="DL1322">
            <v>-385.7067281997297</v>
          </cell>
          <cell r="DM1322">
            <v>-1044.0054301100317</v>
          </cell>
          <cell r="DN1322">
            <v>-848.08229117025621</v>
          </cell>
          <cell r="DO1322">
            <v>-498.71615242992993</v>
          </cell>
          <cell r="DP1322">
            <v>-255.45749212033115</v>
          </cell>
          <cell r="DQ1322">
            <v>-641.28671022015624</v>
          </cell>
          <cell r="DR1322">
            <v>-2657.570219039917</v>
          </cell>
          <cell r="DS1322">
            <v>-76.535017990274355</v>
          </cell>
          <cell r="DT1322">
            <v>-368.64009722019546</v>
          </cell>
          <cell r="DU1322">
            <v>-71.059367779875174</v>
          </cell>
          <cell r="DV1322">
            <v>-414.65504345996305</v>
          </cell>
          <cell r="DW1322">
            <v>-28.1735734299873</v>
          </cell>
          <cell r="DX1322">
            <v>-642.14305320999119</v>
          </cell>
          <cell r="DY1322">
            <v>-1121.6632155103143</v>
          </cell>
          <cell r="DZ1322">
            <v>-262.22974397032522</v>
          </cell>
          <cell r="EA1322">
            <v>-385.37781252968125</v>
          </cell>
          <cell r="EB1322">
            <v>-22.346023060032167</v>
          </cell>
          <cell r="EC1322">
            <v>621.73274423019029</v>
          </cell>
          <cell r="ED1322">
            <v>113.51998489000835</v>
          </cell>
          <cell r="EE1322">
            <v>-1781.99430902116</v>
          </cell>
          <cell r="EF1322">
            <v>53.734797929879278</v>
          </cell>
          <cell r="EG1322">
            <v>1.0237282598391175</v>
          </cell>
          <cell r="EH1322">
            <v>16.61256885016337</v>
          </cell>
          <cell r="EI1322">
            <v>135.67123611993156</v>
          </cell>
          <cell r="EJ1322">
            <v>-161.53562501992565</v>
          </cell>
          <cell r="EK1322">
            <v>-333.42477707006037</v>
          </cell>
          <cell r="EL1322">
            <v>-792.90485715959221</v>
          </cell>
          <cell r="EM1322">
            <v>-321.43295868020505</v>
          </cell>
          <cell r="EN1322">
            <v>-382.89916477981023</v>
          </cell>
          <cell r="EO1322">
            <v>-86.071022400050424</v>
          </cell>
          <cell r="EP1322">
            <v>-126.63158883969299</v>
          </cell>
          <cell r="EQ1322">
            <v>215.86335376999341</v>
          </cell>
          <cell r="ER1322">
            <v>-3616.8549080900848</v>
          </cell>
          <cell r="ES1322">
            <v>138.45635064993985</v>
          </cell>
          <cell r="ET1322">
            <v>-208.07636385015212</v>
          </cell>
          <cell r="EU1322">
            <v>-280.16116175008938</v>
          </cell>
          <cell r="EV1322">
            <v>-58.098093720152974</v>
          </cell>
          <cell r="EW1322">
            <v>-346.91272974002641</v>
          </cell>
          <cell r="EX1322">
            <v>-545.12715442001354</v>
          </cell>
          <cell r="EY1322">
            <v>-882.45983574003913</v>
          </cell>
          <cell r="EZ1322">
            <v>-495.8174756502267</v>
          </cell>
          <cell r="FA1322">
            <v>-841.22429173998535</v>
          </cell>
          <cell r="FB1322">
            <v>-75.151579519966617</v>
          </cell>
          <cell r="FC1322">
            <v>-141.43000845960341</v>
          </cell>
          <cell r="FD1322">
            <v>119.14743585023098</v>
          </cell>
          <cell r="FE1322">
            <v>458.80969567410648</v>
          </cell>
          <cell r="FF1322">
            <v>3119.259619189892</v>
          </cell>
          <cell r="FG1322">
            <v>-262.89639990986325</v>
          </cell>
          <cell r="FH1322">
            <v>-25.30571773997508</v>
          </cell>
          <cell r="FI1322">
            <v>105.0261682801065</v>
          </cell>
          <cell r="FJ1322">
            <v>-171.41757973999484</v>
          </cell>
          <cell r="FK1322">
            <v>-726.07893372001126</v>
          </cell>
          <cell r="FL1322">
            <v>-532.65066477004439</v>
          </cell>
          <cell r="FM1322">
            <v>-373.15293144993484</v>
          </cell>
          <cell r="FN1322">
            <v>-510.7453126097098</v>
          </cell>
          <cell r="FO1322">
            <v>-254.60262749996036</v>
          </cell>
          <cell r="FP1322">
            <v>65.060770790092647</v>
          </cell>
          <cell r="FQ1322">
            <v>26.313304850133136</v>
          </cell>
          <cell r="FR1322">
            <v>-2623.36099104397</v>
          </cell>
          <cell r="FS1322">
            <v>86.638823899906129</v>
          </cell>
          <cell r="FT1322">
            <v>-402.27915219031274</v>
          </cell>
          <cell r="FU1322">
            <v>10.291310839937069</v>
          </cell>
          <cell r="FV1322">
            <v>163.36926807003329</v>
          </cell>
          <cell r="FW1322">
            <v>-52.724690129980445</v>
          </cell>
          <cell r="FX1322">
            <v>-80.093145099934191</v>
          </cell>
          <cell r="FY1322">
            <v>-717.26572678983212</v>
          </cell>
          <cell r="FZ1322">
            <v>-748.04774219030514</v>
          </cell>
          <cell r="GA1322">
            <v>-875.52584007987753</v>
          </cell>
          <cell r="GB1322">
            <v>-61.101827040023636</v>
          </cell>
          <cell r="GC1322">
            <v>-138.99165950994939</v>
          </cell>
          <cell r="GD1322">
            <v>192.36938917986117</v>
          </cell>
          <cell r="GE1322">
            <v>-1854.6905701979995</v>
          </cell>
          <cell r="GF1322">
            <v>304.89021092001349</v>
          </cell>
          <cell r="GG1322">
            <v>-288.34903610963374</v>
          </cell>
          <cell r="GH1322">
            <v>560.32319813012145</v>
          </cell>
          <cell r="GI1322">
            <v>-349.67492995993234</v>
          </cell>
          <cell r="GJ1322">
            <v>17.778579209989402</v>
          </cell>
          <cell r="GK1322">
            <v>-470.19093065999914</v>
          </cell>
          <cell r="GL1322">
            <v>-1269.0046350797638</v>
          </cell>
          <cell r="GM1322">
            <v>-374.64748124033213</v>
          </cell>
          <cell r="GN1322">
            <v>-122.58523744018748</v>
          </cell>
          <cell r="GO1322">
            <v>-558.22933860006742</v>
          </cell>
          <cell r="GP1322">
            <v>-240.91368093970232</v>
          </cell>
          <cell r="GQ1322">
            <v>935.91271156980656</v>
          </cell>
          <cell r="GR1322">
            <v>-1762.948648346588</v>
          </cell>
          <cell r="GS1322">
            <v>1230.4067272804677</v>
          </cell>
          <cell r="GT1322">
            <v>-388.25556963030249</v>
          </cell>
          <cell r="GU1322">
            <v>-529.84683496004436</v>
          </cell>
          <cell r="GV1322">
            <v>-282.92117677006172</v>
          </cell>
          <cell r="GW1322">
            <v>165.93759556004079</v>
          </cell>
          <cell r="GX1322">
            <v>-73.157828670111485</v>
          </cell>
          <cell r="GY1322">
            <v>-371.85879636975005</v>
          </cell>
          <cell r="GZ1322">
            <v>-478.67004189034924</v>
          </cell>
          <cell r="HA1322">
            <v>-797.89070018008351</v>
          </cell>
          <cell r="HB1322">
            <v>-359.47107257996686</v>
          </cell>
          <cell r="HC1322">
            <v>-57.027574979700148</v>
          </cell>
          <cell r="HD1322">
            <v>179.80662484024651</v>
          </cell>
          <cell r="HE1322">
            <v>-4725.4135426580906</v>
          </cell>
          <cell r="HF1322">
            <v>63.642905649961904</v>
          </cell>
          <cell r="HG1322">
            <v>-236.01769051048905</v>
          </cell>
          <cell r="HH1322">
            <v>-246.48874498018995</v>
          </cell>
          <cell r="HI1322">
            <v>-482.92823205998866</v>
          </cell>
          <cell r="HJ1322">
            <v>-299.82917258003727</v>
          </cell>
          <cell r="HK1322">
            <v>-503.28860952984542</v>
          </cell>
          <cell r="HL1322">
            <v>-950.41421369998716</v>
          </cell>
          <cell r="HM1322">
            <v>-359.39909602957778</v>
          </cell>
          <cell r="HN1322">
            <v>-1676.1648440300487</v>
          </cell>
          <cell r="HO1322">
            <v>-299.17630265012849</v>
          </cell>
          <cell r="HP1322">
            <v>200.12099000974558</v>
          </cell>
          <cell r="HQ1322">
            <v>64.52946775010787</v>
          </cell>
          <cell r="HR1322">
            <v>-2797.8784504402429</v>
          </cell>
          <cell r="HS1322">
            <v>424.44897744990885</v>
          </cell>
          <cell r="HT1322">
            <v>-786.62033156002872</v>
          </cell>
          <cell r="HU1322">
            <v>586.15233256015927</v>
          </cell>
          <cell r="HV1322">
            <v>-23.470835110056214</v>
          </cell>
          <cell r="HW1322">
            <v>-826.57774815999437</v>
          </cell>
          <cell r="HX1322">
            <v>-191.16816716990434</v>
          </cell>
          <cell r="HY1322">
            <v>-851.26113833999261</v>
          </cell>
          <cell r="HZ1322">
            <v>-842.9388530801516</v>
          </cell>
          <cell r="IA1322">
            <v>-223.80457949009724</v>
          </cell>
          <cell r="IB1322">
            <v>-209.83412063994911</v>
          </cell>
          <cell r="IC1322">
            <v>28.493066519498825</v>
          </cell>
          <cell r="ID1322">
            <v>118.70294658001512</v>
          </cell>
          <cell r="IE1322">
            <v>-4754.4762642607093</v>
          </cell>
          <cell r="IF1322">
            <v>-69.879978429526091</v>
          </cell>
          <cell r="IG1322">
            <v>-410.95016286009923</v>
          </cell>
          <cell r="IH1322">
            <v>12.417950160102919</v>
          </cell>
          <cell r="II1322">
            <v>-629.6886061700061</v>
          </cell>
          <cell r="IJ1322">
            <v>-454.001515479933</v>
          </cell>
          <cell r="IK1322">
            <v>-1101.0403754099971</v>
          </cell>
          <cell r="IL1322">
            <v>-710.7926200600341</v>
          </cell>
          <cell r="IM1322">
            <v>-499.75829592999071</v>
          </cell>
          <cell r="IN1322">
            <v>-664.51037218980491</v>
          </cell>
          <cell r="IO1322">
            <v>-287.82633816986345</v>
          </cell>
          <cell r="IP1322">
            <v>-124.00529408012517</v>
          </cell>
          <cell r="IQ1322">
            <v>185.55934435967356</v>
          </cell>
          <cell r="IR1322">
            <v>-5958.1982752494514</v>
          </cell>
          <cell r="IS1322">
            <v>-212.22522163996473</v>
          </cell>
          <cell r="IT1322">
            <v>-411.55254705995321</v>
          </cell>
          <cell r="IU1322">
            <v>-27.939963749959134</v>
          </cell>
          <cell r="IV1322">
            <v>-433.83112253001309</v>
          </cell>
          <cell r="IW1322">
            <v>-412.49117654003203</v>
          </cell>
          <cell r="IX1322">
            <v>-802.71331339003518</v>
          </cell>
          <cell r="IY1322">
            <v>-1358.788619479863</v>
          </cell>
          <cell r="IZ1322">
            <v>-1473.8317273003049</v>
          </cell>
          <cell r="JA1322">
            <v>-569.12053077016026</v>
          </cell>
          <cell r="JB1322">
            <v>78.175391279975884</v>
          </cell>
          <cell r="JC1322">
            <v>-54.077429430093616</v>
          </cell>
          <cell r="JD1322">
            <v>-279.80201463983394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4">
          <cell r="D1324" t="str">
            <v>GEO.EX.UTS._.___.Blundell_1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 t="str">
            <v>GEO.EX.UTS._.___.Blundell_2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 t="str">
            <v>GEO.PC.UTS._.SML.Soda Lake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-4.353406600000028</v>
          </cell>
          <cell r="O1326">
            <v>0</v>
          </cell>
          <cell r="P1326">
            <v>0</v>
          </cell>
          <cell r="Q1326">
            <v>0</v>
          </cell>
          <cell r="R1326">
            <v>5.4295978400004969</v>
          </cell>
          <cell r="S1326">
            <v>-9.1603444000000991</v>
          </cell>
          <cell r="T1326">
            <v>0</v>
          </cell>
          <cell r="U1326">
            <v>4.005787429999998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8.4268454699999893</v>
          </cell>
          <cell r="AA1326">
            <v>0</v>
          </cell>
          <cell r="AB1326">
            <v>0</v>
          </cell>
          <cell r="AC1326">
            <v>0</v>
          </cell>
          <cell r="AD1326">
            <v>2.1573093399999834</v>
          </cell>
          <cell r="AE1326">
            <v>-23.933657100000346</v>
          </cell>
          <cell r="AF1326">
            <v>0</v>
          </cell>
          <cell r="AG1326">
            <v>-17.759550610000133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-6.174106490000014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2.3472398499980045</v>
          </cell>
          <cell r="AS1326">
            <v>0.48443808000001809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2.9161973099994611</v>
          </cell>
          <cell r="AZ1326">
            <v>-9.7594147399995563</v>
          </cell>
          <cell r="BA1326">
            <v>7.8890239000002111</v>
          </cell>
          <cell r="BB1326">
            <v>1.3143330000048081E-2</v>
          </cell>
          <cell r="BC1326">
            <v>0.80385197000009612</v>
          </cell>
          <cell r="BD1326">
            <v>0</v>
          </cell>
          <cell r="BE1326">
            <v>4.7617174900005921</v>
          </cell>
          <cell r="BF1326">
            <v>0</v>
          </cell>
          <cell r="BG1326">
            <v>-2.129905219999273</v>
          </cell>
          <cell r="BH1326">
            <v>1.5293458199998895</v>
          </cell>
          <cell r="BI1326">
            <v>-9.4594000006509305E-4</v>
          </cell>
          <cell r="BJ1326">
            <v>1.8551584499998626</v>
          </cell>
          <cell r="BK1326">
            <v>-0.61614466999890283</v>
          </cell>
          <cell r="BL1326">
            <v>0</v>
          </cell>
          <cell r="BM1326">
            <v>2.5663902899977984</v>
          </cell>
          <cell r="BN1326">
            <v>1.4018752699994366</v>
          </cell>
          <cell r="BO1326">
            <v>0.62015862000043853</v>
          </cell>
          <cell r="BP1326">
            <v>2.5718461799997385</v>
          </cell>
          <cell r="BQ1326">
            <v>-3.0360613100010596</v>
          </cell>
          <cell r="BR1326">
            <v>-88.728052280013799</v>
          </cell>
          <cell r="BS1326">
            <v>0</v>
          </cell>
          <cell r="BT1326">
            <v>-4.9077795299990612</v>
          </cell>
          <cell r="BU1326">
            <v>0.53311724000013783</v>
          </cell>
          <cell r="BV1326">
            <v>2.824244629999157</v>
          </cell>
          <cell r="BW1326">
            <v>1.2807869400007803</v>
          </cell>
          <cell r="BX1326">
            <v>0</v>
          </cell>
          <cell r="BY1326">
            <v>-1.6275325499991595</v>
          </cell>
          <cell r="BZ1326">
            <v>-9.7499679399988963</v>
          </cell>
          <cell r="CA1326">
            <v>-49.259756800000105</v>
          </cell>
          <cell r="CB1326">
            <v>0</v>
          </cell>
          <cell r="CC1326">
            <v>-16.456246459998511</v>
          </cell>
          <cell r="CD1326">
            <v>-11.364917809998587</v>
          </cell>
          <cell r="CE1326">
            <v>-138.66477271000622</v>
          </cell>
          <cell r="CF1326">
            <v>-30.766053979999015</v>
          </cell>
          <cell r="CG1326">
            <v>1.335197639999933</v>
          </cell>
          <cell r="CH1326">
            <v>0</v>
          </cell>
          <cell r="CI1326">
            <v>-13.182828029999655</v>
          </cell>
          <cell r="CJ1326">
            <v>-9.7728688400002284</v>
          </cell>
          <cell r="CK1326">
            <v>0</v>
          </cell>
          <cell r="CL1326">
            <v>0.47450878000017838</v>
          </cell>
          <cell r="CM1326">
            <v>-57.97555253000246</v>
          </cell>
          <cell r="CN1326">
            <v>0</v>
          </cell>
          <cell r="CO1326">
            <v>-3.8000134100002469</v>
          </cell>
          <cell r="CP1326">
            <v>-1.3998200799996994</v>
          </cell>
          <cell r="CQ1326">
            <v>-23.577342259999568</v>
          </cell>
          <cell r="CR1326">
            <v>-35.569768440007465</v>
          </cell>
          <cell r="CS1326">
            <v>-1.1041618899998866</v>
          </cell>
          <cell r="CT1326">
            <v>-0.3723549100004675</v>
          </cell>
          <cell r="CU1326">
            <v>47.214146289999917</v>
          </cell>
          <cell r="CV1326">
            <v>-1.1968340099992929</v>
          </cell>
          <cell r="CW1326">
            <v>2.442345180000757</v>
          </cell>
          <cell r="CX1326">
            <v>0</v>
          </cell>
          <cell r="CY1326">
            <v>0</v>
          </cell>
          <cell r="CZ1326">
            <v>-62.308920030000081</v>
          </cell>
          <cell r="DA1326">
            <v>-0.61571965999883105</v>
          </cell>
          <cell r="DB1326">
            <v>-19.62826941000003</v>
          </cell>
          <cell r="DC1326">
            <v>0</v>
          </cell>
          <cell r="DD1326">
            <v>0</v>
          </cell>
          <cell r="DE1326">
            <v>-34.489497760019731</v>
          </cell>
          <cell r="DF1326">
            <v>4.328134250000403</v>
          </cell>
          <cell r="DG1326">
            <v>0</v>
          </cell>
          <cell r="DH1326">
            <v>1.6126082600003429</v>
          </cell>
          <cell r="DI1326">
            <v>-0.38202275999992708</v>
          </cell>
          <cell r="DJ1326">
            <v>1.6430211099996086</v>
          </cell>
          <cell r="DK1326">
            <v>-5.725298000015755E-2</v>
          </cell>
          <cell r="DL1326">
            <v>-8.0242096500005573</v>
          </cell>
          <cell r="DM1326">
            <v>-6.2516130400017573</v>
          </cell>
          <cell r="DN1326">
            <v>-3.7372592700012319</v>
          </cell>
          <cell r="DO1326">
            <v>0</v>
          </cell>
          <cell r="DP1326">
            <v>-0.26221464000082051</v>
          </cell>
          <cell r="DQ1326">
            <v>-23.358689040000172</v>
          </cell>
          <cell r="DR1326">
            <v>-35.287922739982605</v>
          </cell>
          <cell r="DS1326">
            <v>2.6016586000005191</v>
          </cell>
          <cell r="DT1326">
            <v>-11.159869259998231</v>
          </cell>
          <cell r="DU1326">
            <v>-29.352000509999016</v>
          </cell>
          <cell r="DV1326">
            <v>-1.2728846800005158</v>
          </cell>
          <cell r="DW1326">
            <v>1.3380941200002781</v>
          </cell>
          <cell r="DX1326">
            <v>17.029229830000077</v>
          </cell>
          <cell r="DY1326">
            <v>-14.193925059998946</v>
          </cell>
          <cell r="DZ1326">
            <v>-2.1465883400014718</v>
          </cell>
          <cell r="EA1326">
            <v>0</v>
          </cell>
          <cell r="EB1326">
            <v>0</v>
          </cell>
          <cell r="EC1326">
            <v>1.8363400500020362</v>
          </cell>
          <cell r="ED1326">
            <v>3.2022510000388138E-2</v>
          </cell>
          <cell r="EE1326">
            <v>47.221971130013117</v>
          </cell>
          <cell r="EF1326">
            <v>5.2733219999990979</v>
          </cell>
          <cell r="EG1326">
            <v>0</v>
          </cell>
          <cell r="EH1326">
            <v>0</v>
          </cell>
          <cell r="EI1326">
            <v>0.5015673500010962</v>
          </cell>
          <cell r="EJ1326">
            <v>3.9506745699995918</v>
          </cell>
          <cell r="EK1326">
            <v>-6.2878693299999213</v>
          </cell>
          <cell r="EL1326">
            <v>33.100340679999135</v>
          </cell>
          <cell r="EM1326">
            <v>-4.8394766800010984</v>
          </cell>
          <cell r="EN1326">
            <v>0.9865079400005925</v>
          </cell>
          <cell r="EO1326">
            <v>19.034642839999833</v>
          </cell>
          <cell r="EP1326">
            <v>-4.4977382399993076</v>
          </cell>
          <cell r="EQ1326">
            <v>0</v>
          </cell>
          <cell r="ER1326">
            <v>19.918672809973941</v>
          </cell>
          <cell r="ES1326">
            <v>0</v>
          </cell>
          <cell r="ET1326">
            <v>1.2845169499987605</v>
          </cell>
          <cell r="EU1326">
            <v>-1.2560433700000431</v>
          </cell>
          <cell r="EV1326">
            <v>4.2462959599997703</v>
          </cell>
          <cell r="EW1326">
            <v>3.8584734600008233</v>
          </cell>
          <cell r="EX1326">
            <v>-0.87214490999940608</v>
          </cell>
          <cell r="EY1326">
            <v>0</v>
          </cell>
          <cell r="EZ1326">
            <v>8.4791805400000158</v>
          </cell>
          <cell r="FA1326">
            <v>0</v>
          </cell>
          <cell r="FB1326">
            <v>4.7746467500001017</v>
          </cell>
          <cell r="FC1326">
            <v>-0.92207724999934726</v>
          </cell>
          <cell r="FD1326">
            <v>0.32582467999964138</v>
          </cell>
          <cell r="FE1326">
            <v>-68.993226329999743</v>
          </cell>
          <cell r="FF1326">
            <v>1.0588999999999942</v>
          </cell>
          <cell r="FG1326">
            <v>8.4771476699997947</v>
          </cell>
          <cell r="FH1326">
            <v>0</v>
          </cell>
          <cell r="FI1326">
            <v>-15.838244120000127</v>
          </cell>
          <cell r="FJ1326">
            <v>-14.054092420000416</v>
          </cell>
          <cell r="FK1326">
            <v>0</v>
          </cell>
          <cell r="FL1326">
            <v>3.0473042199973861</v>
          </cell>
          <cell r="FM1326">
            <v>-32.776919769999949</v>
          </cell>
          <cell r="FN1326">
            <v>0</v>
          </cell>
          <cell r="FO1326">
            <v>-14.580107889998544</v>
          </cell>
          <cell r="FP1326">
            <v>-4.3272140199987916</v>
          </cell>
          <cell r="FQ1326">
            <v>0</v>
          </cell>
          <cell r="FR1326">
            <v>-13.170288909997907</v>
          </cell>
          <cell r="FS1326">
            <v>1.1560990200014203</v>
          </cell>
          <cell r="FT1326">
            <v>2.1177999999999884</v>
          </cell>
          <cell r="FU1326">
            <v>0</v>
          </cell>
          <cell r="FV1326">
            <v>0</v>
          </cell>
          <cell r="FW1326">
            <v>0.96307601999978942</v>
          </cell>
          <cell r="FX1326">
            <v>0</v>
          </cell>
          <cell r="FY1326">
            <v>-5.4173018700003013</v>
          </cell>
          <cell r="FZ1326">
            <v>0</v>
          </cell>
          <cell r="GA1326">
            <v>-6.5303286399994249</v>
          </cell>
          <cell r="GB1326">
            <v>2.0159689999672992E-2</v>
          </cell>
          <cell r="GC1326">
            <v>-4.4938508499999443</v>
          </cell>
          <cell r="GD1326">
            <v>-0.98594228000001749</v>
          </cell>
          <cell r="GE1326">
            <v>-8.4555506300239358</v>
          </cell>
          <cell r="GF1326">
            <v>1.0588999999999942</v>
          </cell>
          <cell r="GG1326">
            <v>0</v>
          </cell>
          <cell r="GH1326">
            <v>-4.9716286700004275</v>
          </cell>
          <cell r="GI1326">
            <v>9.0857317999998486</v>
          </cell>
          <cell r="GJ1326">
            <v>0</v>
          </cell>
          <cell r="GK1326">
            <v>0</v>
          </cell>
          <cell r="GL1326">
            <v>-1.8467633800009935</v>
          </cell>
          <cell r="GM1326">
            <v>0</v>
          </cell>
          <cell r="GN1326">
            <v>-8.2610727600003884</v>
          </cell>
          <cell r="GO1326">
            <v>4.9541137300002447</v>
          </cell>
          <cell r="GP1326">
            <v>-6.9708638800020708</v>
          </cell>
          <cell r="GQ1326">
            <v>-1.5039674700001342</v>
          </cell>
          <cell r="GR1326">
            <v>-101.51576509000733</v>
          </cell>
          <cell r="GS1326">
            <v>-4.3286472199979471</v>
          </cell>
          <cell r="GT1326">
            <v>1.0588999899991904</v>
          </cell>
          <cell r="GU1326">
            <v>0</v>
          </cell>
          <cell r="GV1326">
            <v>1.0588999999999942</v>
          </cell>
          <cell r="GW1326">
            <v>-5.5555992599997808</v>
          </cell>
          <cell r="GX1326">
            <v>-3.14573018000101</v>
          </cell>
          <cell r="GY1326">
            <v>-6.1032796599993162</v>
          </cell>
          <cell r="GZ1326">
            <v>-0.37897152000005008</v>
          </cell>
          <cell r="HA1326">
            <v>0</v>
          </cell>
          <cell r="HB1326">
            <v>-87.276859240000704</v>
          </cell>
          <cell r="HC1326">
            <v>0</v>
          </cell>
          <cell r="HD1326">
            <v>3.1555219999991095</v>
          </cell>
          <cell r="HE1326">
            <v>-43.910177119978471</v>
          </cell>
          <cell r="HF1326">
            <v>0</v>
          </cell>
          <cell r="HG1326">
            <v>-13.962785879997682</v>
          </cell>
          <cell r="HH1326">
            <v>0</v>
          </cell>
          <cell r="HI1326">
            <v>3.3118069200008904</v>
          </cell>
          <cell r="HJ1326">
            <v>0</v>
          </cell>
          <cell r="HK1326">
            <v>0</v>
          </cell>
          <cell r="HL1326">
            <v>0</v>
          </cell>
          <cell r="HM1326">
            <v>-1.7677812699985225</v>
          </cell>
          <cell r="HN1326">
            <v>-31.491416890001346</v>
          </cell>
          <cell r="HO1326">
            <v>0</v>
          </cell>
          <cell r="HP1326">
            <v>0</v>
          </cell>
          <cell r="HQ1326">
            <v>0</v>
          </cell>
          <cell r="HR1326">
            <v>-12.081935580004938</v>
          </cell>
          <cell r="HS1326">
            <v>0</v>
          </cell>
          <cell r="HT1326">
            <v>-3.1951919599996472</v>
          </cell>
          <cell r="HU1326">
            <v>-1.3718119699988165</v>
          </cell>
          <cell r="HV1326">
            <v>-3.5895131799998126</v>
          </cell>
          <cell r="HW1326">
            <v>0</v>
          </cell>
          <cell r="HX1326">
            <v>0</v>
          </cell>
          <cell r="HY1326">
            <v>-0.35244937000061327</v>
          </cell>
          <cell r="HZ1326">
            <v>0</v>
          </cell>
          <cell r="IA1326">
            <v>0</v>
          </cell>
          <cell r="IB1326">
            <v>0</v>
          </cell>
          <cell r="IC1326">
            <v>-3.5729691000015009</v>
          </cell>
          <cell r="ID1326">
            <v>0</v>
          </cell>
          <cell r="IE1326">
            <v>-0.33963970000331756</v>
          </cell>
          <cell r="IF1326">
            <v>0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-0.33963969999967958</v>
          </cell>
          <cell r="IO1326">
            <v>0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8">
          <cell r="D1328" t="str">
            <v>WD_.EX.WWA._.REP.Marengo I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58.367244000080973</v>
          </cell>
          <cell r="S1328">
            <v>0</v>
          </cell>
          <cell r="T1328">
            <v>0</v>
          </cell>
          <cell r="U1328">
            <v>155.14387200000783</v>
          </cell>
          <cell r="V1328">
            <v>0</v>
          </cell>
          <cell r="W1328">
            <v>0</v>
          </cell>
          <cell r="X1328">
            <v>-96.776627999999619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22.140253299963661</v>
          </cell>
          <cell r="BF1328">
            <v>0</v>
          </cell>
          <cell r="BG1328">
            <v>0</v>
          </cell>
          <cell r="BH1328">
            <v>-20.026675109991629</v>
          </cell>
          <cell r="BI1328">
            <v>-154.71835602000647</v>
          </cell>
          <cell r="BJ1328">
            <v>131.20128904000012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65.683995389998017</v>
          </cell>
          <cell r="BP1328">
            <v>0</v>
          </cell>
          <cell r="BQ1328">
            <v>0</v>
          </cell>
          <cell r="BR1328">
            <v>-16.758299999986775</v>
          </cell>
          <cell r="BS1328">
            <v>0</v>
          </cell>
          <cell r="BT1328">
            <v>0</v>
          </cell>
          <cell r="BU1328">
            <v>-16.758300000001327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110.96478322998155</v>
          </cell>
          <cell r="CF1328">
            <v>0</v>
          </cell>
          <cell r="CG1328">
            <v>0</v>
          </cell>
          <cell r="CH1328">
            <v>34.084249549996457</v>
          </cell>
          <cell r="CI1328">
            <v>0</v>
          </cell>
          <cell r="CJ1328">
            <v>76.880533680003282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-37.484605969977565</v>
          </cell>
          <cell r="CS1328">
            <v>0</v>
          </cell>
          <cell r="CT1328">
            <v>0</v>
          </cell>
          <cell r="CU1328">
            <v>91.051151239997125</v>
          </cell>
          <cell r="CV1328">
            <v>-101.78611554999952</v>
          </cell>
          <cell r="CW1328">
            <v>-26.749641660004272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256.08902725001099</v>
          </cell>
          <cell r="DF1328">
            <v>0</v>
          </cell>
          <cell r="DG1328">
            <v>0</v>
          </cell>
          <cell r="DH1328">
            <v>236.12625228999968</v>
          </cell>
          <cell r="DI1328">
            <v>19.962774960011302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306.80855814996175</v>
          </cell>
          <cell r="DS1328">
            <v>0</v>
          </cell>
          <cell r="DT1328">
            <v>0</v>
          </cell>
          <cell r="DU1328">
            <v>231.49104985999293</v>
          </cell>
          <cell r="DV1328">
            <v>75.317508289997932</v>
          </cell>
          <cell r="DW1328">
            <v>0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-46.478106150054373</v>
          </cell>
          <cell r="EF1328">
            <v>0</v>
          </cell>
          <cell r="EG1328">
            <v>0</v>
          </cell>
          <cell r="EH1328">
            <v>-79.165263170005346</v>
          </cell>
          <cell r="EI1328">
            <v>32.687157019994629</v>
          </cell>
          <cell r="EJ1328">
            <v>0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36.431511459988542</v>
          </cell>
          <cell r="ES1328">
            <v>0</v>
          </cell>
          <cell r="ET1328">
            <v>0</v>
          </cell>
          <cell r="EU1328">
            <v>61.999864589997742</v>
          </cell>
          <cell r="EV1328">
            <v>0</v>
          </cell>
          <cell r="EW1328">
            <v>-25.5683531300092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-114.61346694000531</v>
          </cell>
          <cell r="FF1328">
            <v>0</v>
          </cell>
          <cell r="FG1328">
            <v>0</v>
          </cell>
          <cell r="FH1328">
            <v>-95.773532330000307</v>
          </cell>
          <cell r="FI1328">
            <v>0</v>
          </cell>
          <cell r="FJ1328">
            <v>-18.839934609997727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52.828597120009363</v>
          </cell>
          <cell r="FS1328">
            <v>0</v>
          </cell>
          <cell r="FT1328">
            <v>0</v>
          </cell>
          <cell r="FU1328">
            <v>52.828597119994811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-97.394467090023682</v>
          </cell>
          <cell r="HF1328">
            <v>0</v>
          </cell>
          <cell r="HG1328">
            <v>0</v>
          </cell>
          <cell r="HH1328">
            <v>-97.394467090001854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 t="str">
            <v>WD_.EX.WWA._.REP.Marengo II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27.295028790016659</v>
          </cell>
          <cell r="S1329">
            <v>0</v>
          </cell>
          <cell r="T1329">
            <v>0</v>
          </cell>
          <cell r="U1329">
            <v>77.571936000003916</v>
          </cell>
          <cell r="V1329">
            <v>0</v>
          </cell>
          <cell r="W1329">
            <v>0</v>
          </cell>
          <cell r="X1329">
            <v>-50.27690720999999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59.946392929996364</v>
          </cell>
          <cell r="BF1329">
            <v>0</v>
          </cell>
          <cell r="BG1329">
            <v>0</v>
          </cell>
          <cell r="BH1329">
            <v>81.212580220002565</v>
          </cell>
          <cell r="BI1329">
            <v>-21.266187289998925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0</v>
          </cell>
          <cell r="BP1329">
            <v>0</v>
          </cell>
          <cell r="BQ1329">
            <v>0</v>
          </cell>
          <cell r="BR1329">
            <v>-10.050032979983371</v>
          </cell>
          <cell r="BS1329">
            <v>0</v>
          </cell>
          <cell r="BT1329">
            <v>0</v>
          </cell>
          <cell r="BU1329">
            <v>-10.050032979997923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20.48662844998762</v>
          </cell>
          <cell r="CF1329">
            <v>0</v>
          </cell>
          <cell r="CG1329">
            <v>0</v>
          </cell>
          <cell r="CH1329">
            <v>73.296961560001364</v>
          </cell>
          <cell r="CI1329">
            <v>0</v>
          </cell>
          <cell r="CJ1329">
            <v>-52.810333109999192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43.716384270024719</v>
          </cell>
          <cell r="CS1329">
            <v>0</v>
          </cell>
          <cell r="CT1329">
            <v>0</v>
          </cell>
          <cell r="CU1329">
            <v>40.370003080002789</v>
          </cell>
          <cell r="CV1329">
            <v>-67.017053999999916</v>
          </cell>
          <cell r="CW1329">
            <v>70.363435190000018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202.52563731998089</v>
          </cell>
          <cell r="DF1329">
            <v>0</v>
          </cell>
          <cell r="DG1329">
            <v>0</v>
          </cell>
          <cell r="DH1329">
            <v>198.32426812000267</v>
          </cell>
          <cell r="DI1329">
            <v>4.2013692000000447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231.13746801999514</v>
          </cell>
          <cell r="DS1329">
            <v>0</v>
          </cell>
          <cell r="DT1329">
            <v>0</v>
          </cell>
          <cell r="DU1329">
            <v>74.911571230000845</v>
          </cell>
          <cell r="DV1329">
            <v>95.153057999999874</v>
          </cell>
          <cell r="DW1329">
            <v>61.072838790001697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-123.07747290999396</v>
          </cell>
          <cell r="EF1329">
            <v>0</v>
          </cell>
          <cell r="EG1329">
            <v>0</v>
          </cell>
          <cell r="EH1329">
            <v>-64.057577999999921</v>
          </cell>
          <cell r="EI1329">
            <v>-49.509929650001141</v>
          </cell>
          <cell r="EJ1329">
            <v>-9.5099652600001718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74.910600069997599</v>
          </cell>
          <cell r="ES1329">
            <v>0</v>
          </cell>
          <cell r="ET1329">
            <v>0</v>
          </cell>
          <cell r="EU1329">
            <v>77.722163999998884</v>
          </cell>
          <cell r="EV1329">
            <v>0</v>
          </cell>
          <cell r="EW1329">
            <v>-2.8115639299976465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-136.38760184997227</v>
          </cell>
          <cell r="FF1329">
            <v>0</v>
          </cell>
          <cell r="FG1329">
            <v>0</v>
          </cell>
          <cell r="FH1329">
            <v>-136.38760184999774</v>
          </cell>
          <cell r="FI1329">
            <v>0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-77.011037999996915</v>
          </cell>
          <cell r="HF1329">
            <v>0</v>
          </cell>
          <cell r="HG1329">
            <v>0</v>
          </cell>
          <cell r="HH1329">
            <v>-77.011038000000553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 t="str">
            <v>WD_.EX.WYE._.___.Cedar Springs II</v>
          </cell>
          <cell r="F1330">
            <v>0</v>
          </cell>
          <cell r="G1330">
            <v>0</v>
          </cell>
          <cell r="H1330">
            <v>-110.8670858599944</v>
          </cell>
          <cell r="I1330">
            <v>-0.5989413599963882</v>
          </cell>
          <cell r="J1330">
            <v>-9.9770642100047553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-198.8799999999901</v>
          </cell>
          <cell r="P1330">
            <v>0</v>
          </cell>
          <cell r="Q1330">
            <v>0</v>
          </cell>
          <cell r="R1330">
            <v>751.60199097008444</v>
          </cell>
          <cell r="S1330">
            <v>0</v>
          </cell>
          <cell r="T1330">
            <v>168.60125867999886</v>
          </cell>
          <cell r="U1330">
            <v>130.68046816000424</v>
          </cell>
          <cell r="V1330">
            <v>86.709081929991953</v>
          </cell>
          <cell r="W1330">
            <v>239.94015585001034</v>
          </cell>
          <cell r="X1330">
            <v>9.4861704900031327</v>
          </cell>
          <cell r="Y1330">
            <v>13.996639230004803</v>
          </cell>
          <cell r="Z1330">
            <v>0</v>
          </cell>
          <cell r="AA1330">
            <v>0</v>
          </cell>
          <cell r="AB1330">
            <v>102.18821662999108</v>
          </cell>
          <cell r="AC1330">
            <v>0</v>
          </cell>
          <cell r="AD1330">
            <v>0</v>
          </cell>
          <cell r="AE1330">
            <v>-831.10841803997755</v>
          </cell>
          <cell r="AF1330">
            <v>0</v>
          </cell>
          <cell r="AG1330">
            <v>-177.23013411000284</v>
          </cell>
          <cell r="AH1330">
            <v>-235.82081306999316</v>
          </cell>
          <cell r="AI1330">
            <v>-303.64568271000462</v>
          </cell>
          <cell r="AJ1330">
            <v>-94.966242950002197</v>
          </cell>
          <cell r="AK1330">
            <v>-19.799949360000028</v>
          </cell>
          <cell r="AL1330">
            <v>0</v>
          </cell>
          <cell r="AM1330">
            <v>0</v>
          </cell>
          <cell r="AN1330">
            <v>0</v>
          </cell>
          <cell r="AO1330">
            <v>0.3544041599961929</v>
          </cell>
          <cell r="AP1330">
            <v>0</v>
          </cell>
          <cell r="AQ1330">
            <v>0</v>
          </cell>
          <cell r="AR1330">
            <v>1187.0668104299111</v>
          </cell>
          <cell r="AS1330">
            <v>0</v>
          </cell>
          <cell r="AT1330">
            <v>0</v>
          </cell>
          <cell r="AU1330">
            <v>382.16987814000458</v>
          </cell>
          <cell r="AV1330">
            <v>187.38713511999231</v>
          </cell>
          <cell r="AW1330">
            <v>0</v>
          </cell>
          <cell r="AX1330">
            <v>0</v>
          </cell>
          <cell r="AY1330">
            <v>0</v>
          </cell>
          <cell r="AZ1330">
            <v>422.99722926999675</v>
          </cell>
          <cell r="BA1330">
            <v>39.01488624000558</v>
          </cell>
          <cell r="BB1330">
            <v>0</v>
          </cell>
          <cell r="BC1330">
            <v>155.4976816599883</v>
          </cell>
          <cell r="BD1330">
            <v>0</v>
          </cell>
          <cell r="BE1330">
            <v>-33.812726420001127</v>
          </cell>
          <cell r="BF1330">
            <v>0</v>
          </cell>
          <cell r="BG1330">
            <v>0</v>
          </cell>
          <cell r="BH1330">
            <v>-33.812726420001127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-53.744821090018377</v>
          </cell>
          <cell r="BS1330">
            <v>0</v>
          </cell>
          <cell r="BT1330">
            <v>50.486483520006004</v>
          </cell>
          <cell r="BU1330">
            <v>-21.803221199988911</v>
          </cell>
          <cell r="BV1330">
            <v>-18.910520430006727</v>
          </cell>
          <cell r="BW1330">
            <v>-157.80187933998968</v>
          </cell>
          <cell r="BX1330">
            <v>94.28431635999732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539.97141431993805</v>
          </cell>
          <cell r="CF1330">
            <v>0</v>
          </cell>
          <cell r="CG1330">
            <v>183.83578791000036</v>
          </cell>
          <cell r="CH1330">
            <v>109.23951988999761</v>
          </cell>
          <cell r="CI1330">
            <v>-279.68942914000218</v>
          </cell>
          <cell r="CJ1330">
            <v>-241.2983787599951</v>
          </cell>
          <cell r="CK1330">
            <v>767.88391441998829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-35.44321645994205</v>
          </cell>
          <cell r="CS1330">
            <v>0</v>
          </cell>
          <cell r="CT1330">
            <v>9.998264609996113</v>
          </cell>
          <cell r="CU1330">
            <v>-72.819755200005602</v>
          </cell>
          <cell r="CV1330">
            <v>-55.183404279996466</v>
          </cell>
          <cell r="CW1330">
            <v>-26.292815439999686</v>
          </cell>
          <cell r="CX1330">
            <v>108.85449384999811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382.60414579999633</v>
          </cell>
          <cell r="DF1330">
            <v>0</v>
          </cell>
          <cell r="DG1330">
            <v>15.659972079993167</v>
          </cell>
          <cell r="DH1330">
            <v>-22.449686190004286</v>
          </cell>
          <cell r="DI1330">
            <v>198.87463024000317</v>
          </cell>
          <cell r="DJ1330">
            <v>82.642291760013904</v>
          </cell>
          <cell r="DK1330">
            <v>107.87693791000493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962.42961017997004</v>
          </cell>
          <cell r="DS1330">
            <v>0</v>
          </cell>
          <cell r="DT1330">
            <v>0</v>
          </cell>
          <cell r="DU1330">
            <v>-15.491688200010685</v>
          </cell>
          <cell r="DV1330">
            <v>733.4044119800019</v>
          </cell>
          <cell r="DW1330">
            <v>132.13914651999949</v>
          </cell>
          <cell r="DX1330">
            <v>112.37773988000117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112.97593150998</v>
          </cell>
          <cell r="EF1330">
            <v>0</v>
          </cell>
          <cell r="EG1330">
            <v>0</v>
          </cell>
          <cell r="EH1330">
            <v>63.452822709987231</v>
          </cell>
          <cell r="EI1330">
            <v>0</v>
          </cell>
          <cell r="EJ1330">
            <v>49.523108800000045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651.47619889001362</v>
          </cell>
          <cell r="ES1330">
            <v>0</v>
          </cell>
          <cell r="ET1330">
            <v>0</v>
          </cell>
          <cell r="EU1330">
            <v>842.38146530000085</v>
          </cell>
          <cell r="EV1330">
            <v>8.0015390399858006</v>
          </cell>
          <cell r="EW1330">
            <v>-198.90680544999486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-687.56218549003825</v>
          </cell>
          <cell r="FF1330">
            <v>0</v>
          </cell>
          <cell r="FG1330">
            <v>0</v>
          </cell>
          <cell r="FH1330">
            <v>-681.91534407001018</v>
          </cell>
          <cell r="FI1330">
            <v>-52.254128959997615</v>
          </cell>
          <cell r="FJ1330">
            <v>46.607287539998651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-964.69494657998439</v>
          </cell>
          <cell r="FS1330">
            <v>0</v>
          </cell>
          <cell r="FT1330">
            <v>0</v>
          </cell>
          <cell r="FU1330">
            <v>-693.43138421000913</v>
          </cell>
          <cell r="FV1330">
            <v>-208.84421719000966</v>
          </cell>
          <cell r="FW1330">
            <v>-62.419345180001983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-597.40365635009948</v>
          </cell>
          <cell r="GF1330">
            <v>0</v>
          </cell>
          <cell r="GG1330">
            <v>0</v>
          </cell>
          <cell r="GH1330">
            <v>-706.36746498999855</v>
          </cell>
          <cell r="GI1330">
            <v>59.962759840003855</v>
          </cell>
          <cell r="GJ1330">
            <v>49.001048799989803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46.598152120015584</v>
          </cell>
          <cell r="GS1330">
            <v>0</v>
          </cell>
          <cell r="GT1330">
            <v>0</v>
          </cell>
          <cell r="GU1330">
            <v>76.876398960004735</v>
          </cell>
          <cell r="GV1330">
            <v>-2.7456869700035895</v>
          </cell>
          <cell r="GW1330">
            <v>-27.53255987000739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-556.47143347992096</v>
          </cell>
          <cell r="HF1330">
            <v>0</v>
          </cell>
          <cell r="HG1330">
            <v>0</v>
          </cell>
          <cell r="HH1330">
            <v>-100.27178921999439</v>
          </cell>
          <cell r="HI1330">
            <v>-251.24736642000789</v>
          </cell>
          <cell r="HJ1330">
            <v>-204.95227784000599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259.60280872008298</v>
          </cell>
          <cell r="HS1330">
            <v>0</v>
          </cell>
          <cell r="HT1330">
            <v>0</v>
          </cell>
          <cell r="HU1330">
            <v>269.35135496000294</v>
          </cell>
          <cell r="HV1330">
            <v>0</v>
          </cell>
          <cell r="HW1330">
            <v>-9.748546239999996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796.38730329007376</v>
          </cell>
          <cell r="IF1330">
            <v>0</v>
          </cell>
          <cell r="IG1330">
            <v>0</v>
          </cell>
          <cell r="IH1330">
            <v>550.79636369000946</v>
          </cell>
          <cell r="II1330">
            <v>386.90572624000197</v>
          </cell>
          <cell r="IJ1330">
            <v>-141.31478664000315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-508.46153279999271</v>
          </cell>
          <cell r="IS1330">
            <v>0</v>
          </cell>
          <cell r="IT1330">
            <v>0</v>
          </cell>
          <cell r="IU1330">
            <v>-636.08396755001013</v>
          </cell>
          <cell r="IV1330">
            <v>79.186359699990135</v>
          </cell>
          <cell r="IW1330">
            <v>48.43607504999818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 t="str">
            <v>WD_.EX.WYE._.___.Ekola Flats 1</v>
          </cell>
          <cell r="F1331">
            <v>0</v>
          </cell>
          <cell r="G1331">
            <v>0</v>
          </cell>
          <cell r="H1331">
            <v>-24.779469710003468</v>
          </cell>
          <cell r="I1331">
            <v>315.40691415998299</v>
          </cell>
          <cell r="J1331">
            <v>-4.8280572000003303</v>
          </cell>
          <cell r="K1331">
            <v>-202.02334582999902</v>
          </cell>
          <cell r="L1331">
            <v>0</v>
          </cell>
          <cell r="M1331">
            <v>0</v>
          </cell>
          <cell r="N1331">
            <v>0</v>
          </cell>
          <cell r="O1331">
            <v>-23.497200300000259</v>
          </cell>
          <cell r="P1331">
            <v>0</v>
          </cell>
          <cell r="Q1331">
            <v>0</v>
          </cell>
          <cell r="R1331">
            <v>-624.21975501999259</v>
          </cell>
          <cell r="S1331">
            <v>0</v>
          </cell>
          <cell r="T1331">
            <v>-102.34417156999552</v>
          </cell>
          <cell r="U1331">
            <v>549.13581161000184</v>
          </cell>
          <cell r="V1331">
            <v>-253.84880855999654</v>
          </cell>
          <cell r="W1331">
            <v>-313.52783564000129</v>
          </cell>
          <cell r="X1331">
            <v>27.462149529994349</v>
          </cell>
          <cell r="Y1331">
            <v>416.3083452900064</v>
          </cell>
          <cell r="Z1331">
            <v>0</v>
          </cell>
          <cell r="AA1331">
            <v>0</v>
          </cell>
          <cell r="AB1331">
            <v>-947.40524568001274</v>
          </cell>
          <cell r="AC1331">
            <v>0</v>
          </cell>
          <cell r="AD1331">
            <v>0</v>
          </cell>
          <cell r="AE1331">
            <v>-44.484915459994227</v>
          </cell>
          <cell r="AF1331">
            <v>0</v>
          </cell>
          <cell r="AG1331">
            <v>-46.009637670002121</v>
          </cell>
          <cell r="AH1331">
            <v>249.79999999998836</v>
          </cell>
          <cell r="AI1331">
            <v>253.50737669999944</v>
          </cell>
          <cell r="AJ1331">
            <v>-501.78265448999446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581.91111052013002</v>
          </cell>
          <cell r="AS1331">
            <v>0</v>
          </cell>
          <cell r="AT1331">
            <v>0</v>
          </cell>
          <cell r="AU1331">
            <v>-159.75876666000113</v>
          </cell>
          <cell r="AV1331">
            <v>393.03482051000901</v>
          </cell>
          <cell r="AW1331">
            <v>0</v>
          </cell>
          <cell r="AX1331">
            <v>0</v>
          </cell>
          <cell r="AY1331">
            <v>0</v>
          </cell>
          <cell r="AZ1331">
            <v>37.502273500002048</v>
          </cell>
          <cell r="BA1331">
            <v>231.68454526999631</v>
          </cell>
          <cell r="BB1331">
            <v>0</v>
          </cell>
          <cell r="BC1331">
            <v>79.448237899996457</v>
          </cell>
          <cell r="BD1331">
            <v>0</v>
          </cell>
          <cell r="BE1331">
            <v>80.329855739953928</v>
          </cell>
          <cell r="BF1331">
            <v>0</v>
          </cell>
          <cell r="BG1331">
            <v>0</v>
          </cell>
          <cell r="BH1331">
            <v>80.329855739997583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4.1640034299343824</v>
          </cell>
          <cell r="BS1331">
            <v>0</v>
          </cell>
          <cell r="BT1331">
            <v>0</v>
          </cell>
          <cell r="BU1331">
            <v>29.068986709993624</v>
          </cell>
          <cell r="BV1331">
            <v>-7.3202041699987603</v>
          </cell>
          <cell r="BW1331">
            <v>-17.584779110002273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-148.98140730999876</v>
          </cell>
          <cell r="CF1331">
            <v>0</v>
          </cell>
          <cell r="CG1331">
            <v>0</v>
          </cell>
          <cell r="CH1331">
            <v>-148.98140731001331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2.2652660100720823</v>
          </cell>
          <cell r="CS1331">
            <v>0</v>
          </cell>
          <cell r="CT1331">
            <v>0</v>
          </cell>
          <cell r="CU1331">
            <v>-155.73341763001372</v>
          </cell>
          <cell r="CV1331">
            <v>159.28647070001171</v>
          </cell>
          <cell r="CW1331">
            <v>-1.2877870599986636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280.02695981995203</v>
          </cell>
          <cell r="DF1331">
            <v>0</v>
          </cell>
          <cell r="DG1331">
            <v>0</v>
          </cell>
          <cell r="DH1331">
            <v>149.75260657000035</v>
          </cell>
          <cell r="DI1331">
            <v>136.9760856599969</v>
          </cell>
          <cell r="DJ1331">
            <v>-6.7017324099942925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722.55379342997912</v>
          </cell>
          <cell r="DS1331">
            <v>0</v>
          </cell>
          <cell r="DT1331">
            <v>0</v>
          </cell>
          <cell r="DU1331">
            <v>872.77392591999524</v>
          </cell>
          <cell r="DV1331">
            <v>-150.6938792899964</v>
          </cell>
          <cell r="DW1331">
            <v>0.47374680000211811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80.986324460012838</v>
          </cell>
          <cell r="EF1331">
            <v>0</v>
          </cell>
          <cell r="EG1331">
            <v>0</v>
          </cell>
          <cell r="EH1331">
            <v>40.673435199998494</v>
          </cell>
          <cell r="EI1331">
            <v>40.312889259999793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-158.64198711002246</v>
          </cell>
          <cell r="ES1331">
            <v>0</v>
          </cell>
          <cell r="ET1331">
            <v>0</v>
          </cell>
          <cell r="EU1331">
            <v>-149.18201821999537</v>
          </cell>
          <cell r="EV1331">
            <v>0</v>
          </cell>
          <cell r="EW1331">
            <v>-9.459968889997981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77.055925449938513</v>
          </cell>
          <cell r="FF1331">
            <v>0</v>
          </cell>
          <cell r="FG1331">
            <v>0</v>
          </cell>
          <cell r="FH1331">
            <v>88.310518669997691</v>
          </cell>
          <cell r="FI1331">
            <v>-4.1444410299955052</v>
          </cell>
          <cell r="FJ1331">
            <v>-7.1101521900054649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-62.198583420016803</v>
          </cell>
          <cell r="FS1331">
            <v>0</v>
          </cell>
          <cell r="FT1331">
            <v>0</v>
          </cell>
          <cell r="FU1331">
            <v>-62.198583420009527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165.17551858001389</v>
          </cell>
          <cell r="HF1331">
            <v>0</v>
          </cell>
          <cell r="HG1331">
            <v>0</v>
          </cell>
          <cell r="HH1331">
            <v>165.17551857999933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 t="str">
            <v>WD_.EX.WYE._.___.Rock Creek I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-1358.2820841501234</v>
          </cell>
          <cell r="DS1332">
            <v>0</v>
          </cell>
          <cell r="DT1332">
            <v>0</v>
          </cell>
          <cell r="DU1332">
            <v>-1147.8377390100068</v>
          </cell>
          <cell r="DV1332">
            <v>-171.35419695000746</v>
          </cell>
          <cell r="DW1332">
            <v>-39.09014818999276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-1424.3277466299478</v>
          </cell>
          <cell r="EF1332">
            <v>0</v>
          </cell>
          <cell r="EG1332">
            <v>0</v>
          </cell>
          <cell r="EH1332">
            <v>-1211.2424261700144</v>
          </cell>
          <cell r="EI1332">
            <v>-145.95946045999881</v>
          </cell>
          <cell r="EJ1332">
            <v>-67.125860000000102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-465.94059754000045</v>
          </cell>
          <cell r="ES1332">
            <v>0</v>
          </cell>
          <cell r="ET1332">
            <v>0</v>
          </cell>
          <cell r="EU1332">
            <v>-561.25148554000043</v>
          </cell>
          <cell r="EV1332">
            <v>-238.47541199999978</v>
          </cell>
          <cell r="EW1332">
            <v>333.78630000000703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1631.351649899967</v>
          </cell>
          <cell r="FF1332">
            <v>0</v>
          </cell>
          <cell r="FG1332">
            <v>0</v>
          </cell>
          <cell r="FH1332">
            <v>1600.6385341299974</v>
          </cell>
          <cell r="FI1332">
            <v>131.10044050001306</v>
          </cell>
          <cell r="FJ1332">
            <v>-100.38732472999254</v>
          </cell>
          <cell r="FK1332">
            <v>0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799.2980754399905</v>
          </cell>
          <cell r="FS1332">
            <v>0</v>
          </cell>
          <cell r="FT1332">
            <v>0</v>
          </cell>
          <cell r="FU1332">
            <v>394.16822304999368</v>
          </cell>
          <cell r="FV1332">
            <v>405.12985239000409</v>
          </cell>
          <cell r="FW1332">
            <v>0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120.23779842990916</v>
          </cell>
          <cell r="GF1332">
            <v>0</v>
          </cell>
          <cell r="GG1332">
            <v>0</v>
          </cell>
          <cell r="GH1332">
            <v>-44.557436020011664</v>
          </cell>
          <cell r="GI1332">
            <v>114.80053444999794</v>
          </cell>
          <cell r="GJ1332">
            <v>49.994700000010198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395.65065421001054</v>
          </cell>
          <cell r="GS1332">
            <v>0</v>
          </cell>
          <cell r="GT1332">
            <v>0</v>
          </cell>
          <cell r="GU1332">
            <v>316.5959819599957</v>
          </cell>
          <cell r="GV1332">
            <v>122.6389199999976</v>
          </cell>
          <cell r="GW1332">
            <v>-43.584247749997303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309.47143398993649</v>
          </cell>
          <cell r="HF1332">
            <v>0</v>
          </cell>
          <cell r="HG1332">
            <v>0</v>
          </cell>
          <cell r="HH1332">
            <v>-1.3389661099936347</v>
          </cell>
          <cell r="HI1332">
            <v>232.04565853001259</v>
          </cell>
          <cell r="HJ1332">
            <v>78.764741569997568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-772.25982331996784</v>
          </cell>
          <cell r="HS1332">
            <v>0</v>
          </cell>
          <cell r="HT1332">
            <v>0</v>
          </cell>
          <cell r="HU1332">
            <v>-790.04895395999483</v>
          </cell>
          <cell r="HV1332">
            <v>94.15230135001184</v>
          </cell>
          <cell r="HW1332">
            <v>-76.363170709992119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-1708.7343549600337</v>
          </cell>
          <cell r="IF1332">
            <v>0</v>
          </cell>
          <cell r="IG1332">
            <v>0</v>
          </cell>
          <cell r="IH1332">
            <v>-1665.9160124599875</v>
          </cell>
          <cell r="II1332">
            <v>-243.30602000000363</v>
          </cell>
          <cell r="IJ1332">
            <v>200.48767750000115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1736.8418267101515</v>
          </cell>
          <cell r="IS1332">
            <v>0</v>
          </cell>
          <cell r="IT1332">
            <v>0</v>
          </cell>
          <cell r="IU1332">
            <v>1381.1495054600236</v>
          </cell>
          <cell r="IV1332">
            <v>289.8828264100157</v>
          </cell>
          <cell r="IW1332">
            <v>65.809494840003026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D1333" t="str">
            <v>WD_.EX.WYE._.___.Rock Creek II</v>
          </cell>
          <cell r="F1333">
            <v>0</v>
          </cell>
          <cell r="G1333">
            <v>0</v>
          </cell>
          <cell r="H1333">
            <v>0</v>
          </cell>
          <cell r="I1333">
            <v>-4.3005231599963736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>
            <v>0</v>
          </cell>
          <cell r="BH1333">
            <v>0</v>
          </cell>
          <cell r="BI1333">
            <v>0</v>
          </cell>
          <cell r="BJ1333">
            <v>0</v>
          </cell>
          <cell r="BK1333">
            <v>0</v>
          </cell>
          <cell r="BL1333">
            <v>0</v>
          </cell>
          <cell r="BM1333">
            <v>0</v>
          </cell>
          <cell r="BN1333">
            <v>0</v>
          </cell>
          <cell r="BO1333">
            <v>0</v>
          </cell>
          <cell r="BP1333">
            <v>0</v>
          </cell>
          <cell r="BQ1333">
            <v>0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0</v>
          </cell>
          <cell r="BW1333">
            <v>0</v>
          </cell>
          <cell r="BX1333">
            <v>0</v>
          </cell>
          <cell r="BY1333">
            <v>0</v>
          </cell>
          <cell r="BZ1333">
            <v>0</v>
          </cell>
          <cell r="CA1333">
            <v>0</v>
          </cell>
          <cell r="CB1333">
            <v>0</v>
          </cell>
          <cell r="CC1333">
            <v>0</v>
          </cell>
          <cell r="CD1333">
            <v>0</v>
          </cell>
          <cell r="CE1333">
            <v>0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0</v>
          </cell>
          <cell r="CK1333">
            <v>0</v>
          </cell>
          <cell r="CL1333">
            <v>0</v>
          </cell>
          <cell r="CM1333">
            <v>0</v>
          </cell>
          <cell r="CN1333">
            <v>0</v>
          </cell>
          <cell r="CO1333">
            <v>0</v>
          </cell>
          <cell r="CP1333">
            <v>0</v>
          </cell>
          <cell r="CQ1333">
            <v>0</v>
          </cell>
          <cell r="CR1333">
            <v>0</v>
          </cell>
          <cell r="CS1333">
            <v>0</v>
          </cell>
          <cell r="CT1333">
            <v>0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0</v>
          </cell>
          <cell r="DA1333">
            <v>0</v>
          </cell>
          <cell r="DB1333">
            <v>0</v>
          </cell>
          <cell r="DC1333">
            <v>0</v>
          </cell>
          <cell r="DD1333">
            <v>0</v>
          </cell>
          <cell r="DE1333">
            <v>0</v>
          </cell>
          <cell r="DF1333">
            <v>0</v>
          </cell>
          <cell r="DG1333">
            <v>0</v>
          </cell>
          <cell r="DH1333">
            <v>0</v>
          </cell>
          <cell r="DI1333">
            <v>0</v>
          </cell>
          <cell r="DJ1333">
            <v>0</v>
          </cell>
          <cell r="DK1333">
            <v>0</v>
          </cell>
          <cell r="DL1333">
            <v>0</v>
          </cell>
          <cell r="DM1333">
            <v>0</v>
          </cell>
          <cell r="DN1333">
            <v>0</v>
          </cell>
          <cell r="DO1333">
            <v>0</v>
          </cell>
          <cell r="DP1333">
            <v>0</v>
          </cell>
          <cell r="DQ1333">
            <v>0</v>
          </cell>
          <cell r="DR1333">
            <v>-31.121259029954672</v>
          </cell>
          <cell r="DS1333">
            <v>0</v>
          </cell>
          <cell r="DT1333">
            <v>0</v>
          </cell>
          <cell r="DU1333">
            <v>0</v>
          </cell>
          <cell r="DV1333">
            <v>0</v>
          </cell>
          <cell r="DW1333">
            <v>0</v>
          </cell>
          <cell r="DX1333">
            <v>0</v>
          </cell>
          <cell r="DY1333">
            <v>0</v>
          </cell>
          <cell r="DZ1333">
            <v>0</v>
          </cell>
          <cell r="EA1333">
            <v>0</v>
          </cell>
          <cell r="EB1333">
            <v>-31.121259029983776</v>
          </cell>
          <cell r="EC1333">
            <v>0</v>
          </cell>
          <cell r="ED1333">
            <v>0</v>
          </cell>
          <cell r="EE1333">
            <v>-517.2383786700666</v>
          </cell>
          <cell r="EF1333">
            <v>0</v>
          </cell>
          <cell r="EG1333">
            <v>-49.839904849999584</v>
          </cell>
          <cell r="EH1333">
            <v>-250.56976047002536</v>
          </cell>
          <cell r="EI1333">
            <v>226.14586329000304</v>
          </cell>
          <cell r="EJ1333">
            <v>-434.89161815000989</v>
          </cell>
          <cell r="EK1333">
            <v>0</v>
          </cell>
          <cell r="EL1333">
            <v>0</v>
          </cell>
          <cell r="EM1333">
            <v>0</v>
          </cell>
          <cell r="EN1333">
            <v>0</v>
          </cell>
          <cell r="EO1333">
            <v>-8.0829584899765905</v>
          </cell>
          <cell r="EP1333">
            <v>0</v>
          </cell>
          <cell r="EQ1333">
            <v>0</v>
          </cell>
          <cell r="ER1333">
            <v>-67.25187722989358</v>
          </cell>
          <cell r="ES1333">
            <v>0</v>
          </cell>
          <cell r="ET1333">
            <v>47.009345489990665</v>
          </cell>
          <cell r="EU1333">
            <v>4.239218360002269</v>
          </cell>
          <cell r="EV1333">
            <v>-60.200030289939605</v>
          </cell>
          <cell r="EW1333">
            <v>42.006719090015395</v>
          </cell>
          <cell r="EX1333">
            <v>-100.30712987999141</v>
          </cell>
          <cell r="EY1333">
            <v>0</v>
          </cell>
          <cell r="EZ1333">
            <v>0</v>
          </cell>
          <cell r="FA1333">
            <v>0</v>
          </cell>
          <cell r="FB1333">
            <v>0</v>
          </cell>
          <cell r="FC1333">
            <v>0</v>
          </cell>
          <cell r="FD1333">
            <v>0</v>
          </cell>
          <cell r="FE1333">
            <v>-608.26015090988949</v>
          </cell>
          <cell r="FF1333">
            <v>0</v>
          </cell>
          <cell r="FG1333">
            <v>60.477905090010609</v>
          </cell>
          <cell r="FH1333">
            <v>-247.94675382997957</v>
          </cell>
          <cell r="FI1333">
            <v>-75.168986920005409</v>
          </cell>
          <cell r="FJ1333">
            <v>-209.74182449001819</v>
          </cell>
          <cell r="FK1333">
            <v>-135.88049075999879</v>
          </cell>
          <cell r="FL1333">
            <v>0</v>
          </cell>
          <cell r="FM1333">
            <v>0</v>
          </cell>
          <cell r="FN1333">
            <v>0</v>
          </cell>
          <cell r="FO1333">
            <v>0</v>
          </cell>
          <cell r="FP1333">
            <v>0</v>
          </cell>
          <cell r="FQ1333">
            <v>0</v>
          </cell>
          <cell r="FR1333">
            <v>-63.949776479974389</v>
          </cell>
          <cell r="FS1333">
            <v>0</v>
          </cell>
          <cell r="FT1333">
            <v>-47.05868494999595</v>
          </cell>
          <cell r="FU1333">
            <v>227.16377696000563</v>
          </cell>
          <cell r="FV1333">
            <v>-71.122473299998092</v>
          </cell>
          <cell r="FW1333">
            <v>-52.15871944000537</v>
          </cell>
          <cell r="FX1333">
            <v>-120.77367574999516</v>
          </cell>
          <cell r="FY1333">
            <v>0</v>
          </cell>
          <cell r="FZ1333">
            <v>0</v>
          </cell>
          <cell r="GA1333">
            <v>0</v>
          </cell>
          <cell r="GB1333">
            <v>0</v>
          </cell>
          <cell r="GC1333">
            <v>0</v>
          </cell>
          <cell r="GD1333">
            <v>0</v>
          </cell>
          <cell r="GE1333">
            <v>-638.78618618007749</v>
          </cell>
          <cell r="GF1333">
            <v>0</v>
          </cell>
          <cell r="GG1333">
            <v>70.630036090005888</v>
          </cell>
          <cell r="GH1333">
            <v>-217.07531208998989</v>
          </cell>
          <cell r="GI1333">
            <v>404.66850441001588</v>
          </cell>
          <cell r="GJ1333">
            <v>-207.87927889000275</v>
          </cell>
          <cell r="GK1333">
            <v>-689.13013570000476</v>
          </cell>
          <cell r="GL1333">
            <v>0</v>
          </cell>
          <cell r="GM1333">
            <v>0</v>
          </cell>
          <cell r="GN1333">
            <v>0</v>
          </cell>
          <cell r="GO1333">
            <v>0</v>
          </cell>
          <cell r="GP1333">
            <v>0</v>
          </cell>
          <cell r="GQ1333">
            <v>0</v>
          </cell>
          <cell r="GR1333">
            <v>-403.4138587298803</v>
          </cell>
          <cell r="GS1333">
            <v>0</v>
          </cell>
          <cell r="GT1333">
            <v>0</v>
          </cell>
          <cell r="GU1333">
            <v>-367.76615986000979</v>
          </cell>
          <cell r="GV1333">
            <v>-35.647698870016029</v>
          </cell>
          <cell r="GW1333">
            <v>0</v>
          </cell>
          <cell r="GX1333">
            <v>0</v>
          </cell>
          <cell r="GY1333">
            <v>0</v>
          </cell>
          <cell r="GZ1333">
            <v>0</v>
          </cell>
          <cell r="HA1333">
            <v>0</v>
          </cell>
          <cell r="HB1333">
            <v>0</v>
          </cell>
          <cell r="HC1333">
            <v>0</v>
          </cell>
          <cell r="HD1333">
            <v>0</v>
          </cell>
          <cell r="HE1333">
            <v>-464.72854787996039</v>
          </cell>
          <cell r="HF1333">
            <v>0</v>
          </cell>
          <cell r="HG1333">
            <v>0</v>
          </cell>
          <cell r="HH1333">
            <v>-457.23432314998354</v>
          </cell>
          <cell r="HI1333">
            <v>-3.6542303099995479</v>
          </cell>
          <cell r="HJ1333">
            <v>-3.8399944199918536</v>
          </cell>
          <cell r="HK1333">
            <v>0</v>
          </cell>
          <cell r="HL1333">
            <v>0</v>
          </cell>
          <cell r="HM1333">
            <v>0</v>
          </cell>
          <cell r="HN1333">
            <v>0</v>
          </cell>
          <cell r="HO1333">
            <v>0</v>
          </cell>
          <cell r="HP1333">
            <v>0</v>
          </cell>
          <cell r="HQ1333">
            <v>0</v>
          </cell>
          <cell r="HR1333">
            <v>-167.49836034001783</v>
          </cell>
          <cell r="HS1333">
            <v>0</v>
          </cell>
          <cell r="HT1333">
            <v>0</v>
          </cell>
          <cell r="HU1333">
            <v>58.184955659991829</v>
          </cell>
          <cell r="HV1333">
            <v>-142.2775870100304</v>
          </cell>
          <cell r="HW1333">
            <v>-83.405728990008356</v>
          </cell>
          <cell r="HX1333">
            <v>0</v>
          </cell>
          <cell r="HY1333">
            <v>0</v>
          </cell>
          <cell r="HZ1333">
            <v>0</v>
          </cell>
          <cell r="IA1333">
            <v>0</v>
          </cell>
          <cell r="IB1333">
            <v>0</v>
          </cell>
          <cell r="IC1333">
            <v>0</v>
          </cell>
          <cell r="ID1333">
            <v>0</v>
          </cell>
          <cell r="IE1333">
            <v>-59.778244919842109</v>
          </cell>
          <cell r="IF1333">
            <v>0</v>
          </cell>
          <cell r="IG1333">
            <v>0</v>
          </cell>
          <cell r="IH1333">
            <v>-79.529391180025414</v>
          </cell>
          <cell r="II1333">
            <v>28.891132899996592</v>
          </cell>
          <cell r="IJ1333">
            <v>-9.1399866400024621</v>
          </cell>
          <cell r="IK1333">
            <v>0</v>
          </cell>
          <cell r="IL1333">
            <v>0</v>
          </cell>
          <cell r="IM1333">
            <v>0</v>
          </cell>
          <cell r="IN1333">
            <v>0</v>
          </cell>
          <cell r="IO1333">
            <v>0</v>
          </cell>
          <cell r="IP1333">
            <v>0</v>
          </cell>
          <cell r="IQ1333">
            <v>0</v>
          </cell>
          <cell r="IR1333">
            <v>442.50106360018253</v>
          </cell>
          <cell r="IS1333">
            <v>0</v>
          </cell>
          <cell r="IT1333">
            <v>0</v>
          </cell>
          <cell r="IU1333">
            <v>394.50875225997879</v>
          </cell>
          <cell r="IV1333">
            <v>47.992311340029119</v>
          </cell>
          <cell r="IW1333">
            <v>0</v>
          </cell>
          <cell r="IX1333">
            <v>0</v>
          </cell>
          <cell r="IY1333">
            <v>0</v>
          </cell>
          <cell r="IZ1333">
            <v>0</v>
          </cell>
          <cell r="JA1333">
            <v>0</v>
          </cell>
          <cell r="JB1333">
            <v>0</v>
          </cell>
          <cell r="JC1333">
            <v>0</v>
          </cell>
          <cell r="JD1333">
            <v>0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4">
          <cell r="D1334" t="str">
            <v>WD_.EX.WYE._.___.Rock River I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G1334">
            <v>0</v>
          </cell>
          <cell r="BH1334">
            <v>0</v>
          </cell>
          <cell r="BI1334">
            <v>0</v>
          </cell>
          <cell r="BJ1334">
            <v>0</v>
          </cell>
          <cell r="BK1334">
            <v>0</v>
          </cell>
          <cell r="BL1334">
            <v>0</v>
          </cell>
          <cell r="BM1334">
            <v>0</v>
          </cell>
          <cell r="BN1334">
            <v>0</v>
          </cell>
          <cell r="BO1334">
            <v>0</v>
          </cell>
          <cell r="BP1334">
            <v>0</v>
          </cell>
          <cell r="BQ1334">
            <v>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0</v>
          </cell>
          <cell r="BW1334">
            <v>0</v>
          </cell>
          <cell r="BX1334">
            <v>0</v>
          </cell>
          <cell r="BY1334">
            <v>0</v>
          </cell>
          <cell r="BZ1334">
            <v>0</v>
          </cell>
          <cell r="CA1334">
            <v>0</v>
          </cell>
          <cell r="CB1334">
            <v>0</v>
          </cell>
          <cell r="CC1334">
            <v>0</v>
          </cell>
          <cell r="CD1334">
            <v>0</v>
          </cell>
          <cell r="CE1334">
            <v>0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0</v>
          </cell>
          <cell r="CK1334">
            <v>0</v>
          </cell>
          <cell r="CL1334">
            <v>0</v>
          </cell>
          <cell r="CM1334">
            <v>0</v>
          </cell>
          <cell r="CN1334">
            <v>0</v>
          </cell>
          <cell r="CO1334">
            <v>0</v>
          </cell>
          <cell r="CP1334">
            <v>0</v>
          </cell>
          <cell r="CQ1334">
            <v>0</v>
          </cell>
          <cell r="CR1334">
            <v>0</v>
          </cell>
          <cell r="CS1334">
            <v>0</v>
          </cell>
          <cell r="CT1334">
            <v>0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0</v>
          </cell>
          <cell r="DA1334">
            <v>0</v>
          </cell>
          <cell r="DB1334">
            <v>0</v>
          </cell>
          <cell r="DC1334">
            <v>0</v>
          </cell>
          <cell r="DD1334">
            <v>0</v>
          </cell>
          <cell r="DE1334">
            <v>0</v>
          </cell>
          <cell r="DF1334">
            <v>0</v>
          </cell>
          <cell r="DG1334">
            <v>0</v>
          </cell>
          <cell r="DH1334">
            <v>0</v>
          </cell>
          <cell r="DI1334">
            <v>0</v>
          </cell>
          <cell r="DJ1334">
            <v>0</v>
          </cell>
          <cell r="DK1334">
            <v>0</v>
          </cell>
          <cell r="DL1334">
            <v>0</v>
          </cell>
          <cell r="DM1334">
            <v>0</v>
          </cell>
          <cell r="DN1334">
            <v>0</v>
          </cell>
          <cell r="DO1334">
            <v>0</v>
          </cell>
          <cell r="DP1334">
            <v>0</v>
          </cell>
          <cell r="DQ1334">
            <v>0</v>
          </cell>
          <cell r="DR1334">
            <v>-72.719556619995274</v>
          </cell>
          <cell r="DS1334">
            <v>0</v>
          </cell>
          <cell r="DT1334">
            <v>-5.5094000000008236</v>
          </cell>
          <cell r="DU1334">
            <v>-312.93117139999958</v>
          </cell>
          <cell r="DV1334">
            <v>-58.002435220001644</v>
          </cell>
          <cell r="DW1334">
            <v>153.7234499999995</v>
          </cell>
          <cell r="DX1334">
            <v>149.99999999999818</v>
          </cell>
          <cell r="DY1334">
            <v>0</v>
          </cell>
          <cell r="DZ1334">
            <v>0</v>
          </cell>
          <cell r="EA1334">
            <v>0</v>
          </cell>
          <cell r="EB1334">
            <v>0</v>
          </cell>
          <cell r="EC1334">
            <v>0</v>
          </cell>
          <cell r="ED1334">
            <v>0</v>
          </cell>
          <cell r="EE1334">
            <v>-171.01697235999745</v>
          </cell>
          <cell r="EF1334">
            <v>0</v>
          </cell>
          <cell r="EG1334">
            <v>0</v>
          </cell>
          <cell r="EH1334">
            <v>-237.94492401000025</v>
          </cell>
          <cell r="EI1334">
            <v>52.221501649997663</v>
          </cell>
          <cell r="EJ1334">
            <v>14.706449999997858</v>
          </cell>
          <cell r="EK1334">
            <v>0</v>
          </cell>
          <cell r="EL1334">
            <v>0</v>
          </cell>
          <cell r="EM1334">
            <v>0</v>
          </cell>
          <cell r="EN1334">
            <v>0</v>
          </cell>
          <cell r="EO1334">
            <v>0</v>
          </cell>
          <cell r="EP1334">
            <v>0</v>
          </cell>
          <cell r="EQ1334">
            <v>0</v>
          </cell>
          <cell r="ER1334">
            <v>-159.3485360799823</v>
          </cell>
          <cell r="ES1334">
            <v>0</v>
          </cell>
          <cell r="ET1334">
            <v>0</v>
          </cell>
          <cell r="EU1334">
            <v>-182.98040000000765</v>
          </cell>
          <cell r="EV1334">
            <v>29.802513920003548</v>
          </cell>
          <cell r="EW1334">
            <v>-6.1706500000000233</v>
          </cell>
          <cell r="EX1334">
            <v>0</v>
          </cell>
          <cell r="EY1334">
            <v>0</v>
          </cell>
          <cell r="EZ1334">
            <v>0</v>
          </cell>
          <cell r="FA1334">
            <v>0</v>
          </cell>
          <cell r="FB1334">
            <v>0</v>
          </cell>
          <cell r="FC1334">
            <v>0</v>
          </cell>
          <cell r="FD1334">
            <v>0</v>
          </cell>
          <cell r="FE1334">
            <v>-231.32024714996805</v>
          </cell>
          <cell r="FF1334">
            <v>0</v>
          </cell>
          <cell r="FG1334">
            <v>0</v>
          </cell>
          <cell r="FH1334">
            <v>-160.24464714999704</v>
          </cell>
          <cell r="FI1334">
            <v>-71.075600000000122</v>
          </cell>
          <cell r="FJ1334">
            <v>0</v>
          </cell>
          <cell r="FK1334">
            <v>0</v>
          </cell>
          <cell r="FL1334">
            <v>0</v>
          </cell>
          <cell r="FM1334">
            <v>0</v>
          </cell>
          <cell r="FN1334">
            <v>0</v>
          </cell>
          <cell r="FO1334">
            <v>0</v>
          </cell>
          <cell r="FP1334">
            <v>0</v>
          </cell>
          <cell r="FQ1334">
            <v>0</v>
          </cell>
          <cell r="FR1334">
            <v>-115.95451864998904</v>
          </cell>
          <cell r="FS1334">
            <v>0</v>
          </cell>
          <cell r="FT1334">
            <v>0</v>
          </cell>
          <cell r="FU1334">
            <v>-55.898818649999157</v>
          </cell>
          <cell r="FV1334">
            <v>-21.677599999999074</v>
          </cell>
          <cell r="FW1334">
            <v>-38.378100000001723</v>
          </cell>
          <cell r="FX1334">
            <v>0</v>
          </cell>
          <cell r="FY1334">
            <v>0</v>
          </cell>
          <cell r="FZ1334">
            <v>0</v>
          </cell>
          <cell r="GA1334">
            <v>0</v>
          </cell>
          <cell r="GB1334">
            <v>0</v>
          </cell>
          <cell r="GC1334">
            <v>0</v>
          </cell>
          <cell r="GD1334">
            <v>0</v>
          </cell>
          <cell r="GE1334">
            <v>-187.37939901000937</v>
          </cell>
          <cell r="GF1334">
            <v>0</v>
          </cell>
          <cell r="GG1334">
            <v>0</v>
          </cell>
          <cell r="GH1334">
            <v>-288.0798990100011</v>
          </cell>
          <cell r="GI1334">
            <v>103.610299999993</v>
          </cell>
          <cell r="GJ1334">
            <v>-2.9098000000012689</v>
          </cell>
          <cell r="GK1334">
            <v>0</v>
          </cell>
          <cell r="GL1334">
            <v>0</v>
          </cell>
          <cell r="GM1334">
            <v>0</v>
          </cell>
          <cell r="GN1334">
            <v>0</v>
          </cell>
          <cell r="GO1334">
            <v>0</v>
          </cell>
          <cell r="GP1334">
            <v>0</v>
          </cell>
          <cell r="GQ1334">
            <v>0</v>
          </cell>
          <cell r="GR1334">
            <v>33.649341340002138</v>
          </cell>
          <cell r="GS1334">
            <v>0</v>
          </cell>
          <cell r="GT1334">
            <v>0</v>
          </cell>
          <cell r="GU1334">
            <v>93.987989299999754</v>
          </cell>
          <cell r="GV1334">
            <v>-71.784247960000357</v>
          </cell>
          <cell r="GW1334">
            <v>11.445599999997285</v>
          </cell>
          <cell r="GX1334">
            <v>0</v>
          </cell>
          <cell r="GY1334">
            <v>0</v>
          </cell>
          <cell r="GZ1334">
            <v>0</v>
          </cell>
          <cell r="HA1334">
            <v>0</v>
          </cell>
          <cell r="HB1334">
            <v>0</v>
          </cell>
          <cell r="HC1334">
            <v>0</v>
          </cell>
          <cell r="HD1334">
            <v>0</v>
          </cell>
          <cell r="HE1334">
            <v>50.136377410002751</v>
          </cell>
          <cell r="HF1334">
            <v>0</v>
          </cell>
          <cell r="HG1334">
            <v>0</v>
          </cell>
          <cell r="HH1334">
            <v>9.0579274099982285</v>
          </cell>
          <cell r="HI1334">
            <v>-8.9139500000019325</v>
          </cell>
          <cell r="HJ1334">
            <v>49.992400000000998</v>
          </cell>
          <cell r="HK1334">
            <v>0</v>
          </cell>
          <cell r="HL1334">
            <v>0</v>
          </cell>
          <cell r="HM1334">
            <v>0</v>
          </cell>
          <cell r="HN1334">
            <v>0</v>
          </cell>
          <cell r="HO1334">
            <v>0</v>
          </cell>
          <cell r="HP1334">
            <v>0</v>
          </cell>
          <cell r="HQ1334">
            <v>0</v>
          </cell>
          <cell r="HR1334">
            <v>-110.3656111699529</v>
          </cell>
          <cell r="HS1334">
            <v>0</v>
          </cell>
          <cell r="HT1334">
            <v>0</v>
          </cell>
          <cell r="HU1334">
            <v>-11.772761169999285</v>
          </cell>
          <cell r="HV1334">
            <v>-33.886399999999412</v>
          </cell>
          <cell r="HW1334">
            <v>-64.706449999997858</v>
          </cell>
          <cell r="HX1334">
            <v>0</v>
          </cell>
          <cell r="HY1334">
            <v>0</v>
          </cell>
          <cell r="HZ1334">
            <v>0</v>
          </cell>
          <cell r="IA1334">
            <v>0</v>
          </cell>
          <cell r="IB1334">
            <v>0</v>
          </cell>
          <cell r="IC1334">
            <v>0</v>
          </cell>
          <cell r="ID1334">
            <v>0</v>
          </cell>
          <cell r="IE1334">
            <v>-208.31494999997085</v>
          </cell>
          <cell r="IF1334">
            <v>0</v>
          </cell>
          <cell r="IG1334">
            <v>0</v>
          </cell>
          <cell r="IH1334">
            <v>-157.8569000000025</v>
          </cell>
          <cell r="II1334">
            <v>33.802400000000489</v>
          </cell>
          <cell r="IJ1334">
            <v>-84.260449999997945</v>
          </cell>
          <cell r="IK1334">
            <v>0</v>
          </cell>
          <cell r="IL1334">
            <v>0</v>
          </cell>
          <cell r="IM1334">
            <v>0</v>
          </cell>
          <cell r="IN1334">
            <v>0</v>
          </cell>
          <cell r="IO1334">
            <v>0</v>
          </cell>
          <cell r="IP1334">
            <v>0</v>
          </cell>
          <cell r="IQ1334">
            <v>0</v>
          </cell>
          <cell r="IR1334">
            <v>-315.04879999998957</v>
          </cell>
          <cell r="IS1334">
            <v>0</v>
          </cell>
          <cell r="IT1334">
            <v>0</v>
          </cell>
          <cell r="IU1334">
            <v>-296.80589999999938</v>
          </cell>
          <cell r="IV1334">
            <v>33.886399999999412</v>
          </cell>
          <cell r="IW1334">
            <v>-52.129299999996874</v>
          </cell>
          <cell r="IX1334">
            <v>0</v>
          </cell>
          <cell r="IY1334">
            <v>0</v>
          </cell>
          <cell r="IZ1334">
            <v>0</v>
          </cell>
          <cell r="JA1334">
            <v>0</v>
          </cell>
          <cell r="JB1334">
            <v>0</v>
          </cell>
          <cell r="JC1334">
            <v>0</v>
          </cell>
          <cell r="JD1334">
            <v>0</v>
          </cell>
          <cell r="JE1334">
            <v>0</v>
          </cell>
          <cell r="JF1334">
            <v>0</v>
          </cell>
          <cell r="JG1334">
            <v>0</v>
          </cell>
          <cell r="JH1334">
            <v>0</v>
          </cell>
          <cell r="JI1334">
            <v>0</v>
          </cell>
          <cell r="JJ1334">
            <v>0</v>
          </cell>
          <cell r="JK1334">
            <v>0</v>
          </cell>
          <cell r="JL1334">
            <v>0</v>
          </cell>
          <cell r="JM1334">
            <v>0</v>
          </cell>
          <cell r="JN1334">
            <v>0</v>
          </cell>
          <cell r="JO1334">
            <v>0</v>
          </cell>
          <cell r="JP1334">
            <v>0</v>
          </cell>
          <cell r="JQ1334">
            <v>0</v>
          </cell>
        </row>
        <row r="1335">
          <cell r="D1335" t="str">
            <v>WD_.EX.WYE._.___.TB Flats 1</v>
          </cell>
          <cell r="F1335">
            <v>0</v>
          </cell>
          <cell r="G1335">
            <v>0</v>
          </cell>
          <cell r="H1335">
            <v>-52.936714429990388</v>
          </cell>
          <cell r="I1335">
            <v>102.31270892999601</v>
          </cell>
          <cell r="J1335">
            <v>0</v>
          </cell>
          <cell r="K1335">
            <v>20.368515309994109</v>
          </cell>
          <cell r="L1335">
            <v>0</v>
          </cell>
          <cell r="M1335">
            <v>0</v>
          </cell>
          <cell r="N1335">
            <v>0</v>
          </cell>
          <cell r="O1335">
            <v>-12.882876769988798</v>
          </cell>
          <cell r="P1335">
            <v>0</v>
          </cell>
          <cell r="Q1335">
            <v>0</v>
          </cell>
          <cell r="R1335">
            <v>-299.39744751004037</v>
          </cell>
          <cell r="S1335">
            <v>0</v>
          </cell>
          <cell r="T1335">
            <v>-17.69575002999045</v>
          </cell>
          <cell r="U1335">
            <v>-0.35266036000393797</v>
          </cell>
          <cell r="V1335">
            <v>62.919101220002631</v>
          </cell>
          <cell r="W1335">
            <v>-375.84785235000891</v>
          </cell>
          <cell r="X1335">
            <v>-304.84913399999641</v>
          </cell>
          <cell r="Y1335">
            <v>2.6640287200061721</v>
          </cell>
          <cell r="Z1335">
            <v>0</v>
          </cell>
          <cell r="AA1335">
            <v>0</v>
          </cell>
          <cell r="AB1335">
            <v>333.76481928999419</v>
          </cell>
          <cell r="AC1335">
            <v>0</v>
          </cell>
          <cell r="AD1335">
            <v>0</v>
          </cell>
          <cell r="AE1335">
            <v>184.50118014984764</v>
          </cell>
          <cell r="AF1335">
            <v>0</v>
          </cell>
          <cell r="AG1335">
            <v>269.18514000000141</v>
          </cell>
          <cell r="AH1335">
            <v>109.9554254499817</v>
          </cell>
          <cell r="AI1335">
            <v>0</v>
          </cell>
          <cell r="AJ1335">
            <v>177.16333727000165</v>
          </cell>
          <cell r="AK1335">
            <v>-4.4734815800038632</v>
          </cell>
          <cell r="AL1335">
            <v>-28.284707039987552</v>
          </cell>
          <cell r="AM1335">
            <v>0</v>
          </cell>
          <cell r="AN1335">
            <v>0</v>
          </cell>
          <cell r="AO1335">
            <v>-339.04453395000019</v>
          </cell>
          <cell r="AP1335">
            <v>0</v>
          </cell>
          <cell r="AQ1335">
            <v>0</v>
          </cell>
          <cell r="AR1335">
            <v>853.60222701996099</v>
          </cell>
          <cell r="AS1335">
            <v>0</v>
          </cell>
          <cell r="AT1335">
            <v>0</v>
          </cell>
          <cell r="AU1335">
            <v>201.36637053001323</v>
          </cell>
          <cell r="AV1335">
            <v>-120.30978882999625</v>
          </cell>
          <cell r="AW1335">
            <v>0</v>
          </cell>
          <cell r="AX1335">
            <v>0</v>
          </cell>
          <cell r="AY1335">
            <v>0</v>
          </cell>
          <cell r="AZ1335">
            <v>716.88108476000343</v>
          </cell>
          <cell r="BA1335">
            <v>55.664560559991514</v>
          </cell>
          <cell r="BB1335">
            <v>0</v>
          </cell>
          <cell r="BC1335">
            <v>0</v>
          </cell>
          <cell r="BD1335">
            <v>0</v>
          </cell>
          <cell r="BE1335">
            <v>-171.46946865995415</v>
          </cell>
          <cell r="BF1335">
            <v>0</v>
          </cell>
          <cell r="BG1335">
            <v>0</v>
          </cell>
          <cell r="BH1335">
            <v>-171.4694686599978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-825.78988508996554</v>
          </cell>
          <cell r="BS1335">
            <v>0</v>
          </cell>
          <cell r="BT1335">
            <v>-230.56491408999136</v>
          </cell>
          <cell r="BU1335">
            <v>-25.119524169989745</v>
          </cell>
          <cell r="BV1335">
            <v>-640.55146221999894</v>
          </cell>
          <cell r="BW1335">
            <v>-155.55407101999299</v>
          </cell>
          <cell r="BX1335">
            <v>226.00008641000022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-340.75299692002591</v>
          </cell>
          <cell r="CF1335">
            <v>0</v>
          </cell>
          <cell r="CG1335">
            <v>-354.71759647999716</v>
          </cell>
          <cell r="CH1335">
            <v>-325.89600287999929</v>
          </cell>
          <cell r="CI1335">
            <v>-505.58138404999045</v>
          </cell>
          <cell r="CJ1335">
            <v>20.574740759999258</v>
          </cell>
          <cell r="CK1335">
            <v>824.86724573000538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-457.17582582007162</v>
          </cell>
          <cell r="CS1335">
            <v>0</v>
          </cell>
          <cell r="CT1335">
            <v>7.8250197200031835</v>
          </cell>
          <cell r="CU1335">
            <v>-456.65093688001798</v>
          </cell>
          <cell r="CV1335">
            <v>156.32346599998709</v>
          </cell>
          <cell r="CW1335">
            <v>-62.728983249995508</v>
          </cell>
          <cell r="CX1335">
            <v>-101.94439141000476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-756.48268235009164</v>
          </cell>
          <cell r="DF1335">
            <v>0</v>
          </cell>
          <cell r="DG1335">
            <v>-12.075677999993786</v>
          </cell>
          <cell r="DH1335">
            <v>-509.57558020000579</v>
          </cell>
          <cell r="DI1335">
            <v>-43.625790029997006</v>
          </cell>
          <cell r="DJ1335">
            <v>-203.37143338000897</v>
          </cell>
          <cell r="DK1335">
            <v>12.165799260001222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1571.3597609400749</v>
          </cell>
          <cell r="DS1335">
            <v>0</v>
          </cell>
          <cell r="DT1335">
            <v>70.401420000001963</v>
          </cell>
          <cell r="DU1335">
            <v>1693.2216210199913</v>
          </cell>
          <cell r="DV1335">
            <v>538.44826474999718</v>
          </cell>
          <cell r="DW1335">
            <v>-315.03067199998623</v>
          </cell>
          <cell r="DX1335">
            <v>-415.68087282999477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46.801788129960187</v>
          </cell>
          <cell r="EF1335">
            <v>0</v>
          </cell>
          <cell r="EG1335">
            <v>0</v>
          </cell>
          <cell r="EH1335">
            <v>16.328918309998699</v>
          </cell>
          <cell r="EI1335">
            <v>32.687749189994065</v>
          </cell>
          <cell r="EJ1335">
            <v>-2.2148793699961971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24.279767729807645</v>
          </cell>
          <cell r="ES1335">
            <v>0</v>
          </cell>
          <cell r="ET1335">
            <v>0</v>
          </cell>
          <cell r="EU1335">
            <v>57.660150679985236</v>
          </cell>
          <cell r="EV1335">
            <v>-33.380382949995692</v>
          </cell>
          <cell r="EW1335">
            <v>0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-976.23332036996726</v>
          </cell>
          <cell r="FF1335">
            <v>0</v>
          </cell>
          <cell r="FG1335">
            <v>0</v>
          </cell>
          <cell r="FH1335">
            <v>-1130.4934283699986</v>
          </cell>
          <cell r="FI1335">
            <v>-45.925092000004952</v>
          </cell>
          <cell r="FJ1335">
            <v>200.18520000000717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-1009.5104609299451</v>
          </cell>
          <cell r="FS1335">
            <v>0</v>
          </cell>
          <cell r="FT1335">
            <v>0</v>
          </cell>
          <cell r="FU1335">
            <v>-833.71494481000991</v>
          </cell>
          <cell r="FV1335">
            <v>-175.79551611999341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-287.89694299991243</v>
          </cell>
          <cell r="GF1335">
            <v>0</v>
          </cell>
          <cell r="GG1335">
            <v>0</v>
          </cell>
          <cell r="GH1335">
            <v>-6.0447303099936107</v>
          </cell>
          <cell r="GI1335">
            <v>-272.82154068999807</v>
          </cell>
          <cell r="GJ1335">
            <v>-9.0306719999935012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-314.07367296994198</v>
          </cell>
          <cell r="GS1335">
            <v>0</v>
          </cell>
          <cell r="GT1335">
            <v>0</v>
          </cell>
          <cell r="GU1335">
            <v>-184.54205520001415</v>
          </cell>
          <cell r="GV1335">
            <v>-92.798376170001575</v>
          </cell>
          <cell r="GW1335">
            <v>-36.733241599991743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-109.63154668989591</v>
          </cell>
          <cell r="HF1335">
            <v>0</v>
          </cell>
          <cell r="HG1335">
            <v>0</v>
          </cell>
          <cell r="HH1335">
            <v>-37.98334052998689</v>
          </cell>
          <cell r="HI1335">
            <v>-59.130804050000734</v>
          </cell>
          <cell r="HJ1335">
            <v>-12.517402110002877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579.5086916401051</v>
          </cell>
          <cell r="HS1335">
            <v>0</v>
          </cell>
          <cell r="HT1335">
            <v>0</v>
          </cell>
          <cell r="HU1335">
            <v>1115.5198826799897</v>
          </cell>
          <cell r="HV1335">
            <v>-38.251217380005983</v>
          </cell>
          <cell r="HW1335">
            <v>-497.75997366000229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2233.7335022100015</v>
          </cell>
          <cell r="IF1335">
            <v>0</v>
          </cell>
          <cell r="IG1335">
            <v>0</v>
          </cell>
          <cell r="IH1335">
            <v>2657.3667448499909</v>
          </cell>
          <cell r="II1335">
            <v>-208.75514235999435</v>
          </cell>
          <cell r="IJ1335">
            <v>-214.87810027998785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-764.24337682989426</v>
          </cell>
          <cell r="IS1335">
            <v>0</v>
          </cell>
          <cell r="IT1335">
            <v>0</v>
          </cell>
          <cell r="IU1335">
            <v>-684.65166191000026</v>
          </cell>
          <cell r="IV1335">
            <v>-108.44487951000337</v>
          </cell>
          <cell r="IW1335">
            <v>28.853164590000233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WD_.EX.WYE._.___.TB Flats 2</v>
          </cell>
          <cell r="F1336">
            <v>0</v>
          </cell>
          <cell r="G1336">
            <v>0</v>
          </cell>
          <cell r="H1336">
            <v>13.694924699993862</v>
          </cell>
          <cell r="I1336">
            <v>472.30967667000368</v>
          </cell>
          <cell r="J1336">
            <v>0</v>
          </cell>
          <cell r="K1336">
            <v>92.442264569996041</v>
          </cell>
          <cell r="L1336">
            <v>0</v>
          </cell>
          <cell r="M1336">
            <v>0</v>
          </cell>
          <cell r="N1336">
            <v>0</v>
          </cell>
          <cell r="O1336">
            <v>2.8583557799865957</v>
          </cell>
          <cell r="P1336">
            <v>0</v>
          </cell>
          <cell r="Q1336">
            <v>0</v>
          </cell>
          <cell r="R1336">
            <v>339.03726319991983</v>
          </cell>
          <cell r="S1336">
            <v>0</v>
          </cell>
          <cell r="T1336">
            <v>88.941045999999915</v>
          </cell>
          <cell r="U1336">
            <v>-8.4301427100072033</v>
          </cell>
          <cell r="V1336">
            <v>131.29167695000069</v>
          </cell>
          <cell r="W1336">
            <v>635.70230399999855</v>
          </cell>
          <cell r="X1336">
            <v>195.23147043999779</v>
          </cell>
          <cell r="Y1336">
            <v>-600.34205854999891</v>
          </cell>
          <cell r="Z1336">
            <v>0</v>
          </cell>
          <cell r="AA1336">
            <v>0</v>
          </cell>
          <cell r="AB1336">
            <v>-103.35703292999824</v>
          </cell>
          <cell r="AC1336">
            <v>0</v>
          </cell>
          <cell r="AD1336">
            <v>0</v>
          </cell>
          <cell r="AE1336">
            <v>174.37538652005605</v>
          </cell>
          <cell r="AF1336">
            <v>0</v>
          </cell>
          <cell r="AG1336">
            <v>323.07897432999744</v>
          </cell>
          <cell r="AH1336">
            <v>-435.89846272000432</v>
          </cell>
          <cell r="AI1336">
            <v>320.27553082000668</v>
          </cell>
          <cell r="AJ1336">
            <v>53.177862640004605</v>
          </cell>
          <cell r="AK1336">
            <v>0</v>
          </cell>
          <cell r="AL1336">
            <v>20.177227340001991</v>
          </cell>
          <cell r="AM1336">
            <v>0</v>
          </cell>
          <cell r="AN1336">
            <v>0</v>
          </cell>
          <cell r="AO1336">
            <v>-106.43574588999036</v>
          </cell>
          <cell r="AP1336">
            <v>0</v>
          </cell>
          <cell r="AQ1336">
            <v>0</v>
          </cell>
          <cell r="AR1336">
            <v>-108.13523841003189</v>
          </cell>
          <cell r="AS1336">
            <v>0</v>
          </cell>
          <cell r="AT1336">
            <v>0</v>
          </cell>
          <cell r="AU1336">
            <v>-435.49472674000572</v>
          </cell>
          <cell r="AV1336">
            <v>525.25882323000405</v>
          </cell>
          <cell r="AW1336">
            <v>0</v>
          </cell>
          <cell r="AX1336">
            <v>0</v>
          </cell>
          <cell r="AY1336">
            <v>0</v>
          </cell>
          <cell r="AZ1336">
            <v>-289.9847434100011</v>
          </cell>
          <cell r="BA1336">
            <v>71.87846811000054</v>
          </cell>
          <cell r="BB1336">
            <v>27.891224570004852</v>
          </cell>
          <cell r="BC1336">
            <v>-7.6842841699981363</v>
          </cell>
          <cell r="BD1336">
            <v>0</v>
          </cell>
          <cell r="BE1336">
            <v>-79.728448759997264</v>
          </cell>
          <cell r="BF1336">
            <v>0</v>
          </cell>
          <cell r="BG1336">
            <v>0</v>
          </cell>
          <cell r="BH1336">
            <v>-79.72844876000454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-3.1282371399574913</v>
          </cell>
          <cell r="BS1336">
            <v>0</v>
          </cell>
          <cell r="BT1336">
            <v>-51.856916350006941</v>
          </cell>
          <cell r="BU1336">
            <v>-30.090167679991282</v>
          </cell>
          <cell r="BV1336">
            <v>-18.936185830003524</v>
          </cell>
          <cell r="BW1336">
            <v>98.62818062000224</v>
          </cell>
          <cell r="BX1336">
            <v>9.9526453700018465</v>
          </cell>
          <cell r="BY1336">
            <v>0</v>
          </cell>
          <cell r="BZ1336">
            <v>0</v>
          </cell>
          <cell r="CA1336">
            <v>0</v>
          </cell>
          <cell r="CB1336">
            <v>-10.825793270007125</v>
          </cell>
          <cell r="CC1336">
            <v>0</v>
          </cell>
          <cell r="CD1336">
            <v>0</v>
          </cell>
          <cell r="CE1336">
            <v>44.122546619968489</v>
          </cell>
          <cell r="CF1336">
            <v>0</v>
          </cell>
          <cell r="CG1336">
            <v>16.104232440004125</v>
          </cell>
          <cell r="CH1336">
            <v>-28.041434550003032</v>
          </cell>
          <cell r="CI1336">
            <v>488.84408011000778</v>
          </cell>
          <cell r="CJ1336">
            <v>-314.09533555999587</v>
          </cell>
          <cell r="CK1336">
            <v>-118.68899582000449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-148.24938743002713</v>
          </cell>
          <cell r="CS1336">
            <v>0</v>
          </cell>
          <cell r="CT1336">
            <v>0</v>
          </cell>
          <cell r="CU1336">
            <v>-74.46734605999518</v>
          </cell>
          <cell r="CV1336">
            <v>0</v>
          </cell>
          <cell r="CW1336">
            <v>-180.26752651000061</v>
          </cell>
          <cell r="CX1336">
            <v>106.4854851400014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-548.66462203999981</v>
          </cell>
          <cell r="DF1336">
            <v>0</v>
          </cell>
          <cell r="DG1336">
            <v>-20.141856000002008</v>
          </cell>
          <cell r="DH1336">
            <v>35.473069760002545</v>
          </cell>
          <cell r="DI1336">
            <v>-227.14399743999093</v>
          </cell>
          <cell r="DJ1336">
            <v>-199.1307179999967</v>
          </cell>
          <cell r="DK1336">
            <v>-137.72112035998725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528.05867803003639</v>
          </cell>
          <cell r="DS1336">
            <v>0</v>
          </cell>
          <cell r="DT1336">
            <v>0</v>
          </cell>
          <cell r="DU1336">
            <v>611.03248079000332</v>
          </cell>
          <cell r="DV1336">
            <v>-62.269938260003983</v>
          </cell>
          <cell r="DW1336">
            <v>172.19887150000432</v>
          </cell>
          <cell r="DX1336">
            <v>-192.90273599999637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77.736851220019162</v>
          </cell>
          <cell r="EF1336">
            <v>0</v>
          </cell>
          <cell r="EG1336">
            <v>0</v>
          </cell>
          <cell r="EH1336">
            <v>64.289291090004554</v>
          </cell>
          <cell r="EI1336">
            <v>13.447560130000056</v>
          </cell>
          <cell r="EJ1336">
            <v>0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180.13744099996984</v>
          </cell>
          <cell r="ES1336">
            <v>0</v>
          </cell>
          <cell r="ET1336">
            <v>0</v>
          </cell>
          <cell r="EU1336">
            <v>-159.25833812000201</v>
          </cell>
          <cell r="EV1336">
            <v>345.83384482000838</v>
          </cell>
          <cell r="EW1336">
            <v>-6.438065700000152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-567.37513653002679</v>
          </cell>
          <cell r="FF1336">
            <v>0</v>
          </cell>
          <cell r="FG1336">
            <v>0</v>
          </cell>
          <cell r="FH1336">
            <v>-535.51395693000086</v>
          </cell>
          <cell r="FI1336">
            <v>-31.861179600004107</v>
          </cell>
          <cell r="FJ1336">
            <v>0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-734.60329940996598</v>
          </cell>
          <cell r="FS1336">
            <v>0</v>
          </cell>
          <cell r="FT1336">
            <v>0</v>
          </cell>
          <cell r="FU1336">
            <v>-753.97350097001618</v>
          </cell>
          <cell r="FV1336">
            <v>-95.126076439999451</v>
          </cell>
          <cell r="FW1336">
            <v>114.49627799999871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-515.97144543001195</v>
          </cell>
          <cell r="GF1336">
            <v>0</v>
          </cell>
          <cell r="GG1336">
            <v>0</v>
          </cell>
          <cell r="GH1336">
            <v>-252.44457188000524</v>
          </cell>
          <cell r="GI1336">
            <v>-306.73081286000524</v>
          </cell>
          <cell r="GJ1336">
            <v>43.203939310005808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-38.705985510023311</v>
          </cell>
          <cell r="GS1336">
            <v>0</v>
          </cell>
          <cell r="GT1336">
            <v>0</v>
          </cell>
          <cell r="GU1336">
            <v>62.476001110007928</v>
          </cell>
          <cell r="GV1336">
            <v>-89.903408620004484</v>
          </cell>
          <cell r="GW1336">
            <v>-11.278578000004927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-296.5862838900066</v>
          </cell>
          <cell r="HF1336">
            <v>0</v>
          </cell>
          <cell r="HG1336">
            <v>0</v>
          </cell>
          <cell r="HH1336">
            <v>-211.91110388999368</v>
          </cell>
          <cell r="HI1336">
            <v>0</v>
          </cell>
          <cell r="HJ1336">
            <v>-84.675180000005639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52.002333519980311</v>
          </cell>
          <cell r="HS1336">
            <v>0</v>
          </cell>
          <cell r="HT1336">
            <v>0</v>
          </cell>
          <cell r="HU1336">
            <v>256.81143152000732</v>
          </cell>
          <cell r="HV1336">
            <v>-26.835826000002271</v>
          </cell>
          <cell r="HW1336">
            <v>-177.97327199999927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45.729287349968217</v>
          </cell>
          <cell r="IF1336">
            <v>0</v>
          </cell>
          <cell r="IG1336">
            <v>0</v>
          </cell>
          <cell r="IH1336">
            <v>281.61595867000869</v>
          </cell>
          <cell r="II1336">
            <v>-156.30308399999922</v>
          </cell>
          <cell r="IJ1336">
            <v>-79.583587320001243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-105.48898432007991</v>
          </cell>
          <cell r="IS1336">
            <v>0</v>
          </cell>
          <cell r="IT1336">
            <v>0</v>
          </cell>
          <cell r="IU1336">
            <v>-211.75931188999675</v>
          </cell>
          <cell r="IV1336">
            <v>122.49955577999935</v>
          </cell>
          <cell r="IW1336">
            <v>-16.229228209998837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WD_.EX.WYE._.REP.Dunlap 1</v>
          </cell>
          <cell r="F1337">
            <v>0</v>
          </cell>
          <cell r="G1337">
            <v>0</v>
          </cell>
          <cell r="H1337">
            <v>-25.719009119995462</v>
          </cell>
          <cell r="I1337">
            <v>-77.717443699999421</v>
          </cell>
          <cell r="J1337">
            <v>-124.82550345000345</v>
          </cell>
          <cell r="K1337">
            <v>70.997447749999992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203.5897166399518</v>
          </cell>
          <cell r="S1337">
            <v>0</v>
          </cell>
          <cell r="T1337">
            <v>30.776962199997797</v>
          </cell>
          <cell r="U1337">
            <v>215.84831425000448</v>
          </cell>
          <cell r="V1337">
            <v>70.376795840005798</v>
          </cell>
          <cell r="W1337">
            <v>238.10448640000322</v>
          </cell>
          <cell r="X1337">
            <v>-110.99999999999272</v>
          </cell>
          <cell r="Y1337">
            <v>109.68587099999786</v>
          </cell>
          <cell r="Z1337">
            <v>0</v>
          </cell>
          <cell r="AA1337">
            <v>0</v>
          </cell>
          <cell r="AB1337">
            <v>-350.20271304999915</v>
          </cell>
          <cell r="AC1337">
            <v>0</v>
          </cell>
          <cell r="AD1337">
            <v>0</v>
          </cell>
          <cell r="AE1337">
            <v>593.73415946995374</v>
          </cell>
          <cell r="AF1337">
            <v>0</v>
          </cell>
          <cell r="AG1337">
            <v>110.99999999999272</v>
          </cell>
          <cell r="AH1337">
            <v>113.05586670000048</v>
          </cell>
          <cell r="AI1337">
            <v>379.90770821000478</v>
          </cell>
          <cell r="AJ1337">
            <v>-221.99999999999272</v>
          </cell>
          <cell r="AK1337">
            <v>-9.8999674400001823</v>
          </cell>
          <cell r="AL1337">
            <v>0</v>
          </cell>
          <cell r="AM1337">
            <v>0</v>
          </cell>
          <cell r="AN1337">
            <v>0</v>
          </cell>
          <cell r="AO1337">
            <v>221.67055200000323</v>
          </cell>
          <cell r="AP1337">
            <v>0</v>
          </cell>
          <cell r="AQ1337">
            <v>0</v>
          </cell>
          <cell r="AR1337">
            <v>-238.10429281002143</v>
          </cell>
          <cell r="AS1337">
            <v>0</v>
          </cell>
          <cell r="AT1337">
            <v>0</v>
          </cell>
          <cell r="AU1337">
            <v>13.345695670002897</v>
          </cell>
          <cell r="AV1337">
            <v>-221.97802199999569</v>
          </cell>
          <cell r="AW1337">
            <v>0</v>
          </cell>
          <cell r="AX1337">
            <v>0</v>
          </cell>
          <cell r="AY1337">
            <v>0</v>
          </cell>
          <cell r="AZ1337">
            <v>-115.44401719000234</v>
          </cell>
          <cell r="BA1337">
            <v>183.80082560999654</v>
          </cell>
          <cell r="BB1337">
            <v>0</v>
          </cell>
          <cell r="BC1337">
            <v>-97.828774899993732</v>
          </cell>
          <cell r="BD1337">
            <v>0</v>
          </cell>
          <cell r="BE1337">
            <v>71.081716149987187</v>
          </cell>
          <cell r="BF1337">
            <v>0</v>
          </cell>
          <cell r="BG1337">
            <v>0</v>
          </cell>
          <cell r="BH1337">
            <v>71.081716150001739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356.28972577000968</v>
          </cell>
          <cell r="BS1337">
            <v>0</v>
          </cell>
          <cell r="BT1337">
            <v>109.50477191000391</v>
          </cell>
          <cell r="BU1337">
            <v>-5.9479014899916365</v>
          </cell>
          <cell r="BV1337">
            <v>211.25089771000785</v>
          </cell>
          <cell r="BW1337">
            <v>-96.75866853000116</v>
          </cell>
          <cell r="BX1337">
            <v>138.24062616999436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-319.52656702988315</v>
          </cell>
          <cell r="CF1337">
            <v>0</v>
          </cell>
          <cell r="CG1337">
            <v>14.74757099999988</v>
          </cell>
          <cell r="CH1337">
            <v>-480.78467578999698</v>
          </cell>
          <cell r="CI1337">
            <v>164.22728945000563</v>
          </cell>
          <cell r="CJ1337">
            <v>-7.5650153200040222</v>
          </cell>
          <cell r="CK1337">
            <v>-10.151736369996797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-515.28197427012492</v>
          </cell>
          <cell r="CS1337">
            <v>0</v>
          </cell>
          <cell r="CT1337">
            <v>-52.156569000006129</v>
          </cell>
          <cell r="CU1337">
            <v>-537.76713516999735</v>
          </cell>
          <cell r="CV1337">
            <v>-9.6299331199988956</v>
          </cell>
          <cell r="CW1337">
            <v>222.00000000000364</v>
          </cell>
          <cell r="CX1337">
            <v>-137.72833697999886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-721.53065510001034</v>
          </cell>
          <cell r="DF1337">
            <v>0</v>
          </cell>
          <cell r="DG1337">
            <v>-173.94500266000978</v>
          </cell>
          <cell r="DH1337">
            <v>-400.37457043000177</v>
          </cell>
          <cell r="DI1337">
            <v>49.565495379996719</v>
          </cell>
          <cell r="DJ1337">
            <v>-11.353759539993916</v>
          </cell>
          <cell r="DK1337">
            <v>-185.42281785000523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237.1441792199621</v>
          </cell>
          <cell r="DS1337">
            <v>0</v>
          </cell>
          <cell r="DT1337">
            <v>0</v>
          </cell>
          <cell r="DU1337">
            <v>589.35752044998662</v>
          </cell>
          <cell r="DV1337">
            <v>-201.56081037999684</v>
          </cell>
          <cell r="DW1337">
            <v>155.9714137599949</v>
          </cell>
          <cell r="DX1337">
            <v>-306.62394461000076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137.94123323005624</v>
          </cell>
          <cell r="EF1337">
            <v>0</v>
          </cell>
          <cell r="EG1337">
            <v>0</v>
          </cell>
          <cell r="EH1337">
            <v>132.76696822999656</v>
          </cell>
          <cell r="EI1337">
            <v>0</v>
          </cell>
          <cell r="EJ1337">
            <v>5.1742649999978312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188.46181603998411</v>
          </cell>
          <cell r="ES1337">
            <v>0</v>
          </cell>
          <cell r="ET1337">
            <v>0</v>
          </cell>
          <cell r="EU1337">
            <v>25.219666040007723</v>
          </cell>
          <cell r="EV1337">
            <v>163.24214999999822</v>
          </cell>
          <cell r="EW1337">
            <v>0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-519.31861297995783</v>
          </cell>
          <cell r="FF1337">
            <v>0</v>
          </cell>
          <cell r="FG1337">
            <v>0</v>
          </cell>
          <cell r="FH1337">
            <v>-543.21743797999807</v>
          </cell>
          <cell r="FI1337">
            <v>23.898824999996577</v>
          </cell>
          <cell r="FJ1337">
            <v>0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-301.48284512001555</v>
          </cell>
          <cell r="FS1337">
            <v>0</v>
          </cell>
          <cell r="FT1337">
            <v>0</v>
          </cell>
          <cell r="FU1337">
            <v>-177.74521698999888</v>
          </cell>
          <cell r="FV1337">
            <v>-123.73762813000212</v>
          </cell>
          <cell r="FW1337">
            <v>0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-350.98361285001738</v>
          </cell>
          <cell r="GF1337">
            <v>0</v>
          </cell>
          <cell r="GG1337">
            <v>0</v>
          </cell>
          <cell r="GH1337">
            <v>-103.88301053000032</v>
          </cell>
          <cell r="GI1337">
            <v>-141.2972893200058</v>
          </cell>
          <cell r="GJ1337">
            <v>-105.80331300000034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45.359756820020266</v>
          </cell>
          <cell r="GS1337">
            <v>0</v>
          </cell>
          <cell r="GT1337">
            <v>0</v>
          </cell>
          <cell r="GU1337">
            <v>-34.141440180006612</v>
          </cell>
          <cell r="GV1337">
            <v>97.8218579999957</v>
          </cell>
          <cell r="GW1337">
            <v>-18.320661000005202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-513.55804728996009</v>
          </cell>
          <cell r="HF1337">
            <v>0</v>
          </cell>
          <cell r="HG1337">
            <v>0</v>
          </cell>
          <cell r="HH1337">
            <v>-512.8486462899964</v>
          </cell>
          <cell r="HI1337">
            <v>-0.70940099999279482</v>
          </cell>
          <cell r="HJ1337">
            <v>0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540.83172995998757</v>
          </cell>
          <cell r="HS1337">
            <v>0</v>
          </cell>
          <cell r="HT1337">
            <v>0</v>
          </cell>
          <cell r="HU1337">
            <v>597.678237860011</v>
          </cell>
          <cell r="HV1337">
            <v>-12.246221030000015</v>
          </cell>
          <cell r="HW1337">
            <v>-44.600286869997944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825.59524486993905</v>
          </cell>
          <cell r="IF1337">
            <v>0</v>
          </cell>
          <cell r="IG1337">
            <v>0</v>
          </cell>
          <cell r="IH1337">
            <v>593.88791488001152</v>
          </cell>
          <cell r="II1337">
            <v>109.36297199999535</v>
          </cell>
          <cell r="IJ1337">
            <v>122.34435798999766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-163.66324823000468</v>
          </cell>
          <cell r="IS1337">
            <v>0</v>
          </cell>
          <cell r="IT1337">
            <v>0</v>
          </cell>
          <cell r="IU1337">
            <v>89.822555780003313</v>
          </cell>
          <cell r="IV1337">
            <v>-325.2691829999967</v>
          </cell>
          <cell r="IW1337">
            <v>71.783378990003257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8">
          <cell r="D1338" t="str">
            <v>WD_.EX.WYE._.REP.Foote Creek I</v>
          </cell>
          <cell r="F1338">
            <v>0</v>
          </cell>
          <cell r="G1338">
            <v>0</v>
          </cell>
          <cell r="H1338">
            <v>42.398725480001303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-43.200000000000728</v>
          </cell>
          <cell r="P1338">
            <v>0</v>
          </cell>
          <cell r="Q1338">
            <v>0</v>
          </cell>
          <cell r="R1338">
            <v>55.243743810016895</v>
          </cell>
          <cell r="S1338">
            <v>0</v>
          </cell>
          <cell r="T1338">
            <v>0</v>
          </cell>
          <cell r="U1338">
            <v>0</v>
          </cell>
          <cell r="V1338">
            <v>-16.134085329998925</v>
          </cell>
          <cell r="W1338">
            <v>43.199999999998909</v>
          </cell>
          <cell r="X1338">
            <v>28.177829139998721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-8.7363560099620372</v>
          </cell>
          <cell r="AF1338">
            <v>0</v>
          </cell>
          <cell r="AG1338">
            <v>0</v>
          </cell>
          <cell r="AH1338">
            <v>43.200000000000728</v>
          </cell>
          <cell r="AI1338">
            <v>0</v>
          </cell>
          <cell r="AJ1338">
            <v>-42.863385599999674</v>
          </cell>
          <cell r="AK1338">
            <v>-9.0729704100012896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-517.36751999999979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-129.5948159999989</v>
          </cell>
          <cell r="BA1338">
            <v>-258.17270399999961</v>
          </cell>
          <cell r="BB1338">
            <v>0</v>
          </cell>
          <cell r="BC1338">
            <v>-129.60000000000218</v>
          </cell>
          <cell r="BD1338">
            <v>0</v>
          </cell>
          <cell r="BE1338">
            <v>-39.889624579984229</v>
          </cell>
          <cell r="BF1338">
            <v>0</v>
          </cell>
          <cell r="BG1338">
            <v>0</v>
          </cell>
          <cell r="BH1338">
            <v>-39.889624579998781</v>
          </cell>
          <cell r="BI1338">
            <v>0</v>
          </cell>
          <cell r="BJ1338">
            <v>0</v>
          </cell>
          <cell r="BK1338">
            <v>0</v>
          </cell>
          <cell r="BL1338">
            <v>0</v>
          </cell>
          <cell r="BM1338">
            <v>0</v>
          </cell>
          <cell r="BN1338">
            <v>0</v>
          </cell>
          <cell r="BO1338">
            <v>0</v>
          </cell>
          <cell r="BP1338">
            <v>0</v>
          </cell>
          <cell r="BQ1338">
            <v>0</v>
          </cell>
          <cell r="BR1338">
            <v>-46.184716499992646</v>
          </cell>
          <cell r="BS1338">
            <v>0</v>
          </cell>
          <cell r="BT1338">
            <v>0</v>
          </cell>
          <cell r="BU1338">
            <v>0</v>
          </cell>
          <cell r="BV1338">
            <v>0</v>
          </cell>
          <cell r="BW1338">
            <v>0</v>
          </cell>
          <cell r="BX1338">
            <v>-80.934206399997493</v>
          </cell>
          <cell r="BY1338">
            <v>0</v>
          </cell>
          <cell r="BZ1338">
            <v>0</v>
          </cell>
          <cell r="CA1338">
            <v>34.749489899999389</v>
          </cell>
          <cell r="CB1338">
            <v>0</v>
          </cell>
          <cell r="CC1338">
            <v>0</v>
          </cell>
          <cell r="CD1338">
            <v>0</v>
          </cell>
          <cell r="CE1338">
            <v>101.49022879998665</v>
          </cell>
          <cell r="CF1338">
            <v>0</v>
          </cell>
          <cell r="CG1338">
            <v>43.199999999998909</v>
          </cell>
          <cell r="CH1338">
            <v>-4.5582111999992776</v>
          </cell>
          <cell r="CI1338">
            <v>0</v>
          </cell>
          <cell r="CJ1338">
            <v>62.848439999999755</v>
          </cell>
          <cell r="CK1338">
            <v>0</v>
          </cell>
          <cell r="CL1338">
            <v>0</v>
          </cell>
          <cell r="CM1338">
            <v>0</v>
          </cell>
          <cell r="CN1338">
            <v>0</v>
          </cell>
          <cell r="CO1338">
            <v>0</v>
          </cell>
          <cell r="CP1338">
            <v>0</v>
          </cell>
          <cell r="CQ1338">
            <v>0</v>
          </cell>
          <cell r="CR1338">
            <v>85.178676609997638</v>
          </cell>
          <cell r="CS1338">
            <v>0</v>
          </cell>
          <cell r="CT1338">
            <v>109.66164480000225</v>
          </cell>
          <cell r="CU1338">
            <v>62.745435009996072</v>
          </cell>
          <cell r="CV1338">
            <v>-42.635289599998941</v>
          </cell>
          <cell r="CW1338">
            <v>0</v>
          </cell>
          <cell r="CX1338">
            <v>-44.593113599998105</v>
          </cell>
          <cell r="CY1338">
            <v>0</v>
          </cell>
          <cell r="CZ1338">
            <v>0</v>
          </cell>
          <cell r="DA1338">
            <v>0</v>
          </cell>
          <cell r="DB1338">
            <v>0</v>
          </cell>
          <cell r="DC1338">
            <v>0</v>
          </cell>
          <cell r="DD1338">
            <v>0</v>
          </cell>
          <cell r="DE1338">
            <v>252.85144443996251</v>
          </cell>
          <cell r="DF1338">
            <v>0</v>
          </cell>
          <cell r="DG1338">
            <v>-33.356145599998854</v>
          </cell>
          <cell r="DH1338">
            <v>91.671403499996813</v>
          </cell>
          <cell r="DI1338">
            <v>97.694660140001361</v>
          </cell>
          <cell r="DJ1338">
            <v>96.841526399999566</v>
          </cell>
          <cell r="DK1338">
            <v>0</v>
          </cell>
          <cell r="DL1338">
            <v>0</v>
          </cell>
          <cell r="DM1338">
            <v>0</v>
          </cell>
          <cell r="DN1338">
            <v>0</v>
          </cell>
          <cell r="DO1338">
            <v>0</v>
          </cell>
          <cell r="DP1338">
            <v>0</v>
          </cell>
          <cell r="DQ1338">
            <v>0</v>
          </cell>
          <cell r="DR1338">
            <v>28.707487139996374</v>
          </cell>
          <cell r="DS1338">
            <v>0</v>
          </cell>
          <cell r="DT1338">
            <v>-4.7601216000002751</v>
          </cell>
          <cell r="DU1338">
            <v>-254.78257154000312</v>
          </cell>
          <cell r="DV1338">
            <v>16.156946980001521</v>
          </cell>
          <cell r="DW1338">
            <v>142.49323329999788</v>
          </cell>
          <cell r="DX1338">
            <v>129.60000000000036</v>
          </cell>
          <cell r="DY1338">
            <v>0</v>
          </cell>
          <cell r="DZ1338">
            <v>0</v>
          </cell>
          <cell r="EA1338">
            <v>0</v>
          </cell>
          <cell r="EB1338">
            <v>0</v>
          </cell>
          <cell r="EC1338">
            <v>0</v>
          </cell>
          <cell r="ED1338">
            <v>0</v>
          </cell>
          <cell r="EE1338">
            <v>-91.68067729996983</v>
          </cell>
          <cell r="EF1338">
            <v>0</v>
          </cell>
          <cell r="EG1338">
            <v>0</v>
          </cell>
          <cell r="EH1338">
            <v>-78.228240500000538</v>
          </cell>
          <cell r="EI1338">
            <v>-26.158809600001405</v>
          </cell>
          <cell r="EJ1338">
            <v>12.706372800001191</v>
          </cell>
          <cell r="EK1338">
            <v>0</v>
          </cell>
          <cell r="EL1338">
            <v>0</v>
          </cell>
          <cell r="EM1338">
            <v>0</v>
          </cell>
          <cell r="EN1338">
            <v>0</v>
          </cell>
          <cell r="EO1338">
            <v>0</v>
          </cell>
          <cell r="EP1338">
            <v>0</v>
          </cell>
          <cell r="EQ1338">
            <v>0</v>
          </cell>
          <cell r="ER1338">
            <v>-192.42568901000777</v>
          </cell>
          <cell r="ES1338">
            <v>0</v>
          </cell>
          <cell r="ET1338">
            <v>0</v>
          </cell>
          <cell r="EU1338">
            <v>-107.85826978000114</v>
          </cell>
          <cell r="EV1338">
            <v>-57.623531680004817</v>
          </cell>
          <cell r="EW1338">
            <v>-26.943887550001818</v>
          </cell>
          <cell r="EX1338">
            <v>0</v>
          </cell>
          <cell r="EY1338">
            <v>0</v>
          </cell>
          <cell r="EZ1338">
            <v>0</v>
          </cell>
          <cell r="FA1338">
            <v>0</v>
          </cell>
          <cell r="FB1338">
            <v>0</v>
          </cell>
          <cell r="FC1338">
            <v>0</v>
          </cell>
          <cell r="FD1338">
            <v>0</v>
          </cell>
          <cell r="FE1338">
            <v>-269.397878400021</v>
          </cell>
          <cell r="FF1338">
            <v>0</v>
          </cell>
          <cell r="FG1338">
            <v>0</v>
          </cell>
          <cell r="FH1338">
            <v>-207.98856000000524</v>
          </cell>
          <cell r="FI1338">
            <v>-61.409318399997574</v>
          </cell>
          <cell r="FJ1338">
            <v>0</v>
          </cell>
          <cell r="FK1338">
            <v>0</v>
          </cell>
          <cell r="FL1338">
            <v>0</v>
          </cell>
          <cell r="FM1338">
            <v>0</v>
          </cell>
          <cell r="FN1338">
            <v>0</v>
          </cell>
          <cell r="FO1338">
            <v>0</v>
          </cell>
          <cell r="FP1338">
            <v>0</v>
          </cell>
          <cell r="FQ1338">
            <v>0</v>
          </cell>
          <cell r="FR1338">
            <v>-100.97784000000684</v>
          </cell>
          <cell r="FS1338">
            <v>0</v>
          </cell>
          <cell r="FT1338">
            <v>0</v>
          </cell>
          <cell r="FU1338">
            <v>-49.089715200010687</v>
          </cell>
          <cell r="FV1338">
            <v>-18.729446400004235</v>
          </cell>
          <cell r="FW1338">
            <v>-33.158678399999189</v>
          </cell>
          <cell r="FX1338">
            <v>0</v>
          </cell>
          <cell r="FY1338">
            <v>0</v>
          </cell>
          <cell r="FZ1338">
            <v>0</v>
          </cell>
          <cell r="GA1338">
            <v>0</v>
          </cell>
          <cell r="GB1338">
            <v>0</v>
          </cell>
          <cell r="GC1338">
            <v>0</v>
          </cell>
          <cell r="GD1338">
            <v>0</v>
          </cell>
          <cell r="GE1338">
            <v>-160.13989749999018</v>
          </cell>
          <cell r="GF1338">
            <v>0</v>
          </cell>
          <cell r="GG1338">
            <v>0</v>
          </cell>
          <cell r="GH1338">
            <v>-203.94512950000353</v>
          </cell>
          <cell r="GI1338">
            <v>46.319299200000387</v>
          </cell>
          <cell r="GJ1338">
            <v>-2.5140671999997721</v>
          </cell>
          <cell r="GK1338">
            <v>0</v>
          </cell>
          <cell r="GL1338">
            <v>0</v>
          </cell>
          <cell r="GM1338">
            <v>0</v>
          </cell>
          <cell r="GN1338">
            <v>0</v>
          </cell>
          <cell r="GO1338">
            <v>0</v>
          </cell>
          <cell r="GP1338">
            <v>0</v>
          </cell>
          <cell r="GQ1338">
            <v>0</v>
          </cell>
          <cell r="GR1338">
            <v>37.074089909991017</v>
          </cell>
          <cell r="GS1338">
            <v>0</v>
          </cell>
          <cell r="GT1338">
            <v>0</v>
          </cell>
          <cell r="GU1338">
            <v>75.348838179994345</v>
          </cell>
          <cell r="GV1338">
            <v>-48.163746669997636</v>
          </cell>
          <cell r="GW1338">
            <v>9.8889983999979449</v>
          </cell>
          <cell r="GX1338">
            <v>0</v>
          </cell>
          <cell r="GY1338">
            <v>0</v>
          </cell>
          <cell r="GZ1338">
            <v>0</v>
          </cell>
          <cell r="HA1338">
            <v>0</v>
          </cell>
          <cell r="HB1338">
            <v>0</v>
          </cell>
          <cell r="HC1338">
            <v>0</v>
          </cell>
          <cell r="HD1338">
            <v>0</v>
          </cell>
          <cell r="HE1338">
            <v>119.96017919998849</v>
          </cell>
          <cell r="HF1338">
            <v>0</v>
          </cell>
          <cell r="HG1338">
            <v>0</v>
          </cell>
          <cell r="HH1338">
            <v>84.468398399996659</v>
          </cell>
          <cell r="HI1338">
            <v>-7.7016528000021935</v>
          </cell>
          <cell r="HJ1338">
            <v>43.193433599997661</v>
          </cell>
          <cell r="HK1338">
            <v>0</v>
          </cell>
          <cell r="HL1338">
            <v>0</v>
          </cell>
          <cell r="HM1338">
            <v>0</v>
          </cell>
          <cell r="HN1338">
            <v>0</v>
          </cell>
          <cell r="HO1338">
            <v>0</v>
          </cell>
          <cell r="HP1338">
            <v>0</v>
          </cell>
          <cell r="HQ1338">
            <v>0</v>
          </cell>
          <cell r="HR1338">
            <v>-85.493341049994342</v>
          </cell>
          <cell r="HS1338">
            <v>0</v>
          </cell>
          <cell r="HT1338">
            <v>0</v>
          </cell>
          <cell r="HU1338">
            <v>1.8130176000049687</v>
          </cell>
          <cell r="HV1338">
            <v>-29.27784960000281</v>
          </cell>
          <cell r="HW1338">
            <v>-58.028509050000139</v>
          </cell>
          <cell r="HX1338">
            <v>0</v>
          </cell>
          <cell r="HY1338">
            <v>0</v>
          </cell>
          <cell r="HZ1338">
            <v>0</v>
          </cell>
          <cell r="IA1338">
            <v>0</v>
          </cell>
          <cell r="IB1338">
            <v>0</v>
          </cell>
          <cell r="IC1338">
            <v>0</v>
          </cell>
          <cell r="ID1338">
            <v>0</v>
          </cell>
          <cell r="IE1338">
            <v>-153.55483247002121</v>
          </cell>
          <cell r="IF1338">
            <v>0</v>
          </cell>
          <cell r="IG1338">
            <v>0</v>
          </cell>
          <cell r="IH1338">
            <v>-136.38836159999846</v>
          </cell>
          <cell r="II1338">
            <v>55.634557930003211</v>
          </cell>
          <cell r="IJ1338">
            <v>-72.801028800004133</v>
          </cell>
          <cell r="IK1338">
            <v>0</v>
          </cell>
          <cell r="IL1338">
            <v>0</v>
          </cell>
          <cell r="IM1338">
            <v>0</v>
          </cell>
          <cell r="IN1338">
            <v>0</v>
          </cell>
          <cell r="IO1338">
            <v>0</v>
          </cell>
          <cell r="IP1338">
            <v>0</v>
          </cell>
          <cell r="IQ1338">
            <v>0</v>
          </cell>
          <cell r="IR1338">
            <v>-260.42619727994315</v>
          </cell>
          <cell r="IS1338">
            <v>0</v>
          </cell>
          <cell r="IT1338">
            <v>0</v>
          </cell>
          <cell r="IU1338">
            <v>-244.66433168000003</v>
          </cell>
          <cell r="IV1338">
            <v>29.27784960000281</v>
          </cell>
          <cell r="IW1338">
            <v>-45.039715199996863</v>
          </cell>
          <cell r="IX1338">
            <v>0</v>
          </cell>
          <cell r="IY1338">
            <v>0</v>
          </cell>
          <cell r="IZ1338">
            <v>0</v>
          </cell>
          <cell r="JA1338">
            <v>0</v>
          </cell>
          <cell r="JB1338">
            <v>0</v>
          </cell>
          <cell r="JC1338">
            <v>0</v>
          </cell>
          <cell r="JD1338">
            <v>0</v>
          </cell>
          <cell r="JE1338">
            <v>0</v>
          </cell>
          <cell r="JF1338">
            <v>0</v>
          </cell>
          <cell r="JG1338">
            <v>0</v>
          </cell>
          <cell r="JH1338">
            <v>0</v>
          </cell>
          <cell r="JI1338">
            <v>0</v>
          </cell>
          <cell r="JJ1338">
            <v>0</v>
          </cell>
          <cell r="JK1338">
            <v>0</v>
          </cell>
          <cell r="JL1338">
            <v>0</v>
          </cell>
          <cell r="JM1338">
            <v>0</v>
          </cell>
          <cell r="JN1338">
            <v>0</v>
          </cell>
          <cell r="JO1338">
            <v>0</v>
          </cell>
          <cell r="JP1338">
            <v>0</v>
          </cell>
          <cell r="JQ1338">
            <v>0</v>
          </cell>
        </row>
        <row r="1339">
          <cell r="D1339" t="str">
            <v>WD_.EX.WYE._.REP.Foote Creek III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73.623930360001395</v>
          </cell>
          <cell r="S1339">
            <v>0</v>
          </cell>
          <cell r="T1339">
            <v>0</v>
          </cell>
          <cell r="U1339">
            <v>0</v>
          </cell>
          <cell r="V1339">
            <v>20.328575059998911</v>
          </cell>
          <cell r="W1339">
            <v>48.269974499999989</v>
          </cell>
          <cell r="X1339">
            <v>18.961408539998956</v>
          </cell>
          <cell r="Y1339">
            <v>0</v>
          </cell>
          <cell r="Z1339">
            <v>0</v>
          </cell>
          <cell r="AA1339">
            <v>0</v>
          </cell>
          <cell r="AB1339">
            <v>-13.93602773999919</v>
          </cell>
          <cell r="AC1339">
            <v>0</v>
          </cell>
          <cell r="AD1339">
            <v>0</v>
          </cell>
          <cell r="AE1339">
            <v>9.1876192900090246</v>
          </cell>
          <cell r="AF1339">
            <v>0</v>
          </cell>
          <cell r="AG1339">
            <v>0</v>
          </cell>
          <cell r="AH1339">
            <v>24.75</v>
          </cell>
          <cell r="AI1339">
            <v>0</v>
          </cell>
          <cell r="AJ1339">
            <v>-15.56238071000007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-272.39744069999142</v>
          </cell>
          <cell r="AS1339">
            <v>0</v>
          </cell>
          <cell r="AT1339">
            <v>0</v>
          </cell>
          <cell r="AU1339">
            <v>-5.9185022099991329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-71.404527310000049</v>
          </cell>
          <cell r="BA1339">
            <v>-120.82441117999952</v>
          </cell>
          <cell r="BB1339">
            <v>0</v>
          </cell>
          <cell r="BC1339">
            <v>-74.25</v>
          </cell>
          <cell r="BD1339">
            <v>0</v>
          </cell>
          <cell r="BE1339">
            <v>-24.218246250005905</v>
          </cell>
          <cell r="BF1339">
            <v>0</v>
          </cell>
          <cell r="BG1339">
            <v>0</v>
          </cell>
          <cell r="BH1339">
            <v>-24.218246250000448</v>
          </cell>
          <cell r="BI1339">
            <v>0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0</v>
          </cell>
          <cell r="BP1339">
            <v>0</v>
          </cell>
          <cell r="BQ1339">
            <v>0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0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0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0</v>
          </cell>
          <cell r="CK1339">
            <v>0</v>
          </cell>
          <cell r="CL1339">
            <v>0</v>
          </cell>
          <cell r="CM1339">
            <v>0</v>
          </cell>
          <cell r="CN1339">
            <v>0</v>
          </cell>
          <cell r="CO1339">
            <v>0</v>
          </cell>
          <cell r="CP1339">
            <v>0</v>
          </cell>
          <cell r="CQ1339">
            <v>0</v>
          </cell>
          <cell r="CR1339">
            <v>0</v>
          </cell>
          <cell r="CS1339">
            <v>0</v>
          </cell>
          <cell r="CT1339">
            <v>0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0</v>
          </cell>
          <cell r="DA1339">
            <v>0</v>
          </cell>
          <cell r="DB1339">
            <v>0</v>
          </cell>
          <cell r="DC1339">
            <v>0</v>
          </cell>
          <cell r="DD1339">
            <v>0</v>
          </cell>
          <cell r="DE1339">
            <v>109.20273474999703</v>
          </cell>
          <cell r="DF1339">
            <v>0</v>
          </cell>
          <cell r="DG1339">
            <v>-19.110291750001124</v>
          </cell>
          <cell r="DH1339">
            <v>44.917091999997865</v>
          </cell>
          <cell r="DI1339">
            <v>47.650128250001217</v>
          </cell>
          <cell r="DJ1339">
            <v>35.745806249999987</v>
          </cell>
          <cell r="DK1339">
            <v>0</v>
          </cell>
          <cell r="DL1339">
            <v>0</v>
          </cell>
          <cell r="DM1339">
            <v>0</v>
          </cell>
          <cell r="DN1339">
            <v>0</v>
          </cell>
          <cell r="DO1339">
            <v>0</v>
          </cell>
          <cell r="DP1339">
            <v>0</v>
          </cell>
          <cell r="DQ1339">
            <v>0</v>
          </cell>
          <cell r="DR1339">
            <v>-4.4846505000023171</v>
          </cell>
          <cell r="DS1339">
            <v>0</v>
          </cell>
          <cell r="DT1339">
            <v>-2.727153000000726</v>
          </cell>
          <cell r="DU1339">
            <v>-152.10060525000154</v>
          </cell>
          <cell r="DV1339">
            <v>0</v>
          </cell>
          <cell r="DW1339">
            <v>76.093107750000854</v>
          </cell>
          <cell r="DX1339">
            <v>74.25</v>
          </cell>
          <cell r="DY1339">
            <v>0</v>
          </cell>
          <cell r="DZ1339">
            <v>0</v>
          </cell>
          <cell r="EA1339">
            <v>0</v>
          </cell>
          <cell r="EB1339">
            <v>0</v>
          </cell>
          <cell r="EC1339">
            <v>0</v>
          </cell>
          <cell r="ED1339">
            <v>0</v>
          </cell>
          <cell r="EE1339">
            <v>-155.47208818999934</v>
          </cell>
          <cell r="EF1339">
            <v>0</v>
          </cell>
          <cell r="EG1339">
            <v>0</v>
          </cell>
          <cell r="EH1339">
            <v>-147.76496294000026</v>
          </cell>
          <cell r="EI1339">
            <v>-14.986818000001222</v>
          </cell>
          <cell r="EJ1339">
            <v>7.2796927500003221</v>
          </cell>
          <cell r="EK1339">
            <v>0</v>
          </cell>
          <cell r="EL1339">
            <v>0</v>
          </cell>
          <cell r="EM1339">
            <v>0</v>
          </cell>
          <cell r="EN1339">
            <v>0</v>
          </cell>
          <cell r="EO1339">
            <v>0</v>
          </cell>
          <cell r="EP1339">
            <v>0</v>
          </cell>
          <cell r="EQ1339">
            <v>0</v>
          </cell>
          <cell r="ER1339">
            <v>-57.423422230000142</v>
          </cell>
          <cell r="ES1339">
            <v>0</v>
          </cell>
          <cell r="ET1339">
            <v>0</v>
          </cell>
          <cell r="EU1339">
            <v>-66.63150449999921</v>
          </cell>
          <cell r="EV1339">
            <v>5.7088350000012724</v>
          </cell>
          <cell r="EW1339">
            <v>3.4992472700005237</v>
          </cell>
          <cell r="EX1339">
            <v>0</v>
          </cell>
          <cell r="EY1339">
            <v>0</v>
          </cell>
          <cell r="EZ1339">
            <v>0</v>
          </cell>
          <cell r="FA1339">
            <v>0</v>
          </cell>
          <cell r="FB1339">
            <v>0</v>
          </cell>
          <cell r="FC1339">
            <v>0</v>
          </cell>
          <cell r="FD1339">
            <v>0</v>
          </cell>
          <cell r="FE1339">
            <v>-94.649382169998717</v>
          </cell>
          <cell r="FF1339">
            <v>0</v>
          </cell>
          <cell r="FG1339">
            <v>0</v>
          </cell>
          <cell r="FH1339">
            <v>-59.466960169997037</v>
          </cell>
          <cell r="FI1339">
            <v>-35.18242199999986</v>
          </cell>
          <cell r="FJ1339">
            <v>0</v>
          </cell>
          <cell r="FK1339">
            <v>0</v>
          </cell>
          <cell r="FL1339">
            <v>0</v>
          </cell>
          <cell r="FM1339">
            <v>0</v>
          </cell>
          <cell r="FN1339">
            <v>0</v>
          </cell>
          <cell r="FO1339">
            <v>0</v>
          </cell>
          <cell r="FP1339">
            <v>0</v>
          </cell>
          <cell r="FQ1339">
            <v>0</v>
          </cell>
          <cell r="FR1339">
            <v>2.2620260099938605</v>
          </cell>
          <cell r="FS1339">
            <v>0</v>
          </cell>
          <cell r="FT1339">
            <v>0</v>
          </cell>
          <cell r="FU1339">
            <v>31.989597510000749</v>
          </cell>
          <cell r="FV1339">
            <v>-10.730412000000797</v>
          </cell>
          <cell r="FW1339">
            <v>-18.997159499999725</v>
          </cell>
          <cell r="FX1339">
            <v>0</v>
          </cell>
          <cell r="FY1339">
            <v>0</v>
          </cell>
          <cell r="FZ1339">
            <v>0</v>
          </cell>
          <cell r="GA1339">
            <v>0</v>
          </cell>
          <cell r="GB1339">
            <v>0</v>
          </cell>
          <cell r="GC1339">
            <v>0</v>
          </cell>
          <cell r="GD1339">
            <v>0</v>
          </cell>
          <cell r="GE1339">
            <v>-117.04737428999215</v>
          </cell>
          <cell r="GF1339">
            <v>0</v>
          </cell>
          <cell r="GG1339">
            <v>0</v>
          </cell>
          <cell r="GH1339">
            <v>-115.33485149999979</v>
          </cell>
          <cell r="GI1339">
            <v>-0.27217178999853786</v>
          </cell>
          <cell r="GJ1339">
            <v>-1.4403510000001916</v>
          </cell>
          <cell r="GK1339">
            <v>0</v>
          </cell>
          <cell r="GL1339">
            <v>0</v>
          </cell>
          <cell r="GM1339">
            <v>0</v>
          </cell>
          <cell r="GN1339">
            <v>0</v>
          </cell>
          <cell r="GO1339">
            <v>0</v>
          </cell>
          <cell r="GP1339">
            <v>0</v>
          </cell>
          <cell r="GQ1339">
            <v>0</v>
          </cell>
          <cell r="GR1339">
            <v>32.989659619983286</v>
          </cell>
          <cell r="GS1339">
            <v>0</v>
          </cell>
          <cell r="GT1339">
            <v>0</v>
          </cell>
          <cell r="GU1339">
            <v>74.409833330000765</v>
          </cell>
          <cell r="GV1339">
            <v>-47.085745710000992</v>
          </cell>
          <cell r="GW1339">
            <v>5.6655719999998837</v>
          </cell>
          <cell r="GX1339">
            <v>0</v>
          </cell>
          <cell r="GY1339">
            <v>0</v>
          </cell>
          <cell r="GZ1339">
            <v>0</v>
          </cell>
          <cell r="HA1339">
            <v>0</v>
          </cell>
          <cell r="HB1339">
            <v>0</v>
          </cell>
          <cell r="HC1339">
            <v>0</v>
          </cell>
          <cell r="HD1339">
            <v>0</v>
          </cell>
          <cell r="HE1339">
            <v>37.958372030014289</v>
          </cell>
          <cell r="HF1339">
            <v>0</v>
          </cell>
          <cell r="HG1339">
            <v>0</v>
          </cell>
          <cell r="HH1339">
            <v>37.95933727999909</v>
          </cell>
          <cell r="HI1339">
            <v>-24.747203249997256</v>
          </cell>
          <cell r="HJ1339">
            <v>24.746238000000631</v>
          </cell>
          <cell r="HK1339">
            <v>0</v>
          </cell>
          <cell r="HL1339">
            <v>0</v>
          </cell>
          <cell r="HM1339">
            <v>0</v>
          </cell>
          <cell r="HN1339">
            <v>0</v>
          </cell>
          <cell r="HO1339">
            <v>0</v>
          </cell>
          <cell r="HP1339">
            <v>0</v>
          </cell>
          <cell r="HQ1339">
            <v>0</v>
          </cell>
          <cell r="HR1339">
            <v>-23.019108749984298</v>
          </cell>
          <cell r="HS1339">
            <v>0</v>
          </cell>
          <cell r="HT1339">
            <v>0</v>
          </cell>
          <cell r="HU1339">
            <v>25.7843520000024</v>
          </cell>
          <cell r="HV1339">
            <v>-16.773767999999109</v>
          </cell>
          <cell r="HW1339">
            <v>-32.029692749999413</v>
          </cell>
          <cell r="HX1339">
            <v>0</v>
          </cell>
          <cell r="HY1339">
            <v>0</v>
          </cell>
          <cell r="HZ1339">
            <v>0</v>
          </cell>
          <cell r="IA1339">
            <v>0</v>
          </cell>
          <cell r="IB1339">
            <v>0</v>
          </cell>
          <cell r="IC1339">
            <v>0</v>
          </cell>
          <cell r="ID1339">
            <v>0</v>
          </cell>
          <cell r="IE1339">
            <v>-87.563569499994628</v>
          </cell>
          <cell r="IF1339">
            <v>0</v>
          </cell>
          <cell r="IG1339">
            <v>0</v>
          </cell>
          <cell r="IH1339">
            <v>-78.139165499998853</v>
          </cell>
          <cell r="II1339">
            <v>32.284518749998824</v>
          </cell>
          <cell r="IJ1339">
            <v>-41.708922749999147</v>
          </cell>
          <cell r="IK1339">
            <v>0</v>
          </cell>
          <cell r="IL1339">
            <v>0</v>
          </cell>
          <cell r="IM1339">
            <v>0</v>
          </cell>
          <cell r="IN1339">
            <v>0</v>
          </cell>
          <cell r="IO1339">
            <v>0</v>
          </cell>
          <cell r="IP1339">
            <v>0</v>
          </cell>
          <cell r="IQ1339">
            <v>0</v>
          </cell>
          <cell r="IR1339">
            <v>-155.94767100001627</v>
          </cell>
          <cell r="IS1339">
            <v>0</v>
          </cell>
          <cell r="IT1339">
            <v>0</v>
          </cell>
          <cell r="IU1339">
            <v>-146.91743550000137</v>
          </cell>
          <cell r="IV1339">
            <v>16.773767999999109</v>
          </cell>
          <cell r="IW1339">
            <v>-25.804003500000363</v>
          </cell>
          <cell r="IX1339">
            <v>0</v>
          </cell>
          <cell r="IY1339">
            <v>0</v>
          </cell>
          <cell r="IZ1339">
            <v>0</v>
          </cell>
          <cell r="JA1339">
            <v>0</v>
          </cell>
          <cell r="JB1339">
            <v>0</v>
          </cell>
          <cell r="JC1339">
            <v>0</v>
          </cell>
          <cell r="JD1339">
            <v>0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WD_.EX.WYE._.REP.Foote Creek IV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66.351213599991752</v>
          </cell>
          <cell r="S1340">
            <v>0</v>
          </cell>
          <cell r="T1340">
            <v>0</v>
          </cell>
          <cell r="U1340">
            <v>0</v>
          </cell>
          <cell r="V1340">
            <v>16.790121599999111</v>
          </cell>
          <cell r="W1340">
            <v>32.765073600000505</v>
          </cell>
          <cell r="X1340">
            <v>16.796018400000321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0.13090560000273399</v>
          </cell>
          <cell r="AF1340">
            <v>0</v>
          </cell>
          <cell r="AG1340">
            <v>0</v>
          </cell>
          <cell r="AH1340">
            <v>16.799999999999272</v>
          </cell>
          <cell r="AI1340">
            <v>0</v>
          </cell>
          <cell r="AJ1340">
            <v>-16.669094400000176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-200.15002560001449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-50.381234399999812</v>
          </cell>
          <cell r="BA1340">
            <v>-99.368791200000032</v>
          </cell>
          <cell r="BB1340">
            <v>0</v>
          </cell>
          <cell r="BC1340">
            <v>-50.399999999999636</v>
          </cell>
          <cell r="BD1340">
            <v>0</v>
          </cell>
          <cell r="BE1340">
            <v>-16.439052000001539</v>
          </cell>
          <cell r="BF1340">
            <v>0</v>
          </cell>
          <cell r="BG1340">
            <v>0</v>
          </cell>
          <cell r="BH1340">
            <v>-16.43905199999881</v>
          </cell>
          <cell r="BI1340">
            <v>0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0</v>
          </cell>
          <cell r="BP1340">
            <v>0</v>
          </cell>
          <cell r="BQ1340">
            <v>0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0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0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0</v>
          </cell>
          <cell r="CN1340">
            <v>0</v>
          </cell>
          <cell r="CO1340">
            <v>0</v>
          </cell>
          <cell r="CP1340">
            <v>0</v>
          </cell>
          <cell r="CQ1340">
            <v>0</v>
          </cell>
          <cell r="CR1340">
            <v>0</v>
          </cell>
          <cell r="CS1340">
            <v>0</v>
          </cell>
          <cell r="CT1340">
            <v>0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0</v>
          </cell>
          <cell r="DA1340">
            <v>0</v>
          </cell>
          <cell r="DB1340">
            <v>0</v>
          </cell>
          <cell r="DC1340">
            <v>0</v>
          </cell>
          <cell r="DD1340">
            <v>0</v>
          </cell>
          <cell r="DE1340">
            <v>26.776478280007723</v>
          </cell>
          <cell r="DF1340">
            <v>0</v>
          </cell>
          <cell r="DG1340">
            <v>-12.971834400000262</v>
          </cell>
          <cell r="DH1340">
            <v>30.634463999999753</v>
          </cell>
          <cell r="DI1340">
            <v>31.702607880001779</v>
          </cell>
          <cell r="DJ1340">
            <v>-22.588759200000823</v>
          </cell>
          <cell r="DK1340">
            <v>0</v>
          </cell>
          <cell r="DL1340">
            <v>0</v>
          </cell>
          <cell r="DM1340">
            <v>0</v>
          </cell>
          <cell r="DN1340">
            <v>0</v>
          </cell>
          <cell r="DO1340">
            <v>0</v>
          </cell>
          <cell r="DP1340">
            <v>0</v>
          </cell>
          <cell r="DQ1340">
            <v>0</v>
          </cell>
          <cell r="DR1340">
            <v>13.755873599991901</v>
          </cell>
          <cell r="DS1340">
            <v>0</v>
          </cell>
          <cell r="DT1340">
            <v>-1.8511584000007133</v>
          </cell>
          <cell r="DU1340">
            <v>-86.444047199998749</v>
          </cell>
          <cell r="DV1340">
            <v>0</v>
          </cell>
          <cell r="DW1340">
            <v>51.651079199999913</v>
          </cell>
          <cell r="DX1340">
            <v>50.400000000000546</v>
          </cell>
          <cell r="DY1340">
            <v>0</v>
          </cell>
          <cell r="DZ1340">
            <v>0</v>
          </cell>
          <cell r="EA1340">
            <v>0</v>
          </cell>
          <cell r="EB1340">
            <v>0</v>
          </cell>
          <cell r="EC1340">
            <v>0</v>
          </cell>
          <cell r="ED1340">
            <v>0</v>
          </cell>
          <cell r="EE1340">
            <v>-61.121176289991126</v>
          </cell>
          <cell r="EF1340">
            <v>0</v>
          </cell>
          <cell r="EG1340">
            <v>0</v>
          </cell>
          <cell r="EH1340">
            <v>-72.689673090001634</v>
          </cell>
          <cell r="EI1340">
            <v>6.627129600000444</v>
          </cell>
          <cell r="EJ1340">
            <v>4.9413671999991493</v>
          </cell>
          <cell r="EK1340">
            <v>0</v>
          </cell>
          <cell r="EL1340">
            <v>0</v>
          </cell>
          <cell r="EM1340">
            <v>0</v>
          </cell>
          <cell r="EN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-26.62816799999564</v>
          </cell>
          <cell r="ES1340">
            <v>0</v>
          </cell>
          <cell r="ET1340">
            <v>0</v>
          </cell>
          <cell r="EU1340">
            <v>-28.429917599999499</v>
          </cell>
          <cell r="EV1340">
            <v>3.8750879999997778</v>
          </cell>
          <cell r="EW1340">
            <v>-2.0733383999995567</v>
          </cell>
          <cell r="EX1340">
            <v>0</v>
          </cell>
          <cell r="EY1340">
            <v>0</v>
          </cell>
          <cell r="EZ1340">
            <v>0</v>
          </cell>
          <cell r="FA1340">
            <v>0</v>
          </cell>
          <cell r="FB1340">
            <v>0</v>
          </cell>
          <cell r="FC1340">
            <v>0</v>
          </cell>
          <cell r="FD1340">
            <v>0</v>
          </cell>
          <cell r="FE1340">
            <v>-119.9391493400035</v>
          </cell>
          <cell r="FF1340">
            <v>0</v>
          </cell>
          <cell r="FG1340">
            <v>0</v>
          </cell>
          <cell r="FH1340">
            <v>-96.057747740000195</v>
          </cell>
          <cell r="FI1340">
            <v>-23.881401599999663</v>
          </cell>
          <cell r="FJ1340">
            <v>0</v>
          </cell>
          <cell r="FK1340">
            <v>0</v>
          </cell>
          <cell r="FL1340">
            <v>0</v>
          </cell>
          <cell r="FM1340">
            <v>0</v>
          </cell>
          <cell r="FN1340">
            <v>0</v>
          </cell>
          <cell r="FO1340">
            <v>0</v>
          </cell>
          <cell r="FP1340">
            <v>0</v>
          </cell>
          <cell r="FQ1340">
            <v>0</v>
          </cell>
          <cell r="FR1340">
            <v>-5.669160000004922</v>
          </cell>
          <cell r="FS1340">
            <v>0</v>
          </cell>
          <cell r="FT1340">
            <v>0</v>
          </cell>
          <cell r="FU1340">
            <v>14.50955519999934</v>
          </cell>
          <cell r="FV1340">
            <v>-7.2836735999990196</v>
          </cell>
          <cell r="FW1340">
            <v>-12.895041599999786</v>
          </cell>
          <cell r="FX1340">
            <v>0</v>
          </cell>
          <cell r="FY1340">
            <v>0</v>
          </cell>
          <cell r="FZ1340">
            <v>0</v>
          </cell>
          <cell r="GA1340">
            <v>0</v>
          </cell>
          <cell r="GB1340">
            <v>0</v>
          </cell>
          <cell r="GC1340">
            <v>0</v>
          </cell>
          <cell r="GD1340">
            <v>0</v>
          </cell>
          <cell r="GE1340">
            <v>-111.22839839999506</v>
          </cell>
          <cell r="GF1340">
            <v>0</v>
          </cell>
          <cell r="GG1340">
            <v>0</v>
          </cell>
          <cell r="GH1340">
            <v>-110.33243760000187</v>
          </cell>
          <cell r="GI1340">
            <v>8.1731999999647087E-2</v>
          </cell>
          <cell r="GJ1340">
            <v>-0.97769280000102299</v>
          </cell>
          <cell r="GK1340">
            <v>0</v>
          </cell>
          <cell r="GL1340">
            <v>0</v>
          </cell>
          <cell r="GM1340">
            <v>0</v>
          </cell>
          <cell r="GN1340">
            <v>0</v>
          </cell>
          <cell r="GO1340">
            <v>0</v>
          </cell>
          <cell r="GP1340">
            <v>0</v>
          </cell>
          <cell r="GQ1340">
            <v>0</v>
          </cell>
          <cell r="GR1340">
            <v>-7.8842996899911668</v>
          </cell>
          <cell r="GS1340">
            <v>0</v>
          </cell>
          <cell r="GT1340">
            <v>0</v>
          </cell>
          <cell r="GU1340">
            <v>15.615607509997972</v>
          </cell>
          <cell r="GV1340">
            <v>-27.345628799999758</v>
          </cell>
          <cell r="GW1340">
            <v>3.8457216000006156</v>
          </cell>
          <cell r="GX1340">
            <v>0</v>
          </cell>
          <cell r="GY1340">
            <v>0</v>
          </cell>
          <cell r="GZ1340">
            <v>0</v>
          </cell>
          <cell r="HA1340">
            <v>0</v>
          </cell>
          <cell r="HB1340">
            <v>0</v>
          </cell>
          <cell r="HC1340">
            <v>0</v>
          </cell>
          <cell r="HD1340">
            <v>0</v>
          </cell>
          <cell r="HE1340">
            <v>7.9041584799997509</v>
          </cell>
          <cell r="HF1340">
            <v>0</v>
          </cell>
          <cell r="HG1340">
            <v>0</v>
          </cell>
          <cell r="HH1340">
            <v>7.9048136800001885</v>
          </cell>
          <cell r="HI1340">
            <v>-16.798101600000336</v>
          </cell>
          <cell r="HJ1340">
            <v>16.797446399999899</v>
          </cell>
          <cell r="HK1340">
            <v>0</v>
          </cell>
          <cell r="HL1340">
            <v>0</v>
          </cell>
          <cell r="HM1340">
            <v>0</v>
          </cell>
          <cell r="HN1340">
            <v>0</v>
          </cell>
          <cell r="HO1340">
            <v>0</v>
          </cell>
          <cell r="HP1340">
            <v>0</v>
          </cell>
          <cell r="HQ1340">
            <v>0</v>
          </cell>
          <cell r="HR1340">
            <v>-27.779693399992539</v>
          </cell>
          <cell r="HS1340">
            <v>0</v>
          </cell>
          <cell r="HT1340">
            <v>0</v>
          </cell>
          <cell r="HU1340">
            <v>2.113604629998008</v>
          </cell>
          <cell r="HV1340">
            <v>-8.1519308300003104</v>
          </cell>
          <cell r="HW1340">
            <v>-21.741367199999331</v>
          </cell>
          <cell r="HX1340">
            <v>0</v>
          </cell>
          <cell r="HY1340">
            <v>0</v>
          </cell>
          <cell r="HZ1340">
            <v>0</v>
          </cell>
          <cell r="IA1340">
            <v>0</v>
          </cell>
          <cell r="IB1340">
            <v>0</v>
          </cell>
          <cell r="IC1340">
            <v>0</v>
          </cell>
          <cell r="ID1340">
            <v>0</v>
          </cell>
          <cell r="IE1340">
            <v>-59.437089600003674</v>
          </cell>
          <cell r="IF1340">
            <v>0</v>
          </cell>
          <cell r="IG1340">
            <v>0</v>
          </cell>
          <cell r="IH1340">
            <v>-53.039918399998896</v>
          </cell>
          <cell r="II1340">
            <v>21.914339999999356</v>
          </cell>
          <cell r="IJ1340">
            <v>-28.311511200000496</v>
          </cell>
          <cell r="IK1340">
            <v>0</v>
          </cell>
          <cell r="IL1340">
            <v>0</v>
          </cell>
          <cell r="IM1340">
            <v>0</v>
          </cell>
          <cell r="IN1340">
            <v>0</v>
          </cell>
          <cell r="IO1340">
            <v>0</v>
          </cell>
          <cell r="IP1340">
            <v>0</v>
          </cell>
          <cell r="IQ1340">
            <v>0</v>
          </cell>
          <cell r="IR1340">
            <v>-28.830900000000838</v>
          </cell>
          <cell r="IS1340">
            <v>0</v>
          </cell>
          <cell r="IT1340">
            <v>0</v>
          </cell>
          <cell r="IU1340">
            <v>-22.701285600001938</v>
          </cell>
          <cell r="IV1340">
            <v>11.385830399999577</v>
          </cell>
          <cell r="IW1340">
            <v>-17.515444800000296</v>
          </cell>
          <cell r="IX1340">
            <v>0</v>
          </cell>
          <cell r="IY1340">
            <v>0</v>
          </cell>
          <cell r="IZ1340">
            <v>0</v>
          </cell>
          <cell r="JA1340">
            <v>0</v>
          </cell>
          <cell r="JB1340">
            <v>0</v>
          </cell>
          <cell r="JC1340">
            <v>0</v>
          </cell>
          <cell r="JD1340">
            <v>0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WD_.EX.WYE._.REP.Glenrock I</v>
          </cell>
          <cell r="F1341">
            <v>0</v>
          </cell>
          <cell r="G1341">
            <v>0</v>
          </cell>
          <cell r="H1341">
            <v>-118.27766310999868</v>
          </cell>
          <cell r="I1341">
            <v>-53.493833319997066</v>
          </cell>
          <cell r="J1341">
            <v>100.06387045999872</v>
          </cell>
          <cell r="K1341">
            <v>-109.69536313999924</v>
          </cell>
          <cell r="L1341">
            <v>0</v>
          </cell>
          <cell r="M1341">
            <v>0</v>
          </cell>
          <cell r="N1341">
            <v>0</v>
          </cell>
          <cell r="O1341">
            <v>98.96861699999863</v>
          </cell>
          <cell r="P1341">
            <v>0</v>
          </cell>
          <cell r="Q1341">
            <v>0</v>
          </cell>
          <cell r="R1341">
            <v>159.02905160997761</v>
          </cell>
          <cell r="S1341">
            <v>0</v>
          </cell>
          <cell r="T1341">
            <v>-99.028702420000627</v>
          </cell>
          <cell r="U1341">
            <v>-18.772780569994211</v>
          </cell>
          <cell r="V1341">
            <v>-1.055586320006114</v>
          </cell>
          <cell r="W1341">
            <v>203.37999984999624</v>
          </cell>
          <cell r="X1341">
            <v>112.98333902000013</v>
          </cell>
          <cell r="Y1341">
            <v>-71.133265180002127</v>
          </cell>
          <cell r="Z1341">
            <v>0</v>
          </cell>
          <cell r="AA1341">
            <v>0</v>
          </cell>
          <cell r="AB1341">
            <v>32.656047229997057</v>
          </cell>
          <cell r="AC1341">
            <v>0</v>
          </cell>
          <cell r="AD1341">
            <v>0</v>
          </cell>
          <cell r="AE1341">
            <v>196.28511885006446</v>
          </cell>
          <cell r="AF1341">
            <v>0</v>
          </cell>
          <cell r="AG1341">
            <v>40.86487348999799</v>
          </cell>
          <cell r="AH1341">
            <v>-52.62899130000369</v>
          </cell>
          <cell r="AI1341">
            <v>210.11205460000201</v>
          </cell>
          <cell r="AJ1341">
            <v>-129.35241487999883</v>
          </cell>
          <cell r="AK1341">
            <v>-9.2524748899995757</v>
          </cell>
          <cell r="AL1341">
            <v>0</v>
          </cell>
          <cell r="AM1341">
            <v>0</v>
          </cell>
          <cell r="AN1341">
            <v>0</v>
          </cell>
          <cell r="AO1341">
            <v>136.54207183000108</v>
          </cell>
          <cell r="AP1341">
            <v>0</v>
          </cell>
          <cell r="AQ1341">
            <v>0</v>
          </cell>
          <cell r="AR1341">
            <v>52.282173070008866</v>
          </cell>
          <cell r="AS1341">
            <v>0</v>
          </cell>
          <cell r="AT1341">
            <v>0</v>
          </cell>
          <cell r="AU1341">
            <v>-159.65280681000149</v>
          </cell>
          <cell r="AV1341">
            <v>128.60806587999832</v>
          </cell>
          <cell r="AW1341">
            <v>0</v>
          </cell>
          <cell r="AX1341">
            <v>0</v>
          </cell>
          <cell r="AY1341">
            <v>0</v>
          </cell>
          <cell r="AZ1341">
            <v>1.4498549999989336</v>
          </cell>
          <cell r="BA1341">
            <v>0</v>
          </cell>
          <cell r="BB1341">
            <v>0</v>
          </cell>
          <cell r="BC1341">
            <v>81.877059000002191</v>
          </cell>
          <cell r="BD1341">
            <v>0</v>
          </cell>
          <cell r="BE1341">
            <v>-203.57590487002744</v>
          </cell>
          <cell r="BF1341">
            <v>0</v>
          </cell>
          <cell r="BG1341">
            <v>-44.163252309999734</v>
          </cell>
          <cell r="BH1341">
            <v>0</v>
          </cell>
          <cell r="BI1341">
            <v>-1.6260950899995805</v>
          </cell>
          <cell r="BJ1341">
            <v>0</v>
          </cell>
          <cell r="BK1341">
            <v>0</v>
          </cell>
          <cell r="BL1341">
            <v>0</v>
          </cell>
          <cell r="BM1341">
            <v>0</v>
          </cell>
          <cell r="BN1341">
            <v>-9.236798309999358</v>
          </cell>
          <cell r="BO1341">
            <v>-148.54975915999967</v>
          </cell>
          <cell r="BP1341">
            <v>0</v>
          </cell>
          <cell r="BQ1341">
            <v>0</v>
          </cell>
          <cell r="BR1341">
            <v>424.28438862002804</v>
          </cell>
          <cell r="BS1341">
            <v>0</v>
          </cell>
          <cell r="BT1341">
            <v>75.092687999996997</v>
          </cell>
          <cell r="BU1341">
            <v>-19.266686999999365</v>
          </cell>
          <cell r="BV1341">
            <v>66.784568590002891</v>
          </cell>
          <cell r="BW1341">
            <v>8.6183206099995004</v>
          </cell>
          <cell r="BX1341">
            <v>293.05549842000255</v>
          </cell>
          <cell r="BY1341">
            <v>0</v>
          </cell>
          <cell r="BZ1341">
            <v>0</v>
          </cell>
          <cell r="CA1341">
            <v>0</v>
          </cell>
          <cell r="CB1341">
            <v>0</v>
          </cell>
          <cell r="CC1341">
            <v>0</v>
          </cell>
          <cell r="CD1341">
            <v>0</v>
          </cell>
          <cell r="CE1341">
            <v>161.81605714996113</v>
          </cell>
          <cell r="CF1341">
            <v>0</v>
          </cell>
          <cell r="CG1341">
            <v>0</v>
          </cell>
          <cell r="CH1341">
            <v>71.84398875000079</v>
          </cell>
          <cell r="CI1341">
            <v>242.0788590000011</v>
          </cell>
          <cell r="CJ1341">
            <v>-348.43678165000529</v>
          </cell>
          <cell r="CK1341">
            <v>196.32999105000272</v>
          </cell>
          <cell r="CL1341">
            <v>0</v>
          </cell>
          <cell r="CM1341">
            <v>0</v>
          </cell>
          <cell r="CN1341">
            <v>0</v>
          </cell>
          <cell r="CO1341">
            <v>0</v>
          </cell>
          <cell r="CP1341">
            <v>0</v>
          </cell>
          <cell r="CQ1341">
            <v>0</v>
          </cell>
          <cell r="CR1341">
            <v>-370.4678491599625</v>
          </cell>
          <cell r="CS1341">
            <v>0</v>
          </cell>
          <cell r="CT1341">
            <v>-48.92719636000038</v>
          </cell>
          <cell r="CU1341">
            <v>-31.225520609998057</v>
          </cell>
          <cell r="CV1341">
            <v>-102.94059710000511</v>
          </cell>
          <cell r="CW1341">
            <v>-10.06998300000123</v>
          </cell>
          <cell r="CX1341">
            <v>-177.30455208999774</v>
          </cell>
          <cell r="CY1341">
            <v>0</v>
          </cell>
          <cell r="CZ1341">
            <v>0</v>
          </cell>
          <cell r="DA1341">
            <v>0</v>
          </cell>
          <cell r="DB1341">
            <v>0</v>
          </cell>
          <cell r="DC1341">
            <v>0</v>
          </cell>
          <cell r="DD1341">
            <v>0</v>
          </cell>
          <cell r="DE1341">
            <v>315.42126684001414</v>
          </cell>
          <cell r="DF1341">
            <v>0</v>
          </cell>
          <cell r="DG1341">
            <v>38.832452999999077</v>
          </cell>
          <cell r="DH1341">
            <v>96.572314690001804</v>
          </cell>
          <cell r="DI1341">
            <v>18.75909030999901</v>
          </cell>
          <cell r="DJ1341">
            <v>49.524016589999519</v>
          </cell>
          <cell r="DK1341">
            <v>111.73339225000018</v>
          </cell>
          <cell r="DL1341">
            <v>0</v>
          </cell>
          <cell r="DM1341">
            <v>0</v>
          </cell>
          <cell r="DN1341">
            <v>0</v>
          </cell>
          <cell r="DO1341">
            <v>0</v>
          </cell>
          <cell r="DP1341">
            <v>0</v>
          </cell>
          <cell r="DQ1341">
            <v>0</v>
          </cell>
          <cell r="DR1341">
            <v>-596.87798489996931</v>
          </cell>
          <cell r="DS1341">
            <v>0</v>
          </cell>
          <cell r="DT1341">
            <v>2.1637024400006339</v>
          </cell>
          <cell r="DU1341">
            <v>50.837258050001765</v>
          </cell>
          <cell r="DV1341">
            <v>-222.88307120999525</v>
          </cell>
          <cell r="DW1341">
            <v>-229.56225317999997</v>
          </cell>
          <cell r="DX1341">
            <v>-197.43362100000013</v>
          </cell>
          <cell r="DY1341">
            <v>0</v>
          </cell>
          <cell r="DZ1341">
            <v>0</v>
          </cell>
          <cell r="EA1341">
            <v>0</v>
          </cell>
          <cell r="EB1341">
            <v>0</v>
          </cell>
          <cell r="EC1341">
            <v>0</v>
          </cell>
          <cell r="ED1341">
            <v>0</v>
          </cell>
          <cell r="EE1341">
            <v>-80.249617130000843</v>
          </cell>
          <cell r="EF1341">
            <v>0</v>
          </cell>
          <cell r="EG1341">
            <v>0</v>
          </cell>
          <cell r="EH1341">
            <v>-90.319600130003892</v>
          </cell>
          <cell r="EI1341">
            <v>0</v>
          </cell>
          <cell r="EJ1341">
            <v>10.06998300000123</v>
          </cell>
          <cell r="EK1341">
            <v>0</v>
          </cell>
          <cell r="EL1341">
            <v>0</v>
          </cell>
          <cell r="EM1341">
            <v>0</v>
          </cell>
          <cell r="EN1341">
            <v>0</v>
          </cell>
          <cell r="EO1341">
            <v>0</v>
          </cell>
          <cell r="EP1341">
            <v>0</v>
          </cell>
          <cell r="EQ1341">
            <v>0</v>
          </cell>
          <cell r="ER1341">
            <v>-10.130523990024813</v>
          </cell>
          <cell r="ES1341">
            <v>0</v>
          </cell>
          <cell r="ET1341">
            <v>0</v>
          </cell>
          <cell r="EU1341">
            <v>47.916066489999139</v>
          </cell>
          <cell r="EV1341">
            <v>33.79798651999954</v>
          </cell>
          <cell r="EW1341">
            <v>-91.844576999999845</v>
          </cell>
          <cell r="EX1341">
            <v>0</v>
          </cell>
          <cell r="EY1341">
            <v>0</v>
          </cell>
          <cell r="EZ1341">
            <v>0</v>
          </cell>
          <cell r="FA1341">
            <v>0</v>
          </cell>
          <cell r="FB1341">
            <v>0</v>
          </cell>
          <cell r="FC1341">
            <v>0</v>
          </cell>
          <cell r="FD1341">
            <v>0</v>
          </cell>
          <cell r="FE1341">
            <v>29.281213250011206</v>
          </cell>
          <cell r="FF1341">
            <v>0</v>
          </cell>
          <cell r="FG1341">
            <v>0</v>
          </cell>
          <cell r="FH1341">
            <v>-197.09750616999918</v>
          </cell>
          <cell r="FI1341">
            <v>25.37931146000119</v>
          </cell>
          <cell r="FJ1341">
            <v>200.99940796000374</v>
          </cell>
          <cell r="FK1341">
            <v>0</v>
          </cell>
          <cell r="FL1341">
            <v>0</v>
          </cell>
          <cell r="FM1341">
            <v>0</v>
          </cell>
          <cell r="FN1341">
            <v>0</v>
          </cell>
          <cell r="FO1341">
            <v>0</v>
          </cell>
          <cell r="FP1341">
            <v>0</v>
          </cell>
          <cell r="FQ1341">
            <v>0</v>
          </cell>
          <cell r="FR1341">
            <v>74.214211929996964</v>
          </cell>
          <cell r="FS1341">
            <v>0</v>
          </cell>
          <cell r="FT1341">
            <v>0</v>
          </cell>
          <cell r="FU1341">
            <v>250.82336136000231</v>
          </cell>
          <cell r="FV1341">
            <v>-131.71771799999988</v>
          </cell>
          <cell r="FW1341">
            <v>-44.89143143000183</v>
          </cell>
          <cell r="FX1341">
            <v>0</v>
          </cell>
          <cell r="FY1341">
            <v>0</v>
          </cell>
          <cell r="FZ1341">
            <v>0</v>
          </cell>
          <cell r="GA1341">
            <v>0</v>
          </cell>
          <cell r="GB1341">
            <v>0</v>
          </cell>
          <cell r="GC1341">
            <v>0</v>
          </cell>
          <cell r="GD1341">
            <v>0</v>
          </cell>
          <cell r="GE1341">
            <v>-143.88358085998334</v>
          </cell>
          <cell r="GF1341">
            <v>0</v>
          </cell>
          <cell r="GG1341">
            <v>0</v>
          </cell>
          <cell r="GH1341">
            <v>-84.232615859997168</v>
          </cell>
          <cell r="GI1341">
            <v>-63.566712000003463</v>
          </cell>
          <cell r="GJ1341">
            <v>3.9157470000027388</v>
          </cell>
          <cell r="GK1341">
            <v>0</v>
          </cell>
          <cell r="GL1341">
            <v>0</v>
          </cell>
          <cell r="GM1341">
            <v>0</v>
          </cell>
          <cell r="GN1341">
            <v>0</v>
          </cell>
          <cell r="GO1341">
            <v>0</v>
          </cell>
          <cell r="GP1341">
            <v>0</v>
          </cell>
          <cell r="GQ1341">
            <v>0</v>
          </cell>
          <cell r="GR1341">
            <v>-194.17668574000709</v>
          </cell>
          <cell r="GS1341">
            <v>0</v>
          </cell>
          <cell r="GT1341">
            <v>0</v>
          </cell>
          <cell r="GU1341">
            <v>-174.57285375000174</v>
          </cell>
          <cell r="GV1341">
            <v>2.7754547299991827</v>
          </cell>
          <cell r="GW1341">
            <v>-22.379286719999072</v>
          </cell>
          <cell r="GX1341">
            <v>0</v>
          </cell>
          <cell r="GY1341">
            <v>0</v>
          </cell>
          <cell r="GZ1341">
            <v>0</v>
          </cell>
          <cell r="HA1341">
            <v>0</v>
          </cell>
          <cell r="HB1341">
            <v>0</v>
          </cell>
          <cell r="HC1341">
            <v>0</v>
          </cell>
          <cell r="HD1341">
            <v>0</v>
          </cell>
          <cell r="HE1341">
            <v>-317.37283979001222</v>
          </cell>
          <cell r="HF1341">
            <v>0</v>
          </cell>
          <cell r="HG1341">
            <v>0</v>
          </cell>
          <cell r="HH1341">
            <v>-108.42210679000345</v>
          </cell>
          <cell r="HI1341">
            <v>-105.98766399999658</v>
          </cell>
          <cell r="HJ1341">
            <v>-102.96306899999763</v>
          </cell>
          <cell r="HK1341">
            <v>0</v>
          </cell>
          <cell r="HL1341">
            <v>0</v>
          </cell>
          <cell r="HM1341">
            <v>0</v>
          </cell>
          <cell r="HN1341">
            <v>0</v>
          </cell>
          <cell r="HO1341">
            <v>0</v>
          </cell>
          <cell r="HP1341">
            <v>0</v>
          </cell>
          <cell r="HQ1341">
            <v>0</v>
          </cell>
          <cell r="HR1341">
            <v>33.574683070008177</v>
          </cell>
          <cell r="HS1341">
            <v>0</v>
          </cell>
          <cell r="HT1341">
            <v>0</v>
          </cell>
          <cell r="HU1341">
            <v>-72.622582800002419</v>
          </cell>
          <cell r="HV1341">
            <v>27.588097870000638</v>
          </cell>
          <cell r="HW1341">
            <v>78.609168000002683</v>
          </cell>
          <cell r="HX1341">
            <v>0</v>
          </cell>
          <cell r="HY1341">
            <v>0</v>
          </cell>
          <cell r="HZ1341">
            <v>0</v>
          </cell>
          <cell r="IA1341">
            <v>0</v>
          </cell>
          <cell r="IB1341">
            <v>0</v>
          </cell>
          <cell r="IC1341">
            <v>0</v>
          </cell>
          <cell r="ID1341">
            <v>0</v>
          </cell>
          <cell r="IE1341">
            <v>405.33084088994656</v>
          </cell>
          <cell r="IF1341">
            <v>0</v>
          </cell>
          <cell r="IG1341">
            <v>0</v>
          </cell>
          <cell r="IH1341">
            <v>401.96775367999726</v>
          </cell>
          <cell r="II1341">
            <v>-27.769183770000382</v>
          </cell>
          <cell r="IJ1341">
            <v>31.132270980000612</v>
          </cell>
          <cell r="IK1341">
            <v>0</v>
          </cell>
          <cell r="IL1341">
            <v>0</v>
          </cell>
          <cell r="IM1341">
            <v>0</v>
          </cell>
          <cell r="IN1341">
            <v>0</v>
          </cell>
          <cell r="IO1341">
            <v>0</v>
          </cell>
          <cell r="IP1341">
            <v>0</v>
          </cell>
          <cell r="IQ1341">
            <v>0</v>
          </cell>
          <cell r="IR1341">
            <v>-580.24651720997645</v>
          </cell>
          <cell r="IS1341">
            <v>0</v>
          </cell>
          <cell r="IT1341">
            <v>0</v>
          </cell>
          <cell r="IU1341">
            <v>-507.94385399999373</v>
          </cell>
          <cell r="IV1341">
            <v>-64.7443880000028</v>
          </cell>
          <cell r="IW1341">
            <v>-7.5582752100017387</v>
          </cell>
          <cell r="IX1341">
            <v>0</v>
          </cell>
          <cell r="IY1341">
            <v>0</v>
          </cell>
          <cell r="IZ1341">
            <v>0</v>
          </cell>
          <cell r="JA1341">
            <v>0</v>
          </cell>
          <cell r="JB1341">
            <v>0</v>
          </cell>
          <cell r="JC1341">
            <v>0</v>
          </cell>
          <cell r="JD1341">
            <v>0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WD_.EX.WYE._.REP.Glenrock III</v>
          </cell>
          <cell r="F1342">
            <v>0</v>
          </cell>
          <cell r="G1342">
            <v>0</v>
          </cell>
          <cell r="H1342">
            <v>-19.74944400000004</v>
          </cell>
          <cell r="I1342">
            <v>77.975742000002356</v>
          </cell>
          <cell r="J1342">
            <v>0</v>
          </cell>
          <cell r="K1342">
            <v>22.443763469998885</v>
          </cell>
          <cell r="L1342">
            <v>0</v>
          </cell>
          <cell r="M1342">
            <v>0</v>
          </cell>
          <cell r="N1342">
            <v>0</v>
          </cell>
          <cell r="O1342">
            <v>39.000000000001819</v>
          </cell>
          <cell r="P1342">
            <v>0</v>
          </cell>
          <cell r="Q1342">
            <v>0</v>
          </cell>
          <cell r="R1342">
            <v>-167.31385915000283</v>
          </cell>
          <cell r="S1342">
            <v>0</v>
          </cell>
          <cell r="T1342">
            <v>0.91755299999931594</v>
          </cell>
          <cell r="U1342">
            <v>-38.271867079999538</v>
          </cell>
          <cell r="V1342">
            <v>0</v>
          </cell>
          <cell r="W1342">
            <v>38.801840999999513</v>
          </cell>
          <cell r="X1342">
            <v>8.5870589999994991</v>
          </cell>
          <cell r="Y1342">
            <v>0</v>
          </cell>
          <cell r="Z1342">
            <v>0</v>
          </cell>
          <cell r="AA1342">
            <v>0</v>
          </cell>
          <cell r="AB1342">
            <v>-177.3484450699998</v>
          </cell>
          <cell r="AC1342">
            <v>0</v>
          </cell>
          <cell r="AD1342">
            <v>0</v>
          </cell>
          <cell r="AE1342">
            <v>103.78412910999032</v>
          </cell>
          <cell r="AF1342">
            <v>0</v>
          </cell>
          <cell r="AG1342">
            <v>109.10741399999824</v>
          </cell>
          <cell r="AH1342">
            <v>19.926504000000023</v>
          </cell>
          <cell r="AI1342">
            <v>35.633577029999287</v>
          </cell>
          <cell r="AJ1342">
            <v>-105.06351905000065</v>
          </cell>
          <cell r="AK1342">
            <v>-2.4514726099996551</v>
          </cell>
          <cell r="AL1342">
            <v>0</v>
          </cell>
          <cell r="AM1342">
            <v>0</v>
          </cell>
          <cell r="AN1342">
            <v>0</v>
          </cell>
          <cell r="AO1342">
            <v>46.631625740001255</v>
          </cell>
          <cell r="AP1342">
            <v>0</v>
          </cell>
          <cell r="AQ1342">
            <v>0</v>
          </cell>
          <cell r="AR1342">
            <v>-12.105620040005306</v>
          </cell>
          <cell r="AS1342">
            <v>0</v>
          </cell>
          <cell r="AT1342">
            <v>0</v>
          </cell>
          <cell r="AU1342">
            <v>18.74513356999887</v>
          </cell>
          <cell r="AV1342">
            <v>3.7561303900001803</v>
          </cell>
          <cell r="AW1342">
            <v>0</v>
          </cell>
          <cell r="AX1342">
            <v>0</v>
          </cell>
          <cell r="AY1342">
            <v>0</v>
          </cell>
          <cell r="AZ1342">
            <v>0.57115499999963504</v>
          </cell>
          <cell r="BA1342">
            <v>0</v>
          </cell>
          <cell r="BB1342">
            <v>0</v>
          </cell>
          <cell r="BC1342">
            <v>-35.178039000000354</v>
          </cell>
          <cell r="BD1342">
            <v>0</v>
          </cell>
          <cell r="BE1342">
            <v>47.990945699973963</v>
          </cell>
          <cell r="BF1342">
            <v>0</v>
          </cell>
          <cell r="BG1342">
            <v>0</v>
          </cell>
          <cell r="BH1342">
            <v>47.990945700000339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  <cell r="BR1342">
            <v>-18.664231660004589</v>
          </cell>
          <cell r="BS1342">
            <v>0</v>
          </cell>
          <cell r="BT1342">
            <v>-14.741492999999537</v>
          </cell>
          <cell r="BU1342">
            <v>-20.685443999998824</v>
          </cell>
          <cell r="BV1342">
            <v>104.29516499999863</v>
          </cell>
          <cell r="BW1342">
            <v>-86.756626630000028</v>
          </cell>
          <cell r="BX1342">
            <v>38.211803970000801</v>
          </cell>
          <cell r="BY1342">
            <v>0</v>
          </cell>
          <cell r="BZ1342">
            <v>0</v>
          </cell>
          <cell r="CA1342">
            <v>0</v>
          </cell>
          <cell r="CB1342">
            <v>-38.987637000001996</v>
          </cell>
          <cell r="CC1342">
            <v>0</v>
          </cell>
          <cell r="CD1342">
            <v>0</v>
          </cell>
          <cell r="CE1342">
            <v>168.34334223999758</v>
          </cell>
          <cell r="CF1342">
            <v>0</v>
          </cell>
          <cell r="CG1342">
            <v>14.292057000000568</v>
          </cell>
          <cell r="CH1342">
            <v>-13.05306599999949</v>
          </cell>
          <cell r="CI1342">
            <v>20.315489999999045</v>
          </cell>
          <cell r="CJ1342">
            <v>-31.647487760001241</v>
          </cell>
          <cell r="CK1342">
            <v>178.43634899999961</v>
          </cell>
          <cell r="CL1342">
            <v>0</v>
          </cell>
          <cell r="CM1342">
            <v>0</v>
          </cell>
          <cell r="CN1342">
            <v>0</v>
          </cell>
          <cell r="CO1342">
            <v>0</v>
          </cell>
          <cell r="CP1342">
            <v>0</v>
          </cell>
          <cell r="CQ1342">
            <v>0</v>
          </cell>
          <cell r="CR1342">
            <v>-56.448024679993978</v>
          </cell>
          <cell r="CS1342">
            <v>0</v>
          </cell>
          <cell r="CT1342">
            <v>-14.292057000000568</v>
          </cell>
          <cell r="CU1342">
            <v>-24.675643450001189</v>
          </cell>
          <cell r="CV1342">
            <v>0</v>
          </cell>
          <cell r="CW1342">
            <v>-24.896402410000519</v>
          </cell>
          <cell r="CX1342">
            <v>7.4160781800001132</v>
          </cell>
          <cell r="CY1342">
            <v>0</v>
          </cell>
          <cell r="CZ1342">
            <v>0</v>
          </cell>
          <cell r="DA1342">
            <v>0</v>
          </cell>
          <cell r="DB1342">
            <v>0</v>
          </cell>
          <cell r="DC1342">
            <v>0</v>
          </cell>
          <cell r="DD1342">
            <v>0</v>
          </cell>
          <cell r="DE1342">
            <v>84.612888329997077</v>
          </cell>
          <cell r="DF1342">
            <v>0</v>
          </cell>
          <cell r="DG1342">
            <v>40.559486880000804</v>
          </cell>
          <cell r="DH1342">
            <v>37.619518559998141</v>
          </cell>
          <cell r="DI1342">
            <v>-9.784930110001369</v>
          </cell>
          <cell r="DJ1342">
            <v>54.083679000000302</v>
          </cell>
          <cell r="DK1342">
            <v>-37.864865999999893</v>
          </cell>
          <cell r="DL1342">
            <v>0</v>
          </cell>
          <cell r="DM1342">
            <v>0</v>
          </cell>
          <cell r="DN1342">
            <v>0</v>
          </cell>
          <cell r="DO1342">
            <v>0</v>
          </cell>
          <cell r="DP1342">
            <v>0</v>
          </cell>
          <cell r="DQ1342">
            <v>0</v>
          </cell>
          <cell r="DR1342">
            <v>10.643881189986132</v>
          </cell>
          <cell r="DS1342">
            <v>0</v>
          </cell>
          <cell r="DT1342">
            <v>0</v>
          </cell>
          <cell r="DU1342">
            <v>3.9061869799988926</v>
          </cell>
          <cell r="DV1342">
            <v>27.661231300000509</v>
          </cell>
          <cell r="DW1342">
            <v>64.515728759999547</v>
          </cell>
          <cell r="DX1342">
            <v>-85.439265850000083</v>
          </cell>
          <cell r="DY1342">
            <v>0</v>
          </cell>
          <cell r="DZ1342">
            <v>0</v>
          </cell>
          <cell r="EA1342">
            <v>0</v>
          </cell>
          <cell r="EB1342">
            <v>0</v>
          </cell>
          <cell r="EC1342">
            <v>0</v>
          </cell>
          <cell r="ED1342">
            <v>0</v>
          </cell>
          <cell r="EE1342">
            <v>-38.248554309990141</v>
          </cell>
          <cell r="EF1342">
            <v>0</v>
          </cell>
          <cell r="EG1342">
            <v>0</v>
          </cell>
          <cell r="EH1342">
            <v>-41.16623903999789</v>
          </cell>
          <cell r="EI1342">
            <v>0</v>
          </cell>
          <cell r="EJ1342">
            <v>2.9176847299986548</v>
          </cell>
          <cell r="EK1342">
            <v>0</v>
          </cell>
          <cell r="EL1342">
            <v>0</v>
          </cell>
          <cell r="EM1342">
            <v>0</v>
          </cell>
          <cell r="EN1342">
            <v>0</v>
          </cell>
          <cell r="EO1342">
            <v>0</v>
          </cell>
          <cell r="EP1342">
            <v>0</v>
          </cell>
          <cell r="EQ1342">
            <v>0</v>
          </cell>
          <cell r="ER1342">
            <v>49.493580590002239</v>
          </cell>
          <cell r="ES1342">
            <v>0</v>
          </cell>
          <cell r="ET1342">
            <v>0</v>
          </cell>
          <cell r="EU1342">
            <v>64.757207480000034</v>
          </cell>
          <cell r="EV1342">
            <v>20.917570110001179</v>
          </cell>
          <cell r="EW1342">
            <v>-36.181196999999884</v>
          </cell>
          <cell r="EX1342">
            <v>0</v>
          </cell>
          <cell r="EY1342">
            <v>0</v>
          </cell>
          <cell r="EZ1342">
            <v>0</v>
          </cell>
          <cell r="FA1342">
            <v>0</v>
          </cell>
          <cell r="FB1342">
            <v>0</v>
          </cell>
          <cell r="FC1342">
            <v>0</v>
          </cell>
          <cell r="FD1342">
            <v>0</v>
          </cell>
          <cell r="FE1342">
            <v>-88.011759749992052</v>
          </cell>
          <cell r="FF1342">
            <v>0</v>
          </cell>
          <cell r="FG1342">
            <v>0</v>
          </cell>
          <cell r="FH1342">
            <v>-89.75338284999998</v>
          </cell>
          <cell r="FI1342">
            <v>-10.348884000000908</v>
          </cell>
          <cell r="FJ1342">
            <v>12.09050710000156</v>
          </cell>
          <cell r="FK1342">
            <v>0</v>
          </cell>
          <cell r="FL1342">
            <v>0</v>
          </cell>
          <cell r="FM1342">
            <v>0</v>
          </cell>
          <cell r="FN1342">
            <v>0</v>
          </cell>
          <cell r="FO1342">
            <v>0</v>
          </cell>
          <cell r="FP1342">
            <v>0</v>
          </cell>
          <cell r="FQ1342">
            <v>0</v>
          </cell>
          <cell r="FR1342">
            <v>-38.323902480013203</v>
          </cell>
          <cell r="FS1342">
            <v>0</v>
          </cell>
          <cell r="FT1342">
            <v>0</v>
          </cell>
          <cell r="FU1342">
            <v>10.88458152000112</v>
          </cell>
          <cell r="FV1342">
            <v>-49.374507000000449</v>
          </cell>
          <cell r="FW1342">
            <v>0.16602300000067771</v>
          </cell>
          <cell r="FX1342">
            <v>0</v>
          </cell>
          <cell r="FY1342">
            <v>0</v>
          </cell>
          <cell r="FZ1342">
            <v>0</v>
          </cell>
          <cell r="GA1342">
            <v>0</v>
          </cell>
          <cell r="GB1342">
            <v>0</v>
          </cell>
          <cell r="GC1342">
            <v>0</v>
          </cell>
          <cell r="GD1342">
            <v>0</v>
          </cell>
          <cell r="GE1342">
            <v>107.48049575998448</v>
          </cell>
          <cell r="GF1342">
            <v>0</v>
          </cell>
          <cell r="GG1342">
            <v>0</v>
          </cell>
          <cell r="GH1342">
            <v>120.75817490000009</v>
          </cell>
          <cell r="GI1342">
            <v>-34.95499799999925</v>
          </cell>
          <cell r="GJ1342">
            <v>21.677318860000014</v>
          </cell>
          <cell r="GK1342">
            <v>0</v>
          </cell>
          <cell r="GL1342">
            <v>0</v>
          </cell>
          <cell r="GM1342">
            <v>0</v>
          </cell>
          <cell r="GN1342">
            <v>0</v>
          </cell>
          <cell r="GO1342">
            <v>0</v>
          </cell>
          <cell r="GP1342">
            <v>0</v>
          </cell>
          <cell r="GQ1342">
            <v>0</v>
          </cell>
          <cell r="GR1342">
            <v>-37.23410761001287</v>
          </cell>
          <cell r="GS1342">
            <v>0</v>
          </cell>
          <cell r="GT1342">
            <v>0</v>
          </cell>
          <cell r="GU1342">
            <v>-20.850052600000708</v>
          </cell>
          <cell r="GV1342">
            <v>-13.869179010000153</v>
          </cell>
          <cell r="GW1342">
            <v>-2.5148759999992762</v>
          </cell>
          <cell r="GX1342">
            <v>0</v>
          </cell>
          <cell r="GY1342">
            <v>0</v>
          </cell>
          <cell r="GZ1342">
            <v>0</v>
          </cell>
          <cell r="HA1342">
            <v>0</v>
          </cell>
          <cell r="HB1342">
            <v>0</v>
          </cell>
          <cell r="HC1342">
            <v>0</v>
          </cell>
          <cell r="HD1342">
            <v>0</v>
          </cell>
          <cell r="HE1342">
            <v>-7.0210700299940072</v>
          </cell>
          <cell r="HF1342">
            <v>0</v>
          </cell>
          <cell r="HG1342">
            <v>0</v>
          </cell>
          <cell r="HH1342">
            <v>13.705835490000936</v>
          </cell>
          <cell r="HI1342">
            <v>-4.8106890000017302</v>
          </cell>
          <cell r="HJ1342">
            <v>-15.91621651999958</v>
          </cell>
          <cell r="HK1342">
            <v>0</v>
          </cell>
          <cell r="HL1342">
            <v>0</v>
          </cell>
          <cell r="HM1342">
            <v>0</v>
          </cell>
          <cell r="HN1342">
            <v>0</v>
          </cell>
          <cell r="HO1342">
            <v>0</v>
          </cell>
          <cell r="HP1342">
            <v>0</v>
          </cell>
          <cell r="HQ1342">
            <v>0</v>
          </cell>
          <cell r="HR1342">
            <v>-24.334474989998853</v>
          </cell>
          <cell r="HS1342">
            <v>0</v>
          </cell>
          <cell r="HT1342">
            <v>0</v>
          </cell>
          <cell r="HU1342">
            <v>-23.92013716999918</v>
          </cell>
          <cell r="HV1342">
            <v>13.508976000000985</v>
          </cell>
          <cell r="HW1342">
            <v>-13.923313819999748</v>
          </cell>
          <cell r="HX1342">
            <v>0</v>
          </cell>
          <cell r="HY1342">
            <v>0</v>
          </cell>
          <cell r="HZ1342">
            <v>0</v>
          </cell>
          <cell r="IA1342">
            <v>0</v>
          </cell>
          <cell r="IB1342">
            <v>0</v>
          </cell>
          <cell r="IC1342">
            <v>0</v>
          </cell>
          <cell r="ID1342">
            <v>0</v>
          </cell>
          <cell r="IE1342">
            <v>149.50226427000598</v>
          </cell>
          <cell r="IF1342">
            <v>0</v>
          </cell>
          <cell r="IG1342">
            <v>0</v>
          </cell>
          <cell r="IH1342">
            <v>180.5868632699985</v>
          </cell>
          <cell r="II1342">
            <v>0</v>
          </cell>
          <cell r="IJ1342">
            <v>-31.084598999999798</v>
          </cell>
          <cell r="IK1342">
            <v>0</v>
          </cell>
          <cell r="IL1342">
            <v>0</v>
          </cell>
          <cell r="IM1342">
            <v>0</v>
          </cell>
          <cell r="IN1342">
            <v>0</v>
          </cell>
          <cell r="IO1342">
            <v>0</v>
          </cell>
          <cell r="IP1342">
            <v>0</v>
          </cell>
          <cell r="IQ1342">
            <v>0</v>
          </cell>
          <cell r="IR1342">
            <v>-178.39208369000698</v>
          </cell>
          <cell r="IS1342">
            <v>0</v>
          </cell>
          <cell r="IT1342">
            <v>0</v>
          </cell>
          <cell r="IU1342">
            <v>-185.38599269000042</v>
          </cell>
          <cell r="IV1342">
            <v>-7.0083780000004481</v>
          </cell>
          <cell r="IW1342">
            <v>14.002287000000251</v>
          </cell>
          <cell r="IX1342">
            <v>0</v>
          </cell>
          <cell r="IY1342">
            <v>0</v>
          </cell>
          <cell r="IZ1342">
            <v>0</v>
          </cell>
          <cell r="JA1342">
            <v>0</v>
          </cell>
          <cell r="JB1342">
            <v>0</v>
          </cell>
          <cell r="JC1342">
            <v>0</v>
          </cell>
          <cell r="JD1342">
            <v>0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WD_.EX.WYE._.REP.High Plains</v>
          </cell>
          <cell r="F1343">
            <v>0</v>
          </cell>
          <cell r="G1343">
            <v>0</v>
          </cell>
          <cell r="H1343">
            <v>73.244189559998631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-45.62530279999919</v>
          </cell>
          <cell r="P1343">
            <v>0</v>
          </cell>
          <cell r="Q1343">
            <v>0</v>
          </cell>
          <cell r="R1343">
            <v>145.54098133998923</v>
          </cell>
          <cell r="S1343">
            <v>0</v>
          </cell>
          <cell r="T1343">
            <v>0</v>
          </cell>
          <cell r="U1343">
            <v>0</v>
          </cell>
          <cell r="V1343">
            <v>4.7725187300093239</v>
          </cell>
          <cell r="W1343">
            <v>110.06497526999738</v>
          </cell>
          <cell r="X1343">
            <v>30.70348734000072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-48.048476210038643</v>
          </cell>
          <cell r="AF1343">
            <v>0</v>
          </cell>
          <cell r="AG1343">
            <v>0</v>
          </cell>
          <cell r="AH1343">
            <v>50.578252060011437</v>
          </cell>
          <cell r="AI1343">
            <v>0</v>
          </cell>
          <cell r="AJ1343">
            <v>-97.799723999996786</v>
          </cell>
          <cell r="AK1343">
            <v>-0.82700426999872434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-987.76891206996515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-296.98208099999465</v>
          </cell>
          <cell r="BA1343">
            <v>-397.26618607000273</v>
          </cell>
          <cell r="BB1343">
            <v>0</v>
          </cell>
          <cell r="BC1343">
            <v>-293.52064499999688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  <cell r="BR1343">
            <v>-360.18735144997481</v>
          </cell>
          <cell r="BS1343">
            <v>0</v>
          </cell>
          <cell r="BT1343">
            <v>-99.000000000003638</v>
          </cell>
          <cell r="BU1343">
            <v>-59.917497329995967</v>
          </cell>
          <cell r="BV1343">
            <v>-3.269854120000673</v>
          </cell>
          <cell r="BW1343">
            <v>0</v>
          </cell>
          <cell r="BX1343">
            <v>-198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251.17864302999806</v>
          </cell>
          <cell r="CF1343">
            <v>0</v>
          </cell>
          <cell r="CG1343">
            <v>99.46906200000376</v>
          </cell>
          <cell r="CH1343">
            <v>64.251135790000262</v>
          </cell>
          <cell r="CI1343">
            <v>0</v>
          </cell>
          <cell r="CJ1343">
            <v>87.458445240001311</v>
          </cell>
          <cell r="CK1343">
            <v>0</v>
          </cell>
          <cell r="CL1343">
            <v>0</v>
          </cell>
          <cell r="CM1343">
            <v>0</v>
          </cell>
          <cell r="CN1343">
            <v>0</v>
          </cell>
          <cell r="CO1343">
            <v>0</v>
          </cell>
          <cell r="CP1343">
            <v>0</v>
          </cell>
          <cell r="CQ1343">
            <v>0</v>
          </cell>
          <cell r="CR1343">
            <v>55.523974779993296</v>
          </cell>
          <cell r="CS1343">
            <v>0</v>
          </cell>
          <cell r="CT1343">
            <v>175.73945399999866</v>
          </cell>
          <cell r="CU1343">
            <v>148.94114400000399</v>
          </cell>
          <cell r="CV1343">
            <v>-86.550441109997337</v>
          </cell>
          <cell r="CW1343">
            <v>0</v>
          </cell>
          <cell r="CX1343">
            <v>-182.60618211000838</v>
          </cell>
          <cell r="CY1343">
            <v>0</v>
          </cell>
          <cell r="CZ1343">
            <v>0</v>
          </cell>
          <cell r="DA1343">
            <v>0</v>
          </cell>
          <cell r="DB1343">
            <v>0</v>
          </cell>
          <cell r="DC1343">
            <v>0</v>
          </cell>
          <cell r="DD1343">
            <v>0</v>
          </cell>
          <cell r="DE1343">
            <v>178.60505186999217</v>
          </cell>
          <cell r="DF1343">
            <v>0</v>
          </cell>
          <cell r="DG1343">
            <v>-50.446835999999166</v>
          </cell>
          <cell r="DH1343">
            <v>227.72873841000182</v>
          </cell>
          <cell r="DI1343">
            <v>-15.925994600002014</v>
          </cell>
          <cell r="DJ1343">
            <v>17.249144059998798</v>
          </cell>
          <cell r="DK1343">
            <v>0</v>
          </cell>
          <cell r="DL1343">
            <v>0</v>
          </cell>
          <cell r="DM1343">
            <v>0</v>
          </cell>
          <cell r="DN1343">
            <v>0</v>
          </cell>
          <cell r="DO1343">
            <v>0</v>
          </cell>
          <cell r="DP1343">
            <v>0</v>
          </cell>
          <cell r="DQ1343">
            <v>0</v>
          </cell>
          <cell r="DR1343">
            <v>-57.612599089974537</v>
          </cell>
          <cell r="DS1343">
            <v>0</v>
          </cell>
          <cell r="DT1343">
            <v>-18.726245999998355</v>
          </cell>
          <cell r="DU1343">
            <v>-541.53040925999812</v>
          </cell>
          <cell r="DV1343">
            <v>-17.401931399996101</v>
          </cell>
          <cell r="DW1343">
            <v>223.04598757000349</v>
          </cell>
          <cell r="DX1343">
            <v>297.00000000000364</v>
          </cell>
          <cell r="DY1343">
            <v>0</v>
          </cell>
          <cell r="DZ1343">
            <v>0</v>
          </cell>
          <cell r="EA1343">
            <v>0</v>
          </cell>
          <cell r="EB1343">
            <v>0</v>
          </cell>
          <cell r="EC1343">
            <v>0</v>
          </cell>
          <cell r="ED1343">
            <v>0</v>
          </cell>
          <cell r="EE1343">
            <v>-136.46182900003623</v>
          </cell>
          <cell r="EF1343">
            <v>0</v>
          </cell>
          <cell r="EG1343">
            <v>0</v>
          </cell>
          <cell r="EH1343">
            <v>-145.42015084999366</v>
          </cell>
          <cell r="EI1343">
            <v>-13.548635150000337</v>
          </cell>
          <cell r="EJ1343">
            <v>22.506957000001421</v>
          </cell>
          <cell r="EK1343">
            <v>0</v>
          </cell>
          <cell r="EL1343">
            <v>0</v>
          </cell>
          <cell r="EM1343">
            <v>0</v>
          </cell>
          <cell r="EN1343">
            <v>0</v>
          </cell>
          <cell r="EO1343">
            <v>0</v>
          </cell>
          <cell r="EP1343">
            <v>0</v>
          </cell>
          <cell r="EQ1343">
            <v>0</v>
          </cell>
          <cell r="ER1343">
            <v>-234.12932305003051</v>
          </cell>
          <cell r="ES1343">
            <v>0</v>
          </cell>
          <cell r="ET1343">
            <v>0</v>
          </cell>
          <cell r="EU1343">
            <v>-263.69482974999846</v>
          </cell>
          <cell r="EV1343">
            <v>19.630559699995501</v>
          </cell>
          <cell r="EW1343">
            <v>9.9349469999942812</v>
          </cell>
          <cell r="EX1343">
            <v>0</v>
          </cell>
          <cell r="EY1343">
            <v>0</v>
          </cell>
          <cell r="EZ1343">
            <v>0</v>
          </cell>
          <cell r="FA1343">
            <v>0</v>
          </cell>
          <cell r="FB1343">
            <v>0</v>
          </cell>
          <cell r="FC1343">
            <v>0</v>
          </cell>
          <cell r="FD1343">
            <v>0</v>
          </cell>
          <cell r="FE1343">
            <v>-457.53934112004936</v>
          </cell>
          <cell r="FF1343">
            <v>0</v>
          </cell>
          <cell r="FG1343">
            <v>0</v>
          </cell>
          <cell r="FH1343">
            <v>-326.35820311999123</v>
          </cell>
          <cell r="FI1343">
            <v>-131.18113799999264</v>
          </cell>
          <cell r="FJ1343">
            <v>0</v>
          </cell>
          <cell r="FK1343">
            <v>0</v>
          </cell>
          <cell r="FL1343">
            <v>0</v>
          </cell>
          <cell r="FM1343">
            <v>0</v>
          </cell>
          <cell r="FN1343">
            <v>0</v>
          </cell>
          <cell r="FO1343">
            <v>0</v>
          </cell>
          <cell r="FP1343">
            <v>0</v>
          </cell>
          <cell r="FQ1343">
            <v>0</v>
          </cell>
          <cell r="FR1343">
            <v>-135.29147423000541</v>
          </cell>
          <cell r="FS1343">
            <v>0</v>
          </cell>
          <cell r="FT1343">
            <v>0</v>
          </cell>
          <cell r="FU1343">
            <v>-80.728317229993991</v>
          </cell>
          <cell r="FV1343">
            <v>-27.066797999999835</v>
          </cell>
          <cell r="FW1343">
            <v>-27.496359000000666</v>
          </cell>
          <cell r="FX1343">
            <v>0</v>
          </cell>
          <cell r="FY1343">
            <v>0</v>
          </cell>
          <cell r="FZ1343">
            <v>0</v>
          </cell>
          <cell r="GA1343">
            <v>0</v>
          </cell>
          <cell r="GB1343">
            <v>0</v>
          </cell>
          <cell r="GC1343">
            <v>0</v>
          </cell>
          <cell r="GD1343">
            <v>0</v>
          </cell>
          <cell r="GE1343">
            <v>-250.77255431003869</v>
          </cell>
          <cell r="GF1343">
            <v>0</v>
          </cell>
          <cell r="GG1343">
            <v>0</v>
          </cell>
          <cell r="GH1343">
            <v>-285.23580751999543</v>
          </cell>
          <cell r="GI1343">
            <v>36.467409210003098</v>
          </cell>
          <cell r="GJ1343">
            <v>-2.0041559999990568</v>
          </cell>
          <cell r="GK1343">
            <v>0</v>
          </cell>
          <cell r="GL1343">
            <v>0</v>
          </cell>
          <cell r="GM1343">
            <v>0</v>
          </cell>
          <cell r="GN1343">
            <v>0</v>
          </cell>
          <cell r="GO1343">
            <v>0</v>
          </cell>
          <cell r="GP1343">
            <v>0</v>
          </cell>
          <cell r="GQ1343">
            <v>0</v>
          </cell>
          <cell r="GR1343">
            <v>85.190786999999546</v>
          </cell>
          <cell r="GS1343">
            <v>0</v>
          </cell>
          <cell r="GT1343">
            <v>0</v>
          </cell>
          <cell r="GU1343">
            <v>103.03969499999948</v>
          </cell>
          <cell r="GV1343">
            <v>-52.294967999994697</v>
          </cell>
          <cell r="GW1343">
            <v>34.446059999994759</v>
          </cell>
          <cell r="GX1343">
            <v>0</v>
          </cell>
          <cell r="GY1343">
            <v>0</v>
          </cell>
          <cell r="GZ1343">
            <v>0</v>
          </cell>
          <cell r="HA1343">
            <v>0</v>
          </cell>
          <cell r="HB1343">
            <v>0</v>
          </cell>
          <cell r="HC1343">
            <v>0</v>
          </cell>
          <cell r="HD1343">
            <v>0</v>
          </cell>
          <cell r="HE1343">
            <v>220.41840485995635</v>
          </cell>
          <cell r="HF1343">
            <v>0</v>
          </cell>
          <cell r="HG1343">
            <v>0</v>
          </cell>
          <cell r="HH1343">
            <v>65.483112670000992</v>
          </cell>
          <cell r="HI1343">
            <v>56.569090189994313</v>
          </cell>
          <cell r="HJ1343">
            <v>98.366202000001067</v>
          </cell>
          <cell r="HK1343">
            <v>0</v>
          </cell>
          <cell r="HL1343">
            <v>0</v>
          </cell>
          <cell r="HM1343">
            <v>0</v>
          </cell>
          <cell r="HN1343">
            <v>0</v>
          </cell>
          <cell r="HO1343">
            <v>0</v>
          </cell>
          <cell r="HP1343">
            <v>0</v>
          </cell>
          <cell r="HQ1343">
            <v>0</v>
          </cell>
          <cell r="HR1343">
            <v>-292.69110467995051</v>
          </cell>
          <cell r="HS1343">
            <v>0</v>
          </cell>
          <cell r="HT1343">
            <v>0</v>
          </cell>
          <cell r="HU1343">
            <v>-99.000000000007276</v>
          </cell>
          <cell r="HV1343">
            <v>-72.184147679996386</v>
          </cell>
          <cell r="HW1343">
            <v>-121.50695699999778</v>
          </cell>
          <cell r="HX1343">
            <v>0</v>
          </cell>
          <cell r="HY1343">
            <v>0</v>
          </cell>
          <cell r="HZ1343">
            <v>0</v>
          </cell>
          <cell r="IA1343">
            <v>0</v>
          </cell>
          <cell r="IB1343">
            <v>0</v>
          </cell>
          <cell r="IC1343">
            <v>0</v>
          </cell>
          <cell r="ID1343">
            <v>0</v>
          </cell>
          <cell r="IE1343">
            <v>-397.20077100000344</v>
          </cell>
          <cell r="IF1343">
            <v>0</v>
          </cell>
          <cell r="IG1343">
            <v>0</v>
          </cell>
          <cell r="IH1343">
            <v>-287.09346599999844</v>
          </cell>
          <cell r="II1343">
            <v>48.293684999996913</v>
          </cell>
          <cell r="IJ1343">
            <v>-158.40099000000191</v>
          </cell>
          <cell r="IK1343">
            <v>0</v>
          </cell>
          <cell r="IL1343">
            <v>0</v>
          </cell>
          <cell r="IM1343">
            <v>0</v>
          </cell>
          <cell r="IN1343">
            <v>0</v>
          </cell>
          <cell r="IO1343">
            <v>0</v>
          </cell>
          <cell r="IP1343">
            <v>0</v>
          </cell>
          <cell r="IQ1343">
            <v>0</v>
          </cell>
          <cell r="IR1343">
            <v>-451.32812999997986</v>
          </cell>
          <cell r="IS1343">
            <v>0</v>
          </cell>
          <cell r="IT1343">
            <v>0</v>
          </cell>
          <cell r="IU1343">
            <v>-395.11335600000166</v>
          </cell>
          <cell r="IV1343">
            <v>51.130925999997999</v>
          </cell>
          <cell r="IW1343">
            <v>-107.34570000000167</v>
          </cell>
          <cell r="IX1343">
            <v>0</v>
          </cell>
          <cell r="IY1343">
            <v>0</v>
          </cell>
          <cell r="IZ1343">
            <v>0</v>
          </cell>
          <cell r="JA1343">
            <v>0</v>
          </cell>
          <cell r="JB1343">
            <v>0</v>
          </cell>
          <cell r="JC1343">
            <v>0</v>
          </cell>
          <cell r="JD1343">
            <v>0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WD_.EX.WYE._.REP.McFadden Ridge 1</v>
          </cell>
          <cell r="F1344">
            <v>0</v>
          </cell>
          <cell r="G1344">
            <v>0</v>
          </cell>
          <cell r="H1344">
            <v>54.944243350000761</v>
          </cell>
          <cell r="I1344">
            <v>21.42495086999952</v>
          </cell>
          <cell r="J1344">
            <v>2.1338190299993585</v>
          </cell>
          <cell r="K1344">
            <v>-50.475765420000243</v>
          </cell>
          <cell r="L1344">
            <v>0</v>
          </cell>
          <cell r="M1344">
            <v>0</v>
          </cell>
          <cell r="N1344">
            <v>0</v>
          </cell>
          <cell r="O1344">
            <v>28.458048000000417</v>
          </cell>
          <cell r="P1344">
            <v>0</v>
          </cell>
          <cell r="Q1344">
            <v>0</v>
          </cell>
          <cell r="R1344">
            <v>-17.458183439986897</v>
          </cell>
          <cell r="S1344">
            <v>0</v>
          </cell>
          <cell r="T1344">
            <v>27.312519000000975</v>
          </cell>
          <cell r="U1344">
            <v>11.092644390000714</v>
          </cell>
          <cell r="V1344">
            <v>-28.5</v>
          </cell>
          <cell r="W1344">
            <v>-28.499999999998181</v>
          </cell>
          <cell r="X1344">
            <v>70.249815779998244</v>
          </cell>
          <cell r="Y1344">
            <v>26.480518499999562</v>
          </cell>
          <cell r="Z1344">
            <v>0</v>
          </cell>
          <cell r="AA1344">
            <v>0</v>
          </cell>
          <cell r="AB1344">
            <v>-95.593681110000034</v>
          </cell>
          <cell r="AC1344">
            <v>0</v>
          </cell>
          <cell r="AD1344">
            <v>0</v>
          </cell>
          <cell r="AE1344">
            <v>-71.700488280010177</v>
          </cell>
          <cell r="AF1344">
            <v>0</v>
          </cell>
          <cell r="AG1344">
            <v>71.78622323000036</v>
          </cell>
          <cell r="AH1344">
            <v>-57.602244390000124</v>
          </cell>
          <cell r="AI1344">
            <v>-73.590405370001463</v>
          </cell>
          <cell r="AJ1344">
            <v>-7.2757394800009934</v>
          </cell>
          <cell r="AK1344">
            <v>-5.0183222700006809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-35.584330609985045</v>
          </cell>
          <cell r="AS1344">
            <v>0</v>
          </cell>
          <cell r="AT1344">
            <v>0</v>
          </cell>
          <cell r="AU1344">
            <v>-31.247627999999168</v>
          </cell>
          <cell r="AV1344">
            <v>46.44931194000128</v>
          </cell>
          <cell r="AW1344">
            <v>0</v>
          </cell>
          <cell r="AX1344">
            <v>0</v>
          </cell>
          <cell r="AY1344">
            <v>0</v>
          </cell>
          <cell r="AZ1344">
            <v>-56.96081249999952</v>
          </cell>
          <cell r="BA1344">
            <v>0</v>
          </cell>
          <cell r="BB1344">
            <v>0</v>
          </cell>
          <cell r="BC1344">
            <v>6.174797950001448</v>
          </cell>
          <cell r="BD1344">
            <v>0</v>
          </cell>
          <cell r="BE1344">
            <v>57</v>
          </cell>
          <cell r="BF1344">
            <v>0</v>
          </cell>
          <cell r="BG1344">
            <v>0</v>
          </cell>
          <cell r="BH1344">
            <v>57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  <cell r="BR1344">
            <v>19.026151140016736</v>
          </cell>
          <cell r="BS1344">
            <v>0</v>
          </cell>
          <cell r="BT1344">
            <v>63.275812890000452</v>
          </cell>
          <cell r="BU1344">
            <v>-3.5643524999995861</v>
          </cell>
          <cell r="BV1344">
            <v>30.251755099998263</v>
          </cell>
          <cell r="BW1344">
            <v>5.6295975599987287</v>
          </cell>
          <cell r="BX1344">
            <v>-51.567196949998106</v>
          </cell>
          <cell r="BY1344">
            <v>0</v>
          </cell>
          <cell r="BZ1344">
            <v>0</v>
          </cell>
          <cell r="CA1344">
            <v>-24.999464960001205</v>
          </cell>
          <cell r="CB1344">
            <v>0</v>
          </cell>
          <cell r="CC1344">
            <v>0</v>
          </cell>
          <cell r="CD1344">
            <v>0</v>
          </cell>
          <cell r="CE1344">
            <v>-36.707066990013118</v>
          </cell>
          <cell r="CF1344">
            <v>0</v>
          </cell>
          <cell r="CG1344">
            <v>-5.480689940000957</v>
          </cell>
          <cell r="CH1344">
            <v>-40.911237000000256</v>
          </cell>
          <cell r="CI1344">
            <v>-9.6107096100004128</v>
          </cell>
          <cell r="CJ1344">
            <v>-103.50302250000186</v>
          </cell>
          <cell r="CK1344">
            <v>122.79859205999855</v>
          </cell>
          <cell r="CL1344">
            <v>0</v>
          </cell>
          <cell r="CM1344">
            <v>0</v>
          </cell>
          <cell r="CN1344">
            <v>0</v>
          </cell>
          <cell r="CO1344">
            <v>0</v>
          </cell>
          <cell r="CP1344">
            <v>0</v>
          </cell>
          <cell r="CQ1344">
            <v>0</v>
          </cell>
          <cell r="CR1344">
            <v>-59.065584209994995</v>
          </cell>
          <cell r="CS1344">
            <v>0</v>
          </cell>
          <cell r="CT1344">
            <v>18.121051289998832</v>
          </cell>
          <cell r="CU1344">
            <v>-5.9586374999998952</v>
          </cell>
          <cell r="CV1344">
            <v>-71.227998000000298</v>
          </cell>
          <cell r="CW1344">
            <v>0</v>
          </cell>
          <cell r="CX1344">
            <v>0</v>
          </cell>
          <cell r="CY1344">
            <v>0</v>
          </cell>
          <cell r="CZ1344">
            <v>0</v>
          </cell>
          <cell r="DA1344">
            <v>0</v>
          </cell>
          <cell r="DB1344">
            <v>0</v>
          </cell>
          <cell r="DC1344">
            <v>0</v>
          </cell>
          <cell r="DD1344">
            <v>0</v>
          </cell>
          <cell r="DE1344">
            <v>83.704976409993833</v>
          </cell>
          <cell r="DF1344">
            <v>0</v>
          </cell>
          <cell r="DG1344">
            <v>31.808933070000421</v>
          </cell>
          <cell r="DH1344">
            <v>26.107778630001121</v>
          </cell>
          <cell r="DI1344">
            <v>47.128284000000349</v>
          </cell>
          <cell r="DJ1344">
            <v>-26.476072499999646</v>
          </cell>
          <cell r="DK1344">
            <v>5.1360532099988632</v>
          </cell>
          <cell r="DL1344">
            <v>0</v>
          </cell>
          <cell r="DM1344">
            <v>0</v>
          </cell>
          <cell r="DN1344">
            <v>0</v>
          </cell>
          <cell r="DO1344">
            <v>0</v>
          </cell>
          <cell r="DP1344">
            <v>0</v>
          </cell>
          <cell r="DQ1344">
            <v>0</v>
          </cell>
          <cell r="DR1344">
            <v>-228.7102019199956</v>
          </cell>
          <cell r="DS1344">
            <v>0</v>
          </cell>
          <cell r="DT1344">
            <v>18.135091500000271</v>
          </cell>
          <cell r="DU1344">
            <v>-3.7558215799999743</v>
          </cell>
          <cell r="DV1344">
            <v>-71.379009549998955</v>
          </cell>
          <cell r="DW1344">
            <v>-62.578533000001698</v>
          </cell>
          <cell r="DX1344">
            <v>-109.1319292900007</v>
          </cell>
          <cell r="DY1344">
            <v>0</v>
          </cell>
          <cell r="DZ1344">
            <v>0</v>
          </cell>
          <cell r="EA1344">
            <v>0</v>
          </cell>
          <cell r="EB1344">
            <v>0</v>
          </cell>
          <cell r="EC1344">
            <v>0</v>
          </cell>
          <cell r="ED1344">
            <v>0</v>
          </cell>
          <cell r="EE1344">
            <v>96.659219749999465</v>
          </cell>
          <cell r="EF1344">
            <v>0</v>
          </cell>
          <cell r="EG1344">
            <v>0</v>
          </cell>
          <cell r="EH1344">
            <v>78.853132250002091</v>
          </cell>
          <cell r="EI1344">
            <v>28.236146999999619</v>
          </cell>
          <cell r="EJ1344">
            <v>-10.430059499998606</v>
          </cell>
          <cell r="EK1344">
            <v>0</v>
          </cell>
          <cell r="EL1344">
            <v>0</v>
          </cell>
          <cell r="EM1344">
            <v>0</v>
          </cell>
          <cell r="EN1344">
            <v>0</v>
          </cell>
          <cell r="EO1344">
            <v>0</v>
          </cell>
          <cell r="EP1344">
            <v>0</v>
          </cell>
          <cell r="EQ1344">
            <v>0</v>
          </cell>
          <cell r="ER1344">
            <v>119.04663549999532</v>
          </cell>
          <cell r="ES1344">
            <v>0</v>
          </cell>
          <cell r="ET1344">
            <v>0</v>
          </cell>
          <cell r="EU1344">
            <v>78.023122889997467</v>
          </cell>
          <cell r="EV1344">
            <v>68.408222109997951</v>
          </cell>
          <cell r="EW1344">
            <v>-27.384709500000099</v>
          </cell>
          <cell r="EX1344">
            <v>0</v>
          </cell>
          <cell r="EY1344">
            <v>0</v>
          </cell>
          <cell r="EZ1344">
            <v>0</v>
          </cell>
          <cell r="FA1344">
            <v>0</v>
          </cell>
          <cell r="FB1344">
            <v>0</v>
          </cell>
          <cell r="FC1344">
            <v>0</v>
          </cell>
          <cell r="FD1344">
            <v>0</v>
          </cell>
          <cell r="FE1344">
            <v>-182.74128750000091</v>
          </cell>
          <cell r="FF1344">
            <v>0</v>
          </cell>
          <cell r="FG1344">
            <v>0</v>
          </cell>
          <cell r="FH1344">
            <v>-201.58332150000206</v>
          </cell>
          <cell r="FI1344">
            <v>-9.600510000000213</v>
          </cell>
          <cell r="FJ1344">
            <v>28.442543999999543</v>
          </cell>
          <cell r="FK1344">
            <v>0</v>
          </cell>
          <cell r="FL1344">
            <v>0</v>
          </cell>
          <cell r="FM1344">
            <v>0</v>
          </cell>
          <cell r="FN1344">
            <v>0</v>
          </cell>
          <cell r="FO1344">
            <v>0</v>
          </cell>
          <cell r="FP1344">
            <v>0</v>
          </cell>
          <cell r="FQ1344">
            <v>0</v>
          </cell>
          <cell r="FR1344">
            <v>-31.069789870001841</v>
          </cell>
          <cell r="FS1344">
            <v>0</v>
          </cell>
          <cell r="FT1344">
            <v>0</v>
          </cell>
          <cell r="FU1344">
            <v>13.315839649998452</v>
          </cell>
          <cell r="FV1344">
            <v>-23.699674019999293</v>
          </cell>
          <cell r="FW1344">
            <v>-20.685955500001</v>
          </cell>
          <cell r="FX1344">
            <v>0</v>
          </cell>
          <cell r="FY1344">
            <v>0</v>
          </cell>
          <cell r="FZ1344">
            <v>0</v>
          </cell>
          <cell r="GA1344">
            <v>0</v>
          </cell>
          <cell r="GB1344">
            <v>0</v>
          </cell>
          <cell r="GC1344">
            <v>0</v>
          </cell>
          <cell r="GD1344">
            <v>0</v>
          </cell>
          <cell r="GE1344">
            <v>122.50517057000252</v>
          </cell>
          <cell r="GF1344">
            <v>0</v>
          </cell>
          <cell r="GG1344">
            <v>0</v>
          </cell>
          <cell r="GH1344">
            <v>62.827715690000332</v>
          </cell>
          <cell r="GI1344">
            <v>45.282560880001256</v>
          </cell>
          <cell r="GJ1344">
            <v>14.394894000000932</v>
          </cell>
          <cell r="GK1344">
            <v>0</v>
          </cell>
          <cell r="GL1344">
            <v>0</v>
          </cell>
          <cell r="GM1344">
            <v>0</v>
          </cell>
          <cell r="GN1344">
            <v>0</v>
          </cell>
          <cell r="GO1344">
            <v>0</v>
          </cell>
          <cell r="GP1344">
            <v>0</v>
          </cell>
          <cell r="GQ1344">
            <v>0</v>
          </cell>
          <cell r="GR1344">
            <v>-22.371657750001759</v>
          </cell>
          <cell r="GS1344">
            <v>0</v>
          </cell>
          <cell r="GT1344">
            <v>0</v>
          </cell>
          <cell r="GU1344">
            <v>-0.24758549999751267</v>
          </cell>
          <cell r="GV1344">
            <v>-9.0187680000017281</v>
          </cell>
          <cell r="GW1344">
            <v>-13.105304249998881</v>
          </cell>
          <cell r="GX1344">
            <v>0</v>
          </cell>
          <cell r="GY1344">
            <v>0</v>
          </cell>
          <cell r="GZ1344">
            <v>0</v>
          </cell>
          <cell r="HA1344">
            <v>0</v>
          </cell>
          <cell r="HB1344">
            <v>0</v>
          </cell>
          <cell r="HC1344">
            <v>0</v>
          </cell>
          <cell r="HD1344">
            <v>0</v>
          </cell>
          <cell r="HE1344">
            <v>-24.743691939976998</v>
          </cell>
          <cell r="HF1344">
            <v>0</v>
          </cell>
          <cell r="HG1344">
            <v>0</v>
          </cell>
          <cell r="HH1344">
            <v>-41.095952640000178</v>
          </cell>
          <cell r="HI1344">
            <v>48.647334000001138</v>
          </cell>
          <cell r="HJ1344">
            <v>-32.295073299997966</v>
          </cell>
          <cell r="HK1344">
            <v>0</v>
          </cell>
          <cell r="HL1344">
            <v>0</v>
          </cell>
          <cell r="HM1344">
            <v>0</v>
          </cell>
          <cell r="HN1344">
            <v>0</v>
          </cell>
          <cell r="HO1344">
            <v>0</v>
          </cell>
          <cell r="HP1344">
            <v>0</v>
          </cell>
          <cell r="HQ1344">
            <v>0</v>
          </cell>
          <cell r="HR1344">
            <v>53.198782759995083</v>
          </cell>
          <cell r="HS1344">
            <v>0</v>
          </cell>
          <cell r="HT1344">
            <v>0</v>
          </cell>
          <cell r="HU1344">
            <v>46.456680260002031</v>
          </cell>
          <cell r="HV1344">
            <v>-27.855415500000163</v>
          </cell>
          <cell r="HW1344">
            <v>34.597517999998672</v>
          </cell>
          <cell r="HX1344">
            <v>0</v>
          </cell>
          <cell r="HY1344">
            <v>0</v>
          </cell>
          <cell r="HZ1344">
            <v>0</v>
          </cell>
          <cell r="IA1344">
            <v>0</v>
          </cell>
          <cell r="IB1344">
            <v>0</v>
          </cell>
          <cell r="IC1344">
            <v>0</v>
          </cell>
          <cell r="ID1344">
            <v>0</v>
          </cell>
          <cell r="IE1344">
            <v>113.60479692000081</v>
          </cell>
          <cell r="IF1344">
            <v>0</v>
          </cell>
          <cell r="IG1344">
            <v>0</v>
          </cell>
          <cell r="IH1344">
            <v>142.10479692000081</v>
          </cell>
          <cell r="II1344">
            <v>0</v>
          </cell>
          <cell r="IJ1344">
            <v>-28.5</v>
          </cell>
          <cell r="IK1344">
            <v>0</v>
          </cell>
          <cell r="IL1344">
            <v>0</v>
          </cell>
          <cell r="IM1344">
            <v>0</v>
          </cell>
          <cell r="IN1344">
            <v>0</v>
          </cell>
          <cell r="IO1344">
            <v>0</v>
          </cell>
          <cell r="IP1344">
            <v>0</v>
          </cell>
          <cell r="IQ1344">
            <v>0</v>
          </cell>
          <cell r="IR1344">
            <v>-186.96452141000191</v>
          </cell>
          <cell r="IS1344">
            <v>0</v>
          </cell>
          <cell r="IT1344">
            <v>0</v>
          </cell>
          <cell r="IU1344">
            <v>-200.57168550000279</v>
          </cell>
          <cell r="IV1344">
            <v>-18.038048999998864</v>
          </cell>
          <cell r="IW1344">
            <v>31.645213090001562</v>
          </cell>
          <cell r="IX1344">
            <v>0</v>
          </cell>
          <cell r="IY1344">
            <v>0</v>
          </cell>
          <cell r="IZ1344">
            <v>0</v>
          </cell>
          <cell r="JA1344">
            <v>0</v>
          </cell>
          <cell r="JB1344">
            <v>0</v>
          </cell>
          <cell r="JC1344">
            <v>0</v>
          </cell>
          <cell r="JD1344">
            <v>0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WD_.EX.WYE._.REP.Rolling Hills</v>
          </cell>
          <cell r="F1345">
            <v>0</v>
          </cell>
          <cell r="G1345">
            <v>0</v>
          </cell>
          <cell r="H1345">
            <v>-27.424722860003385</v>
          </cell>
          <cell r="I1345">
            <v>-37.395398280001245</v>
          </cell>
          <cell r="J1345">
            <v>-18.57557691999682</v>
          </cell>
          <cell r="K1345">
            <v>-9.0425463000028685</v>
          </cell>
          <cell r="L1345">
            <v>0</v>
          </cell>
          <cell r="M1345">
            <v>0</v>
          </cell>
          <cell r="N1345">
            <v>0</v>
          </cell>
          <cell r="O1345">
            <v>-9.9952961300004972</v>
          </cell>
          <cell r="P1345">
            <v>0</v>
          </cell>
          <cell r="Q1345">
            <v>0</v>
          </cell>
          <cell r="R1345">
            <v>-182.52553189996979</v>
          </cell>
          <cell r="S1345">
            <v>-7.5055165300036606</v>
          </cell>
          <cell r="T1345">
            <v>0</v>
          </cell>
          <cell r="U1345">
            <v>-29.888487609994627</v>
          </cell>
          <cell r="V1345">
            <v>-129.15207060000103</v>
          </cell>
          <cell r="W1345">
            <v>-2.0631109200003266</v>
          </cell>
          <cell r="X1345">
            <v>0</v>
          </cell>
          <cell r="Y1345">
            <v>0</v>
          </cell>
          <cell r="Z1345">
            <v>-10.7092886299979</v>
          </cell>
          <cell r="AA1345">
            <v>0</v>
          </cell>
          <cell r="AB1345">
            <v>0.12091119999968214</v>
          </cell>
          <cell r="AC1345">
            <v>0</v>
          </cell>
          <cell r="AD1345">
            <v>-3.327968809993763</v>
          </cell>
          <cell r="AE1345">
            <v>63.840218140045181</v>
          </cell>
          <cell r="AF1345">
            <v>0</v>
          </cell>
          <cell r="AG1345">
            <v>84.330578270000842</v>
          </cell>
          <cell r="AH1345">
            <v>-4.1120361600042088</v>
          </cell>
          <cell r="AI1345">
            <v>0.49636246000227402</v>
          </cell>
          <cell r="AJ1345">
            <v>0</v>
          </cell>
          <cell r="AK1345">
            <v>0</v>
          </cell>
          <cell r="AL1345">
            <v>-8.1074796899974899</v>
          </cell>
          <cell r="AM1345">
            <v>0</v>
          </cell>
          <cell r="AN1345">
            <v>0</v>
          </cell>
          <cell r="AO1345">
            <v>-8.7672067400017113</v>
          </cell>
          <cell r="AP1345">
            <v>0</v>
          </cell>
          <cell r="AQ1345">
            <v>0</v>
          </cell>
          <cell r="AR1345">
            <v>-389.14778738995665</v>
          </cell>
          <cell r="AS1345">
            <v>0</v>
          </cell>
          <cell r="AT1345">
            <v>0</v>
          </cell>
          <cell r="AU1345">
            <v>0</v>
          </cell>
          <cell r="AV1345">
            <v>-19.411806020001677</v>
          </cell>
          <cell r="AW1345">
            <v>-37.025678129997686</v>
          </cell>
          <cell r="AX1345">
            <v>-98.582022000002326</v>
          </cell>
          <cell r="AY1345">
            <v>0</v>
          </cell>
          <cell r="AZ1345">
            <v>-94.876362470000458</v>
          </cell>
          <cell r="BA1345">
            <v>0</v>
          </cell>
          <cell r="BB1345">
            <v>-127.13382098000147</v>
          </cell>
          <cell r="BC1345">
            <v>-12.11809779000032</v>
          </cell>
          <cell r="BD1345">
            <v>0</v>
          </cell>
          <cell r="BE1345">
            <v>-145.65730779996375</v>
          </cell>
          <cell r="BF1345">
            <v>0</v>
          </cell>
          <cell r="BG1345">
            <v>0</v>
          </cell>
          <cell r="BH1345">
            <v>-13.201264079998509</v>
          </cell>
          <cell r="BI1345">
            <v>-5.018861239997932</v>
          </cell>
          <cell r="BJ1345">
            <v>-17.929492079994816</v>
          </cell>
          <cell r="BK1345">
            <v>-19.519164169996657</v>
          </cell>
          <cell r="BL1345">
            <v>0</v>
          </cell>
          <cell r="BM1345">
            <v>0</v>
          </cell>
          <cell r="BN1345">
            <v>-54.084280519999083</v>
          </cell>
          <cell r="BO1345">
            <v>-35.904245710000396</v>
          </cell>
          <cell r="BP1345">
            <v>0</v>
          </cell>
          <cell r="BQ1345">
            <v>0</v>
          </cell>
          <cell r="BR1345">
            <v>-611.93517611999414</v>
          </cell>
          <cell r="BS1345">
            <v>0</v>
          </cell>
          <cell r="BT1345">
            <v>0</v>
          </cell>
          <cell r="BU1345">
            <v>-7.931220119999125</v>
          </cell>
          <cell r="BV1345">
            <v>-34.683841820002272</v>
          </cell>
          <cell r="BW1345">
            <v>0</v>
          </cell>
          <cell r="BX1345">
            <v>-9.1122858799972164</v>
          </cell>
          <cell r="BY1345">
            <v>0</v>
          </cell>
          <cell r="BZ1345">
            <v>0</v>
          </cell>
          <cell r="CA1345">
            <v>-18.728349590001017</v>
          </cell>
          <cell r="CB1345">
            <v>-541.47947870999633</v>
          </cell>
          <cell r="CC1345">
            <v>0</v>
          </cell>
          <cell r="CD1345">
            <v>0</v>
          </cell>
          <cell r="CE1345">
            <v>-56.193389019957976</v>
          </cell>
          <cell r="CF1345">
            <v>0</v>
          </cell>
          <cell r="CG1345">
            <v>0</v>
          </cell>
          <cell r="CH1345">
            <v>-6.1508739000018977</v>
          </cell>
          <cell r="CI1345">
            <v>-9.6999787399981869</v>
          </cell>
          <cell r="CJ1345">
            <v>-9.6999858300041524</v>
          </cell>
          <cell r="CK1345">
            <v>-1.0253969699988374</v>
          </cell>
          <cell r="CL1345">
            <v>0</v>
          </cell>
          <cell r="CM1345">
            <v>0</v>
          </cell>
          <cell r="CN1345">
            <v>0</v>
          </cell>
          <cell r="CO1345">
            <v>-29.617153579998558</v>
          </cell>
          <cell r="CP1345">
            <v>0</v>
          </cell>
          <cell r="CQ1345">
            <v>0</v>
          </cell>
          <cell r="CR1345">
            <v>-285.36778575999779</v>
          </cell>
          <cell r="CS1345">
            <v>0</v>
          </cell>
          <cell r="CT1345">
            <v>0</v>
          </cell>
          <cell r="CU1345">
            <v>0</v>
          </cell>
          <cell r="CV1345">
            <v>-40.152746880001359</v>
          </cell>
          <cell r="CW1345">
            <v>-277.07252664000043</v>
          </cell>
          <cell r="CX1345">
            <v>31.857487760000367</v>
          </cell>
          <cell r="CY1345">
            <v>0</v>
          </cell>
          <cell r="CZ1345">
            <v>0</v>
          </cell>
          <cell r="DA1345">
            <v>0</v>
          </cell>
          <cell r="DB1345">
            <v>0</v>
          </cell>
          <cell r="DC1345">
            <v>0</v>
          </cell>
          <cell r="DD1345">
            <v>0</v>
          </cell>
          <cell r="DE1345">
            <v>196.4292138699966</v>
          </cell>
          <cell r="DF1345">
            <v>0</v>
          </cell>
          <cell r="DG1345">
            <v>0</v>
          </cell>
          <cell r="DH1345">
            <v>67.067154000000301</v>
          </cell>
          <cell r="DI1345">
            <v>31.881971850001719</v>
          </cell>
          <cell r="DJ1345">
            <v>-1.5199119800017797</v>
          </cell>
          <cell r="DK1345">
            <v>0</v>
          </cell>
          <cell r="DL1345">
            <v>0</v>
          </cell>
          <cell r="DM1345">
            <v>0</v>
          </cell>
          <cell r="DN1345">
            <v>0</v>
          </cell>
          <cell r="DO1345">
            <v>98.999999999996362</v>
          </cell>
          <cell r="DP1345">
            <v>0</v>
          </cell>
          <cell r="DQ1345">
            <v>0</v>
          </cell>
          <cell r="DR1345">
            <v>-80.044754289992852</v>
          </cell>
          <cell r="DS1345">
            <v>0</v>
          </cell>
          <cell r="DT1345">
            <v>0</v>
          </cell>
          <cell r="DU1345">
            <v>0</v>
          </cell>
          <cell r="DV1345">
            <v>-80.044754290000128</v>
          </cell>
          <cell r="DW1345">
            <v>0</v>
          </cell>
          <cell r="DX1345">
            <v>0</v>
          </cell>
          <cell r="DY1345">
            <v>0</v>
          </cell>
          <cell r="DZ1345">
            <v>0</v>
          </cell>
          <cell r="EA1345">
            <v>0</v>
          </cell>
          <cell r="EB1345">
            <v>0</v>
          </cell>
          <cell r="EC1345">
            <v>0</v>
          </cell>
          <cell r="ED1345">
            <v>0</v>
          </cell>
          <cell r="EE1345">
            <v>-2.7019200700160582</v>
          </cell>
          <cell r="EF1345">
            <v>0</v>
          </cell>
          <cell r="EG1345">
            <v>0</v>
          </cell>
          <cell r="EH1345">
            <v>0</v>
          </cell>
          <cell r="EI1345">
            <v>-95.532327000000805</v>
          </cell>
          <cell r="EJ1345">
            <v>92.830406930002937</v>
          </cell>
          <cell r="EK1345">
            <v>0</v>
          </cell>
          <cell r="EL1345">
            <v>0</v>
          </cell>
          <cell r="EM1345">
            <v>0</v>
          </cell>
          <cell r="EN1345">
            <v>0</v>
          </cell>
          <cell r="EO1345">
            <v>0</v>
          </cell>
          <cell r="EP1345">
            <v>0</v>
          </cell>
          <cell r="EQ1345">
            <v>0</v>
          </cell>
          <cell r="ER1345">
            <v>-83.225933999987319</v>
          </cell>
          <cell r="ES1345">
            <v>0</v>
          </cell>
          <cell r="ET1345">
            <v>-37.420712999999523</v>
          </cell>
          <cell r="EU1345">
            <v>54.363375000000815</v>
          </cell>
          <cell r="EV1345">
            <v>0</v>
          </cell>
          <cell r="EW1345">
            <v>-100.16859599999952</v>
          </cell>
          <cell r="EX1345">
            <v>0</v>
          </cell>
          <cell r="EY1345">
            <v>0</v>
          </cell>
          <cell r="EZ1345">
            <v>0</v>
          </cell>
          <cell r="FA1345">
            <v>0</v>
          </cell>
          <cell r="FB1345">
            <v>0</v>
          </cell>
          <cell r="FC1345">
            <v>0</v>
          </cell>
          <cell r="FD1345">
            <v>0</v>
          </cell>
          <cell r="FE1345">
            <v>91.685681999952067</v>
          </cell>
          <cell r="FF1345">
            <v>0</v>
          </cell>
          <cell r="FG1345">
            <v>0</v>
          </cell>
          <cell r="FH1345">
            <v>0</v>
          </cell>
          <cell r="FI1345">
            <v>0</v>
          </cell>
          <cell r="FJ1345">
            <v>91.68568199999936</v>
          </cell>
          <cell r="FK1345">
            <v>0</v>
          </cell>
          <cell r="FL1345">
            <v>0</v>
          </cell>
          <cell r="FM1345">
            <v>0</v>
          </cell>
          <cell r="FN1345">
            <v>0</v>
          </cell>
          <cell r="FO1345">
            <v>0</v>
          </cell>
          <cell r="FP1345">
            <v>0</v>
          </cell>
          <cell r="FQ1345">
            <v>0</v>
          </cell>
          <cell r="FR1345">
            <v>740.74341369999456</v>
          </cell>
          <cell r="FS1345">
            <v>0</v>
          </cell>
          <cell r="FT1345">
            <v>0</v>
          </cell>
          <cell r="FU1345">
            <v>-29.016058029998021</v>
          </cell>
          <cell r="FV1345">
            <v>0</v>
          </cell>
          <cell r="FW1345">
            <v>0</v>
          </cell>
          <cell r="FX1345">
            <v>769.75947172999804</v>
          </cell>
          <cell r="FY1345">
            <v>0</v>
          </cell>
          <cell r="FZ1345">
            <v>0</v>
          </cell>
          <cell r="GA1345">
            <v>0</v>
          </cell>
          <cell r="GB1345">
            <v>0</v>
          </cell>
          <cell r="GC1345">
            <v>0</v>
          </cell>
          <cell r="GD1345">
            <v>0</v>
          </cell>
          <cell r="GE1345">
            <v>-232.59055458998773</v>
          </cell>
          <cell r="GF1345">
            <v>0</v>
          </cell>
          <cell r="GG1345">
            <v>0</v>
          </cell>
          <cell r="GH1345">
            <v>-20.735153999999966</v>
          </cell>
          <cell r="GI1345">
            <v>-215.90586536999763</v>
          </cell>
          <cell r="GJ1345">
            <v>4.050464780000766</v>
          </cell>
          <cell r="GK1345">
            <v>0</v>
          </cell>
          <cell r="GL1345">
            <v>0</v>
          </cell>
          <cell r="GM1345">
            <v>0</v>
          </cell>
          <cell r="GN1345">
            <v>0</v>
          </cell>
          <cell r="GO1345">
            <v>0</v>
          </cell>
          <cell r="GP1345">
            <v>0</v>
          </cell>
          <cell r="GQ1345">
            <v>0</v>
          </cell>
          <cell r="GR1345">
            <v>117.31139133000397</v>
          </cell>
          <cell r="GS1345">
            <v>0</v>
          </cell>
          <cell r="GT1345">
            <v>0</v>
          </cell>
          <cell r="GU1345">
            <v>86.631390329999704</v>
          </cell>
          <cell r="GV1345">
            <v>0</v>
          </cell>
          <cell r="GW1345">
            <v>30.68000100000063</v>
          </cell>
          <cell r="GX1345">
            <v>0</v>
          </cell>
          <cell r="GY1345">
            <v>0</v>
          </cell>
          <cell r="GZ1345">
            <v>0</v>
          </cell>
          <cell r="HA1345">
            <v>0</v>
          </cell>
          <cell r="HB1345">
            <v>0</v>
          </cell>
          <cell r="HC1345">
            <v>0</v>
          </cell>
          <cell r="HD1345">
            <v>0</v>
          </cell>
          <cell r="HE1345">
            <v>-10.889794840011746</v>
          </cell>
          <cell r="HF1345">
            <v>0</v>
          </cell>
          <cell r="HG1345">
            <v>0</v>
          </cell>
          <cell r="HH1345">
            <v>-32.904787490000672</v>
          </cell>
          <cell r="HI1345">
            <v>0</v>
          </cell>
          <cell r="HJ1345">
            <v>22.014992650001659</v>
          </cell>
          <cell r="HK1345">
            <v>0</v>
          </cell>
          <cell r="HL1345">
            <v>0</v>
          </cell>
          <cell r="HM1345">
            <v>0</v>
          </cell>
          <cell r="HN1345">
            <v>0</v>
          </cell>
          <cell r="HO1345">
            <v>0</v>
          </cell>
          <cell r="HP1345">
            <v>0</v>
          </cell>
          <cell r="HQ1345">
            <v>0</v>
          </cell>
          <cell r="HR1345">
            <v>-11.092496579978615</v>
          </cell>
          <cell r="HS1345">
            <v>0</v>
          </cell>
          <cell r="HT1345">
            <v>0</v>
          </cell>
          <cell r="HU1345">
            <v>-11.092496579996805</v>
          </cell>
          <cell r="HV1345">
            <v>0</v>
          </cell>
          <cell r="HW1345">
            <v>0</v>
          </cell>
          <cell r="HX1345">
            <v>0</v>
          </cell>
          <cell r="HY1345">
            <v>0</v>
          </cell>
          <cell r="HZ1345">
            <v>0</v>
          </cell>
          <cell r="IA1345">
            <v>0</v>
          </cell>
          <cell r="IB1345">
            <v>0</v>
          </cell>
          <cell r="IC1345">
            <v>0</v>
          </cell>
          <cell r="ID1345">
            <v>0</v>
          </cell>
          <cell r="IE1345">
            <v>-300.49622278002789</v>
          </cell>
          <cell r="IF1345">
            <v>0</v>
          </cell>
          <cell r="IG1345">
            <v>0</v>
          </cell>
          <cell r="IH1345">
            <v>-300.49622277999879</v>
          </cell>
          <cell r="II1345">
            <v>0</v>
          </cell>
          <cell r="IJ1345">
            <v>0</v>
          </cell>
          <cell r="IK1345">
            <v>0</v>
          </cell>
          <cell r="IL1345">
            <v>0</v>
          </cell>
          <cell r="IM1345">
            <v>0</v>
          </cell>
          <cell r="IN1345">
            <v>0</v>
          </cell>
          <cell r="IO1345">
            <v>0</v>
          </cell>
          <cell r="IP1345">
            <v>0</v>
          </cell>
          <cell r="IQ1345">
            <v>0</v>
          </cell>
          <cell r="IR1345">
            <v>-372.32542663003551</v>
          </cell>
          <cell r="IS1345">
            <v>0</v>
          </cell>
          <cell r="IT1345">
            <v>0</v>
          </cell>
          <cell r="IU1345">
            <v>-264.56931406999502</v>
          </cell>
          <cell r="IV1345">
            <v>-98.666145769999275</v>
          </cell>
          <cell r="IW1345">
            <v>-9.0899667899975611</v>
          </cell>
          <cell r="IX1345">
            <v>0</v>
          </cell>
          <cell r="IY1345">
            <v>0</v>
          </cell>
          <cell r="IZ1345">
            <v>0</v>
          </cell>
          <cell r="JA1345">
            <v>0</v>
          </cell>
          <cell r="JB1345">
            <v>0</v>
          </cell>
          <cell r="JC1345">
            <v>0</v>
          </cell>
          <cell r="JD1345">
            <v>0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WD_.EX.WYE._.REP.Seven Mile Hill</v>
          </cell>
          <cell r="F1346">
            <v>0</v>
          </cell>
          <cell r="G1346">
            <v>0</v>
          </cell>
          <cell r="H1346">
            <v>0</v>
          </cell>
          <cell r="I1346">
            <v>-807.34472872000333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99</v>
          </cell>
          <cell r="P1346">
            <v>0</v>
          </cell>
          <cell r="Q1346">
            <v>0</v>
          </cell>
          <cell r="R1346">
            <v>-1192.4325329499552</v>
          </cell>
          <cell r="S1346">
            <v>0</v>
          </cell>
          <cell r="T1346">
            <v>-98.752033579999988</v>
          </cell>
          <cell r="U1346">
            <v>-791.99999999999272</v>
          </cell>
          <cell r="V1346">
            <v>-224.12098625999351</v>
          </cell>
          <cell r="W1346">
            <v>-881.59955399999671</v>
          </cell>
          <cell r="X1346">
            <v>-159.22449306999988</v>
          </cell>
          <cell r="Y1346">
            <v>27.533871880001243</v>
          </cell>
          <cell r="Z1346">
            <v>0</v>
          </cell>
          <cell r="AA1346">
            <v>0</v>
          </cell>
          <cell r="AB1346">
            <v>935.73066208000091</v>
          </cell>
          <cell r="AC1346">
            <v>0</v>
          </cell>
          <cell r="AD1346">
            <v>0</v>
          </cell>
          <cell r="AE1346">
            <v>-884.39457741001388</v>
          </cell>
          <cell r="AF1346">
            <v>0</v>
          </cell>
          <cell r="AG1346">
            <v>-628.06923465000364</v>
          </cell>
          <cell r="AH1346">
            <v>-173.59731967000698</v>
          </cell>
          <cell r="AI1346">
            <v>-775.72802308999235</v>
          </cell>
          <cell r="AJ1346">
            <v>693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-560.01305141003104</v>
          </cell>
          <cell r="AS1346">
            <v>0</v>
          </cell>
          <cell r="AT1346">
            <v>0</v>
          </cell>
          <cell r="AU1346">
            <v>0</v>
          </cell>
          <cell r="AV1346">
            <v>-827.89392600000429</v>
          </cell>
          <cell r="AW1346">
            <v>-2.5534102799974789</v>
          </cell>
          <cell r="AX1346">
            <v>0</v>
          </cell>
          <cell r="AY1346">
            <v>0</v>
          </cell>
          <cell r="AZ1346">
            <v>-198</v>
          </cell>
          <cell r="BA1346">
            <v>185.41464405999795</v>
          </cell>
          <cell r="BB1346">
            <v>-12.639503189995594</v>
          </cell>
          <cell r="BC1346">
            <v>295.65914399999019</v>
          </cell>
          <cell r="BD1346">
            <v>0</v>
          </cell>
          <cell r="BE1346">
            <v>-8.7328140499885194</v>
          </cell>
          <cell r="BF1346">
            <v>0</v>
          </cell>
          <cell r="BG1346">
            <v>0</v>
          </cell>
          <cell r="BH1346">
            <v>-8.7328140499885194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  <cell r="BR1346">
            <v>499.23215394001454</v>
          </cell>
          <cell r="BS1346">
            <v>0</v>
          </cell>
          <cell r="BT1346">
            <v>93.200480999999854</v>
          </cell>
          <cell r="BU1346">
            <v>194.2733991999994</v>
          </cell>
          <cell r="BV1346">
            <v>198.00000000000364</v>
          </cell>
          <cell r="BW1346">
            <v>6.0557435000046098</v>
          </cell>
          <cell r="BX1346">
            <v>-6.354185439999128</v>
          </cell>
          <cell r="BY1346">
            <v>0</v>
          </cell>
          <cell r="BZ1346">
            <v>0</v>
          </cell>
          <cell r="CA1346">
            <v>0</v>
          </cell>
          <cell r="CB1346">
            <v>14.05671567999525</v>
          </cell>
          <cell r="CC1346">
            <v>0</v>
          </cell>
          <cell r="CD1346">
            <v>0</v>
          </cell>
          <cell r="CE1346">
            <v>-1274.6165405800566</v>
          </cell>
          <cell r="CF1346">
            <v>0</v>
          </cell>
          <cell r="CG1346">
            <v>-277.33404599999994</v>
          </cell>
          <cell r="CH1346">
            <v>414.35815179999918</v>
          </cell>
          <cell r="CI1346">
            <v>-114.34717836000345</v>
          </cell>
          <cell r="CJ1346">
            <v>587.07296999999744</v>
          </cell>
          <cell r="CK1346">
            <v>-1880.1828539999951</v>
          </cell>
          <cell r="CL1346">
            <v>0</v>
          </cell>
          <cell r="CM1346">
            <v>0</v>
          </cell>
          <cell r="CN1346">
            <v>0</v>
          </cell>
          <cell r="CO1346">
            <v>-4.1835840200001257</v>
          </cell>
          <cell r="CP1346">
            <v>0</v>
          </cell>
          <cell r="CQ1346">
            <v>0</v>
          </cell>
          <cell r="CR1346">
            <v>1151.23995095992</v>
          </cell>
          <cell r="CS1346">
            <v>0</v>
          </cell>
          <cell r="CT1346">
            <v>0</v>
          </cell>
          <cell r="CU1346">
            <v>1184.4128052400083</v>
          </cell>
          <cell r="CV1346">
            <v>191.24513100000331</v>
          </cell>
          <cell r="CW1346">
            <v>0</v>
          </cell>
          <cell r="CX1346">
            <v>-224.41798527999708</v>
          </cell>
          <cell r="CY1346">
            <v>0</v>
          </cell>
          <cell r="CZ1346">
            <v>0</v>
          </cell>
          <cell r="DA1346">
            <v>0</v>
          </cell>
          <cell r="DB1346">
            <v>0</v>
          </cell>
          <cell r="DC1346">
            <v>0</v>
          </cell>
          <cell r="DD1346">
            <v>0</v>
          </cell>
          <cell r="DE1346">
            <v>-10.12707240995951</v>
          </cell>
          <cell r="DF1346">
            <v>0</v>
          </cell>
          <cell r="DG1346">
            <v>0</v>
          </cell>
          <cell r="DH1346">
            <v>128.9663022400091</v>
          </cell>
          <cell r="DI1346">
            <v>-85.776449789998878</v>
          </cell>
          <cell r="DJ1346">
            <v>-53.316924860002473</v>
          </cell>
          <cell r="DK1346">
            <v>0</v>
          </cell>
          <cell r="DL1346">
            <v>0</v>
          </cell>
          <cell r="DM1346">
            <v>0</v>
          </cell>
          <cell r="DN1346">
            <v>0</v>
          </cell>
          <cell r="DO1346">
            <v>0</v>
          </cell>
          <cell r="DP1346">
            <v>0</v>
          </cell>
          <cell r="DQ1346">
            <v>0</v>
          </cell>
          <cell r="DR1346">
            <v>-2884.3968840499874</v>
          </cell>
          <cell r="DS1346">
            <v>0</v>
          </cell>
          <cell r="DT1346">
            <v>-113.11443000000145</v>
          </cell>
          <cell r="DU1346">
            <v>-1833.2331990500024</v>
          </cell>
          <cell r="DV1346">
            <v>0</v>
          </cell>
          <cell r="DW1346">
            <v>-938.04925499999808</v>
          </cell>
          <cell r="DX1346">
            <v>0</v>
          </cell>
          <cell r="DY1346">
            <v>0</v>
          </cell>
          <cell r="DZ1346">
            <v>0</v>
          </cell>
          <cell r="EA1346">
            <v>0</v>
          </cell>
          <cell r="EB1346">
            <v>0</v>
          </cell>
          <cell r="EC1346">
            <v>0</v>
          </cell>
          <cell r="ED1346">
            <v>0</v>
          </cell>
          <cell r="EE1346">
            <v>-927.76904958003433</v>
          </cell>
          <cell r="EF1346">
            <v>0</v>
          </cell>
          <cell r="EG1346">
            <v>0</v>
          </cell>
          <cell r="EH1346">
            <v>-853.31392158001108</v>
          </cell>
          <cell r="EI1346">
            <v>-31.952052000000549</v>
          </cell>
          <cell r="EJ1346">
            <v>-42.503075999997236</v>
          </cell>
          <cell r="EK1346">
            <v>0</v>
          </cell>
          <cell r="EL1346">
            <v>0</v>
          </cell>
          <cell r="EM1346">
            <v>0</v>
          </cell>
          <cell r="EN1346">
            <v>0</v>
          </cell>
          <cell r="EO1346">
            <v>0</v>
          </cell>
          <cell r="EP1346">
            <v>0</v>
          </cell>
          <cell r="EQ1346">
            <v>0</v>
          </cell>
          <cell r="ER1346">
            <v>-513.67567919997964</v>
          </cell>
          <cell r="ES1346">
            <v>0</v>
          </cell>
          <cell r="ET1346">
            <v>0</v>
          </cell>
          <cell r="EU1346">
            <v>-498.33265920000122</v>
          </cell>
          <cell r="EV1346">
            <v>-221.87384999999631</v>
          </cell>
          <cell r="EW1346">
            <v>206.53082999999606</v>
          </cell>
          <cell r="EX1346">
            <v>0</v>
          </cell>
          <cell r="EY1346">
            <v>0</v>
          </cell>
          <cell r="EZ1346">
            <v>0</v>
          </cell>
          <cell r="FA1346">
            <v>0</v>
          </cell>
          <cell r="FB1346">
            <v>0</v>
          </cell>
          <cell r="FC1346">
            <v>0</v>
          </cell>
          <cell r="FD1346">
            <v>0</v>
          </cell>
          <cell r="FE1346">
            <v>603.31563463999191</v>
          </cell>
          <cell r="FF1346">
            <v>0</v>
          </cell>
          <cell r="FG1346">
            <v>0</v>
          </cell>
          <cell r="FH1346">
            <v>167.82928551000805</v>
          </cell>
          <cell r="FI1346">
            <v>156.20239912999386</v>
          </cell>
          <cell r="FJ1346">
            <v>180.28394999999728</v>
          </cell>
          <cell r="FK1346">
            <v>98.999999999996362</v>
          </cell>
          <cell r="FL1346">
            <v>0</v>
          </cell>
          <cell r="FM1346">
            <v>0</v>
          </cell>
          <cell r="FN1346">
            <v>0</v>
          </cell>
          <cell r="FO1346">
            <v>0</v>
          </cell>
          <cell r="FP1346">
            <v>0</v>
          </cell>
          <cell r="FQ1346">
            <v>0</v>
          </cell>
          <cell r="FR1346">
            <v>785.52795421995688</v>
          </cell>
          <cell r="FS1346">
            <v>0</v>
          </cell>
          <cell r="FT1346">
            <v>0</v>
          </cell>
          <cell r="FU1346">
            <v>445.48659972000314</v>
          </cell>
          <cell r="FV1346">
            <v>278.0541851099988</v>
          </cell>
          <cell r="FW1346">
            <v>61.987169390002236</v>
          </cell>
          <cell r="FX1346">
            <v>0</v>
          </cell>
          <cell r="FY1346">
            <v>0</v>
          </cell>
          <cell r="FZ1346">
            <v>0</v>
          </cell>
          <cell r="GA1346">
            <v>0</v>
          </cell>
          <cell r="GB1346">
            <v>0</v>
          </cell>
          <cell r="GC1346">
            <v>0</v>
          </cell>
          <cell r="GD1346">
            <v>0</v>
          </cell>
          <cell r="GE1346">
            <v>-903.09487485996215</v>
          </cell>
          <cell r="GF1346">
            <v>0</v>
          </cell>
          <cell r="GG1346">
            <v>0</v>
          </cell>
          <cell r="GH1346">
            <v>-833.62088671998936</v>
          </cell>
          <cell r="GI1346">
            <v>98.79413385999942</v>
          </cell>
          <cell r="GJ1346">
            <v>-168.26812199999767</v>
          </cell>
          <cell r="GK1346">
            <v>0</v>
          </cell>
          <cell r="GL1346">
            <v>0</v>
          </cell>
          <cell r="GM1346">
            <v>0</v>
          </cell>
          <cell r="GN1346">
            <v>0</v>
          </cell>
          <cell r="GO1346">
            <v>0</v>
          </cell>
          <cell r="GP1346">
            <v>0</v>
          </cell>
          <cell r="GQ1346">
            <v>0</v>
          </cell>
          <cell r="GR1346">
            <v>37.237122969992924</v>
          </cell>
          <cell r="GS1346">
            <v>0</v>
          </cell>
          <cell r="GT1346">
            <v>0</v>
          </cell>
          <cell r="GU1346">
            <v>121.84677997001563</v>
          </cell>
          <cell r="GV1346">
            <v>-98.859419999993406</v>
          </cell>
          <cell r="GW1346">
            <v>14.249762999996165</v>
          </cell>
          <cell r="GX1346">
            <v>0</v>
          </cell>
          <cell r="GY1346">
            <v>0</v>
          </cell>
          <cell r="GZ1346">
            <v>0</v>
          </cell>
          <cell r="HA1346">
            <v>0</v>
          </cell>
          <cell r="HB1346">
            <v>0</v>
          </cell>
          <cell r="HC1346">
            <v>0</v>
          </cell>
          <cell r="HD1346">
            <v>0</v>
          </cell>
          <cell r="HE1346">
            <v>1104.4999564399477</v>
          </cell>
          <cell r="HF1346">
            <v>0</v>
          </cell>
          <cell r="HG1346">
            <v>0</v>
          </cell>
          <cell r="HH1346">
            <v>1143.5448752000011</v>
          </cell>
          <cell r="HI1346">
            <v>156.46523123999941</v>
          </cell>
          <cell r="HJ1346">
            <v>-195.51014999999461</v>
          </cell>
          <cell r="HK1346">
            <v>0</v>
          </cell>
          <cell r="HL1346">
            <v>0</v>
          </cell>
          <cell r="HM1346">
            <v>0</v>
          </cell>
          <cell r="HN1346">
            <v>0</v>
          </cell>
          <cell r="HO1346">
            <v>0</v>
          </cell>
          <cell r="HP1346">
            <v>0</v>
          </cell>
          <cell r="HQ1346">
            <v>0</v>
          </cell>
          <cell r="HR1346">
            <v>-222.63739497005008</v>
          </cell>
          <cell r="HS1346">
            <v>0</v>
          </cell>
          <cell r="HT1346">
            <v>0</v>
          </cell>
          <cell r="HU1346">
            <v>-306.82145097000466</v>
          </cell>
          <cell r="HV1346">
            <v>-73.049723999996786</v>
          </cell>
          <cell r="HW1346">
            <v>157.2337800000023</v>
          </cell>
          <cell r="HX1346">
            <v>0</v>
          </cell>
          <cell r="HY1346">
            <v>0</v>
          </cell>
          <cell r="HZ1346">
            <v>0</v>
          </cell>
          <cell r="IA1346">
            <v>0</v>
          </cell>
          <cell r="IB1346">
            <v>0</v>
          </cell>
          <cell r="IC1346">
            <v>0</v>
          </cell>
          <cell r="ID1346">
            <v>0</v>
          </cell>
          <cell r="IE1346">
            <v>-393.65388480003458</v>
          </cell>
          <cell r="IF1346">
            <v>0</v>
          </cell>
          <cell r="IG1346">
            <v>0</v>
          </cell>
          <cell r="IH1346">
            <v>-41.202620800002478</v>
          </cell>
          <cell r="II1346">
            <v>-322.4726010000013</v>
          </cell>
          <cell r="IJ1346">
            <v>-29.978663000001688</v>
          </cell>
          <cell r="IK1346">
            <v>0</v>
          </cell>
          <cell r="IL1346">
            <v>0</v>
          </cell>
          <cell r="IM1346">
            <v>0</v>
          </cell>
          <cell r="IN1346">
            <v>0</v>
          </cell>
          <cell r="IO1346">
            <v>0</v>
          </cell>
          <cell r="IP1346">
            <v>0</v>
          </cell>
          <cell r="IQ1346">
            <v>0</v>
          </cell>
          <cell r="IR1346">
            <v>-974.30679653002881</v>
          </cell>
          <cell r="IS1346">
            <v>0</v>
          </cell>
          <cell r="IT1346">
            <v>0</v>
          </cell>
          <cell r="IU1346">
            <v>-391.71268552999391</v>
          </cell>
          <cell r="IV1346">
            <v>-460.04161499999464</v>
          </cell>
          <cell r="IW1346">
            <v>-122.55249600000388</v>
          </cell>
          <cell r="IX1346">
            <v>0</v>
          </cell>
          <cell r="IY1346">
            <v>0</v>
          </cell>
          <cell r="IZ1346">
            <v>0</v>
          </cell>
          <cell r="JA1346">
            <v>0</v>
          </cell>
          <cell r="JB1346">
            <v>0</v>
          </cell>
          <cell r="JC1346">
            <v>0</v>
          </cell>
          <cell r="JD1346">
            <v>0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WD_.EX.WYE._.REP.Seven Mile Hill II</v>
          </cell>
          <cell r="F1347">
            <v>0</v>
          </cell>
          <cell r="G1347">
            <v>0</v>
          </cell>
          <cell r="H1347">
            <v>-1.0150667600009911</v>
          </cell>
          <cell r="I1347">
            <v>-165.05693100000099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19.5</v>
          </cell>
          <cell r="P1347">
            <v>0</v>
          </cell>
          <cell r="Q1347">
            <v>0</v>
          </cell>
          <cell r="R1347">
            <v>-234.47667685998022</v>
          </cell>
          <cell r="S1347">
            <v>0</v>
          </cell>
          <cell r="T1347">
            <v>-18.302855999999338</v>
          </cell>
          <cell r="U1347">
            <v>-156</v>
          </cell>
          <cell r="V1347">
            <v>-49.824507860002086</v>
          </cell>
          <cell r="W1347">
            <v>-173.64839700000084</v>
          </cell>
          <cell r="X1347">
            <v>-38.948032500000409</v>
          </cell>
          <cell r="Y1347">
            <v>19.5</v>
          </cell>
          <cell r="Z1347">
            <v>0</v>
          </cell>
          <cell r="AA1347">
            <v>0</v>
          </cell>
          <cell r="AB1347">
            <v>182.74711650000063</v>
          </cell>
          <cell r="AC1347">
            <v>0</v>
          </cell>
          <cell r="AD1347">
            <v>0</v>
          </cell>
          <cell r="AE1347">
            <v>-175.69107441000233</v>
          </cell>
          <cell r="AF1347">
            <v>0</v>
          </cell>
          <cell r="AG1347">
            <v>-132.78086249999978</v>
          </cell>
          <cell r="AH1347">
            <v>-42.93973490999997</v>
          </cell>
          <cell r="AI1347">
            <v>-136.47047699999985</v>
          </cell>
          <cell r="AJ1347">
            <v>136.5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-160.25641038999311</v>
          </cell>
          <cell r="AS1347">
            <v>0</v>
          </cell>
          <cell r="AT1347">
            <v>0</v>
          </cell>
          <cell r="AU1347">
            <v>0</v>
          </cell>
          <cell r="AV1347">
            <v>-179.3784223900002</v>
          </cell>
          <cell r="AW1347">
            <v>-19.500000000000909</v>
          </cell>
          <cell r="AX1347">
            <v>0</v>
          </cell>
          <cell r="AY1347">
            <v>0</v>
          </cell>
          <cell r="AZ1347">
            <v>-38.999999999999091</v>
          </cell>
          <cell r="BA1347">
            <v>38.886120000000119</v>
          </cell>
          <cell r="BB1347">
            <v>-19.5</v>
          </cell>
          <cell r="BC1347">
            <v>58.235891999999694</v>
          </cell>
          <cell r="BD1347">
            <v>0</v>
          </cell>
          <cell r="BE1347">
            <v>-7.6649040000047535</v>
          </cell>
          <cell r="BF1347">
            <v>0</v>
          </cell>
          <cell r="BG1347">
            <v>0</v>
          </cell>
          <cell r="BH1347">
            <v>-7.6649040000011155</v>
          </cell>
          <cell r="BI1347">
            <v>0</v>
          </cell>
          <cell r="BJ1347">
            <v>0</v>
          </cell>
          <cell r="BK1347">
            <v>0</v>
          </cell>
          <cell r="BL1347">
            <v>0</v>
          </cell>
          <cell r="BM1347">
            <v>0</v>
          </cell>
          <cell r="BN1347">
            <v>0</v>
          </cell>
          <cell r="BO1347">
            <v>0</v>
          </cell>
          <cell r="BP1347">
            <v>0</v>
          </cell>
          <cell r="BQ1347">
            <v>0</v>
          </cell>
          <cell r="BR1347">
            <v>56.812875809991965</v>
          </cell>
          <cell r="BS1347">
            <v>0</v>
          </cell>
          <cell r="BT1347">
            <v>18.357670500000495</v>
          </cell>
          <cell r="BU1347">
            <v>39</v>
          </cell>
          <cell r="BV1347">
            <v>38.455205309998746</v>
          </cell>
          <cell r="BW1347">
            <v>0</v>
          </cell>
          <cell r="BX1347">
            <v>0</v>
          </cell>
          <cell r="BY1347">
            <v>0</v>
          </cell>
          <cell r="BZ1347">
            <v>0</v>
          </cell>
          <cell r="CA1347">
            <v>-19.499999999999091</v>
          </cell>
          <cell r="CB1347">
            <v>-19.500000000001819</v>
          </cell>
          <cell r="CC1347">
            <v>0</v>
          </cell>
          <cell r="CD1347">
            <v>0</v>
          </cell>
          <cell r="CE1347">
            <v>-267.90257631000713</v>
          </cell>
          <cell r="CF1347">
            <v>0</v>
          </cell>
          <cell r="CG1347">
            <v>-54.6264029999993</v>
          </cell>
          <cell r="CH1347">
            <v>35.971383690000948</v>
          </cell>
          <cell r="CI1347">
            <v>-10.512313500000346</v>
          </cell>
          <cell r="CJ1347">
            <v>131.60380349999832</v>
          </cell>
          <cell r="CK1347">
            <v>-370.33904699999948</v>
          </cell>
          <cell r="CL1347">
            <v>0</v>
          </cell>
          <cell r="CM1347">
            <v>0</v>
          </cell>
          <cell r="CN1347">
            <v>0</v>
          </cell>
          <cell r="CO1347">
            <v>0</v>
          </cell>
          <cell r="CP1347">
            <v>0</v>
          </cell>
          <cell r="CQ1347">
            <v>0</v>
          </cell>
          <cell r="CR1347">
            <v>206.29516049999802</v>
          </cell>
          <cell r="CS1347">
            <v>0</v>
          </cell>
          <cell r="CT1347">
            <v>0</v>
          </cell>
          <cell r="CU1347">
            <v>227.12566499999957</v>
          </cell>
          <cell r="CV1347">
            <v>37.669495499999357</v>
          </cell>
          <cell r="CW1347">
            <v>0</v>
          </cell>
          <cell r="CX1347">
            <v>-58.5</v>
          </cell>
          <cell r="CY1347">
            <v>0</v>
          </cell>
          <cell r="CZ1347">
            <v>0</v>
          </cell>
          <cell r="DA1347">
            <v>0</v>
          </cell>
          <cell r="DB1347">
            <v>0</v>
          </cell>
          <cell r="DC1347">
            <v>0</v>
          </cell>
          <cell r="DD1347">
            <v>0</v>
          </cell>
          <cell r="DE1347">
            <v>31.186404749998474</v>
          </cell>
          <cell r="DF1347">
            <v>0</v>
          </cell>
          <cell r="DG1347">
            <v>0</v>
          </cell>
          <cell r="DH1347">
            <v>37.225280859998747</v>
          </cell>
          <cell r="DI1347">
            <v>-7.8503954900015742</v>
          </cell>
          <cell r="DJ1347">
            <v>1.8115193800003908</v>
          </cell>
          <cell r="DK1347">
            <v>0</v>
          </cell>
          <cell r="DL1347">
            <v>0</v>
          </cell>
          <cell r="DM1347">
            <v>0</v>
          </cell>
          <cell r="DN1347">
            <v>0</v>
          </cell>
          <cell r="DO1347">
            <v>0</v>
          </cell>
          <cell r="DP1347">
            <v>0</v>
          </cell>
          <cell r="DQ1347">
            <v>0</v>
          </cell>
          <cell r="DR1347">
            <v>-582.231532470003</v>
          </cell>
          <cell r="DS1347">
            <v>0</v>
          </cell>
          <cell r="DT1347">
            <v>-22.280115000000478</v>
          </cell>
          <cell r="DU1347">
            <v>-375.1841399699988</v>
          </cell>
          <cell r="DV1347">
            <v>0</v>
          </cell>
          <cell r="DW1347">
            <v>-184.76727749999918</v>
          </cell>
          <cell r="DX1347">
            <v>0</v>
          </cell>
          <cell r="DY1347">
            <v>0</v>
          </cell>
          <cell r="DZ1347">
            <v>0</v>
          </cell>
          <cell r="EA1347">
            <v>0</v>
          </cell>
          <cell r="EB1347">
            <v>0</v>
          </cell>
          <cell r="EC1347">
            <v>0</v>
          </cell>
          <cell r="ED1347">
            <v>0</v>
          </cell>
          <cell r="EE1347">
            <v>-205.38760395000281</v>
          </cell>
          <cell r="EF1347">
            <v>0</v>
          </cell>
          <cell r="EG1347">
            <v>0</v>
          </cell>
          <cell r="EH1347">
            <v>-190.7221999500025</v>
          </cell>
          <cell r="EI1347">
            <v>-6.2935860000006869</v>
          </cell>
          <cell r="EJ1347">
            <v>-8.371817999999621</v>
          </cell>
          <cell r="EK1347">
            <v>0</v>
          </cell>
          <cell r="EL1347">
            <v>0</v>
          </cell>
          <cell r="EM1347">
            <v>0</v>
          </cell>
          <cell r="EN1347">
            <v>0</v>
          </cell>
          <cell r="EO1347">
            <v>0</v>
          </cell>
          <cell r="EP1347">
            <v>0</v>
          </cell>
          <cell r="EQ1347">
            <v>0</v>
          </cell>
          <cell r="ER1347">
            <v>-56.67747860000236</v>
          </cell>
          <cell r="ES1347">
            <v>0</v>
          </cell>
          <cell r="ET1347">
            <v>0</v>
          </cell>
          <cell r="EU1347">
            <v>-87.985716000001048</v>
          </cell>
          <cell r="EV1347">
            <v>-9.3720776000009209</v>
          </cell>
          <cell r="EW1347">
            <v>40.680314999999609</v>
          </cell>
          <cell r="EX1347">
            <v>0</v>
          </cell>
          <cell r="EY1347">
            <v>0</v>
          </cell>
          <cell r="EZ1347">
            <v>0</v>
          </cell>
          <cell r="FA1347">
            <v>0</v>
          </cell>
          <cell r="FB1347">
            <v>0</v>
          </cell>
          <cell r="FC1347">
            <v>0</v>
          </cell>
          <cell r="FD1347">
            <v>0</v>
          </cell>
          <cell r="FE1347">
            <v>124.18522349998238</v>
          </cell>
          <cell r="FF1347">
            <v>0</v>
          </cell>
          <cell r="FG1347">
            <v>0</v>
          </cell>
          <cell r="FH1347">
            <v>55.698142499999449</v>
          </cell>
          <cell r="FI1347">
            <v>13.476606000000174</v>
          </cell>
          <cell r="FJ1347">
            <v>35.510475000000042</v>
          </cell>
          <cell r="FK1347">
            <v>19.500000000000909</v>
          </cell>
          <cell r="FL1347">
            <v>0</v>
          </cell>
          <cell r="FM1347">
            <v>0</v>
          </cell>
          <cell r="FN1347">
            <v>0</v>
          </cell>
          <cell r="FO1347">
            <v>0</v>
          </cell>
          <cell r="FP1347">
            <v>0</v>
          </cell>
          <cell r="FQ1347">
            <v>0</v>
          </cell>
          <cell r="FR1347">
            <v>121.44905978000315</v>
          </cell>
          <cell r="FS1347">
            <v>0</v>
          </cell>
          <cell r="FT1347">
            <v>0</v>
          </cell>
          <cell r="FU1347">
            <v>63.033689779999804</v>
          </cell>
          <cell r="FV1347">
            <v>55.375982999999906</v>
          </cell>
          <cell r="FW1347">
            <v>3.039386999999806</v>
          </cell>
          <cell r="FX1347">
            <v>0</v>
          </cell>
          <cell r="FY1347">
            <v>0</v>
          </cell>
          <cell r="FZ1347">
            <v>0</v>
          </cell>
          <cell r="GA1347">
            <v>0</v>
          </cell>
          <cell r="GB1347">
            <v>0</v>
          </cell>
          <cell r="GC1347">
            <v>0</v>
          </cell>
          <cell r="GD1347">
            <v>0</v>
          </cell>
          <cell r="GE1347">
            <v>-209.41364634998899</v>
          </cell>
          <cell r="GF1347">
            <v>0</v>
          </cell>
          <cell r="GG1347">
            <v>0</v>
          </cell>
          <cell r="GH1347">
            <v>-176.02749449999828</v>
          </cell>
          <cell r="GI1347">
            <v>-0.24243085000034625</v>
          </cell>
          <cell r="GJ1347">
            <v>-33.143721000000369</v>
          </cell>
          <cell r="GK1347">
            <v>0</v>
          </cell>
          <cell r="GL1347">
            <v>0</v>
          </cell>
          <cell r="GM1347">
            <v>0</v>
          </cell>
          <cell r="GN1347">
            <v>0</v>
          </cell>
          <cell r="GO1347">
            <v>0</v>
          </cell>
          <cell r="GP1347">
            <v>0</v>
          </cell>
          <cell r="GQ1347">
            <v>0</v>
          </cell>
          <cell r="GR1347">
            <v>-11.541270000001532</v>
          </cell>
          <cell r="GS1347">
            <v>0</v>
          </cell>
          <cell r="GT1347">
            <v>0</v>
          </cell>
          <cell r="GU1347">
            <v>5.1242685000006531</v>
          </cell>
          <cell r="GV1347">
            <v>-19.472310000000107</v>
          </cell>
          <cell r="GW1347">
            <v>2.8067715000015596</v>
          </cell>
          <cell r="GX1347">
            <v>0</v>
          </cell>
          <cell r="GY1347">
            <v>0</v>
          </cell>
          <cell r="GZ1347">
            <v>0</v>
          </cell>
          <cell r="HA1347">
            <v>0</v>
          </cell>
          <cell r="HB1347">
            <v>0</v>
          </cell>
          <cell r="HC1347">
            <v>0</v>
          </cell>
          <cell r="HD1347">
            <v>0</v>
          </cell>
          <cell r="HE1347">
            <v>231.11263671000779</v>
          </cell>
          <cell r="HF1347">
            <v>0</v>
          </cell>
          <cell r="HG1347">
            <v>0</v>
          </cell>
          <cell r="HH1347">
            <v>233.42857200000071</v>
          </cell>
          <cell r="HI1347">
            <v>36.193639709999843</v>
          </cell>
          <cell r="HJ1347">
            <v>-38.509575000000041</v>
          </cell>
          <cell r="HK1347">
            <v>0</v>
          </cell>
          <cell r="HL1347">
            <v>0</v>
          </cell>
          <cell r="HM1347">
            <v>0</v>
          </cell>
          <cell r="HN1347">
            <v>0</v>
          </cell>
          <cell r="HO1347">
            <v>0</v>
          </cell>
          <cell r="HP1347">
            <v>0</v>
          </cell>
          <cell r="HQ1347">
            <v>0</v>
          </cell>
          <cell r="HR1347">
            <v>-61.251411000004737</v>
          </cell>
          <cell r="HS1347">
            <v>0</v>
          </cell>
          <cell r="HT1347">
            <v>0</v>
          </cell>
          <cell r="HU1347">
            <v>-77.833118999999897</v>
          </cell>
          <cell r="HV1347">
            <v>-14.388582000000497</v>
          </cell>
          <cell r="HW1347">
            <v>30.970289999999295</v>
          </cell>
          <cell r="HX1347">
            <v>0</v>
          </cell>
          <cell r="HY1347">
            <v>0</v>
          </cell>
          <cell r="HZ1347">
            <v>0</v>
          </cell>
          <cell r="IA1347">
            <v>0</v>
          </cell>
          <cell r="IB1347">
            <v>0</v>
          </cell>
          <cell r="IC1347">
            <v>0</v>
          </cell>
          <cell r="ID1347">
            <v>0</v>
          </cell>
          <cell r="IE1347">
            <v>-62.051281499996549</v>
          </cell>
          <cell r="IF1347">
            <v>0</v>
          </cell>
          <cell r="IG1347">
            <v>0</v>
          </cell>
          <cell r="IH1347">
            <v>-5.606347499999174</v>
          </cell>
          <cell r="II1347">
            <v>-63.517330499999844</v>
          </cell>
          <cell r="IJ1347">
            <v>7.0723964999979216</v>
          </cell>
          <cell r="IK1347">
            <v>0</v>
          </cell>
          <cell r="IL1347">
            <v>0</v>
          </cell>
          <cell r="IM1347">
            <v>0</v>
          </cell>
          <cell r="IN1347">
            <v>0</v>
          </cell>
          <cell r="IO1347">
            <v>0</v>
          </cell>
          <cell r="IP1347">
            <v>0</v>
          </cell>
          <cell r="IQ1347">
            <v>0</v>
          </cell>
          <cell r="IR1347">
            <v>-212.25338549999287</v>
          </cell>
          <cell r="IS1347">
            <v>0</v>
          </cell>
          <cell r="IT1347">
            <v>0</v>
          </cell>
          <cell r="IU1347">
            <v>-97.499999999998181</v>
          </cell>
          <cell r="IV1347">
            <v>-90.614257499999439</v>
          </cell>
          <cell r="IW1347">
            <v>-24.139127999998891</v>
          </cell>
          <cell r="IX1347">
            <v>0</v>
          </cell>
          <cell r="IY1347">
            <v>0</v>
          </cell>
          <cell r="IZ1347">
            <v>0</v>
          </cell>
          <cell r="JA1347">
            <v>0</v>
          </cell>
          <cell r="JB1347">
            <v>0</v>
          </cell>
          <cell r="JC1347">
            <v>0</v>
          </cell>
          <cell r="JD1347">
            <v>0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WD_.EX.WYN._.___.Pryor Mountain</v>
          </cell>
          <cell r="F1348">
            <v>0</v>
          </cell>
          <cell r="G1348">
            <v>-6.8488038800060167</v>
          </cell>
          <cell r="H1348">
            <v>-64.498228420023224</v>
          </cell>
          <cell r="I1348">
            <v>-29.769218309993448</v>
          </cell>
          <cell r="J1348">
            <v>-23.162881300013396</v>
          </cell>
          <cell r="K1348">
            <v>-19.89530470999307</v>
          </cell>
          <cell r="L1348">
            <v>0</v>
          </cell>
          <cell r="M1348">
            <v>-12.882218850005302</v>
          </cell>
          <cell r="N1348">
            <v>-57.194155459998001</v>
          </cell>
          <cell r="O1348">
            <v>-18.295712450024439</v>
          </cell>
          <cell r="P1348">
            <v>0</v>
          </cell>
          <cell r="Q1348">
            <v>0</v>
          </cell>
          <cell r="R1348">
            <v>-102.63468835980166</v>
          </cell>
          <cell r="S1348">
            <v>0</v>
          </cell>
          <cell r="T1348">
            <v>-20.400290659992606</v>
          </cell>
          <cell r="U1348">
            <v>-31.932295079997857</v>
          </cell>
          <cell r="V1348">
            <v>52.858983609999996</v>
          </cell>
          <cell r="W1348">
            <v>0</v>
          </cell>
          <cell r="X1348">
            <v>-19.001513199997135</v>
          </cell>
          <cell r="Y1348">
            <v>0</v>
          </cell>
          <cell r="Z1348">
            <v>-0.49922042999969563</v>
          </cell>
          <cell r="AA1348">
            <v>-43.344222630010336</v>
          </cell>
          <cell r="AB1348">
            <v>-32.64822784998978</v>
          </cell>
          <cell r="AC1348">
            <v>-3.1084076999977697</v>
          </cell>
          <cell r="AD1348">
            <v>-4.5594944199983729</v>
          </cell>
          <cell r="AE1348">
            <v>-329.54593766992912</v>
          </cell>
          <cell r="AF1348">
            <v>-7.777467070001876</v>
          </cell>
          <cell r="AG1348">
            <v>-123.60960929998691</v>
          </cell>
          <cell r="AH1348">
            <v>-18.036758339992957</v>
          </cell>
          <cell r="AI1348">
            <v>-21.432326060006744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-158.68977690000611</v>
          </cell>
          <cell r="AP1348">
            <v>0</v>
          </cell>
          <cell r="AQ1348">
            <v>0</v>
          </cell>
          <cell r="AR1348">
            <v>-129.67739877989516</v>
          </cell>
          <cell r="AS1348">
            <v>0</v>
          </cell>
          <cell r="AT1348">
            <v>0</v>
          </cell>
          <cell r="AU1348">
            <v>-13.041254190007749</v>
          </cell>
          <cell r="AV1348">
            <v>-37.506230009996216</v>
          </cell>
          <cell r="AW1348">
            <v>-35.28512977999344</v>
          </cell>
          <cell r="AX1348">
            <v>-51.545353729998169</v>
          </cell>
          <cell r="AY1348">
            <v>0</v>
          </cell>
          <cell r="AZ1348">
            <v>85.026387670004624</v>
          </cell>
          <cell r="BA1348">
            <v>2.1647661099996185</v>
          </cell>
          <cell r="BB1348">
            <v>-25.399508329996024</v>
          </cell>
          <cell r="BC1348">
            <v>-54.091076519995113</v>
          </cell>
          <cell r="BD1348">
            <v>0</v>
          </cell>
          <cell r="BE1348">
            <v>-17.415370990056545</v>
          </cell>
          <cell r="BF1348">
            <v>0</v>
          </cell>
          <cell r="BG1348">
            <v>0</v>
          </cell>
          <cell r="BH1348">
            <v>-8.4971358599941595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-8.9182351300114533</v>
          </cell>
          <cell r="BP1348">
            <v>0</v>
          </cell>
          <cell r="BQ1348">
            <v>0</v>
          </cell>
          <cell r="BR1348">
            <v>369.53216406004503</v>
          </cell>
          <cell r="BS1348">
            <v>0</v>
          </cell>
          <cell r="BT1348">
            <v>0</v>
          </cell>
          <cell r="BU1348">
            <v>-47.924690300009388</v>
          </cell>
          <cell r="BV1348">
            <v>-6.3022755900019547</v>
          </cell>
          <cell r="BW1348">
            <v>-15.840169230003085</v>
          </cell>
          <cell r="BX1348">
            <v>0</v>
          </cell>
          <cell r="BY1348">
            <v>0</v>
          </cell>
          <cell r="BZ1348">
            <v>0</v>
          </cell>
          <cell r="CA1348">
            <v>8.9783709599942085</v>
          </cell>
          <cell r="CB1348">
            <v>430.62092822001432</v>
          </cell>
          <cell r="CC1348">
            <v>0</v>
          </cell>
          <cell r="CD1348">
            <v>0</v>
          </cell>
          <cell r="CE1348">
            <v>-90.223394709988497</v>
          </cell>
          <cell r="CF1348">
            <v>0</v>
          </cell>
          <cell r="CG1348">
            <v>0</v>
          </cell>
          <cell r="CH1348">
            <v>-7.5270155400066869</v>
          </cell>
          <cell r="CI1348">
            <v>-11.765012629999546</v>
          </cell>
          <cell r="CJ1348">
            <v>-26.770505019994744</v>
          </cell>
          <cell r="CK1348">
            <v>-17.803655129995605</v>
          </cell>
          <cell r="CL1348">
            <v>0</v>
          </cell>
          <cell r="CM1348">
            <v>0</v>
          </cell>
          <cell r="CN1348">
            <v>0</v>
          </cell>
          <cell r="CO1348">
            <v>-26.357206389991916</v>
          </cell>
          <cell r="CP1348">
            <v>0</v>
          </cell>
          <cell r="CQ1348">
            <v>0</v>
          </cell>
          <cell r="CR1348">
            <v>78.203385049942881</v>
          </cell>
          <cell r="CS1348">
            <v>0</v>
          </cell>
          <cell r="CT1348">
            <v>0</v>
          </cell>
          <cell r="CU1348">
            <v>-4.241284360003192</v>
          </cell>
          <cell r="CV1348">
            <v>-43.264766400003282</v>
          </cell>
          <cell r="CW1348">
            <v>208.27959573000408</v>
          </cell>
          <cell r="CX1348">
            <v>-51.134740989997226</v>
          </cell>
          <cell r="CY1348">
            <v>0</v>
          </cell>
          <cell r="CZ1348">
            <v>0</v>
          </cell>
          <cell r="DA1348">
            <v>0</v>
          </cell>
          <cell r="DB1348">
            <v>-31.435418930006563</v>
          </cell>
          <cell r="DC1348">
            <v>0</v>
          </cell>
          <cell r="DD1348">
            <v>0</v>
          </cell>
          <cell r="DE1348">
            <v>-350.04622714000288</v>
          </cell>
          <cell r="DF1348">
            <v>0</v>
          </cell>
          <cell r="DG1348">
            <v>0</v>
          </cell>
          <cell r="DH1348">
            <v>-115.7635654899932</v>
          </cell>
          <cell r="DI1348">
            <v>-104.00995191998663</v>
          </cell>
          <cell r="DJ1348">
            <v>0</v>
          </cell>
          <cell r="DK1348">
            <v>0</v>
          </cell>
          <cell r="DL1348">
            <v>0</v>
          </cell>
          <cell r="DM1348">
            <v>0</v>
          </cell>
          <cell r="DN1348">
            <v>0</v>
          </cell>
          <cell r="DO1348">
            <v>-130.27270972999395</v>
          </cell>
          <cell r="DP1348">
            <v>0</v>
          </cell>
          <cell r="DQ1348">
            <v>0</v>
          </cell>
          <cell r="DR1348">
            <v>-57.400601030094549</v>
          </cell>
          <cell r="DS1348">
            <v>0</v>
          </cell>
          <cell r="DT1348">
            <v>0</v>
          </cell>
          <cell r="DU1348">
            <v>-43.735317790007684</v>
          </cell>
          <cell r="DV1348">
            <v>-3.3376453400051105</v>
          </cell>
          <cell r="DW1348">
            <v>-10.327637900001719</v>
          </cell>
          <cell r="DX1348">
            <v>0</v>
          </cell>
          <cell r="DY1348">
            <v>0</v>
          </cell>
          <cell r="DZ1348">
            <v>0</v>
          </cell>
          <cell r="EA1348">
            <v>0</v>
          </cell>
          <cell r="EB1348">
            <v>0</v>
          </cell>
          <cell r="EC1348">
            <v>0</v>
          </cell>
          <cell r="ED1348">
            <v>0</v>
          </cell>
          <cell r="EE1348">
            <v>43.837190930033103</v>
          </cell>
          <cell r="EF1348">
            <v>0</v>
          </cell>
          <cell r="EG1348">
            <v>0</v>
          </cell>
          <cell r="EH1348">
            <v>141.68868318000023</v>
          </cell>
          <cell r="EI1348">
            <v>-279.63896042999841</v>
          </cell>
          <cell r="EJ1348">
            <v>185.88910572000896</v>
          </cell>
          <cell r="EK1348">
            <v>0</v>
          </cell>
          <cell r="EL1348">
            <v>0</v>
          </cell>
          <cell r="EM1348">
            <v>0</v>
          </cell>
          <cell r="EN1348">
            <v>0</v>
          </cell>
          <cell r="EO1348">
            <v>-4.1016375399922254</v>
          </cell>
          <cell r="EP1348">
            <v>0</v>
          </cell>
          <cell r="EQ1348">
            <v>0</v>
          </cell>
          <cell r="ER1348">
            <v>-257.40434463007841</v>
          </cell>
          <cell r="ES1348">
            <v>0</v>
          </cell>
          <cell r="ET1348">
            <v>-32.607275390000723</v>
          </cell>
          <cell r="EU1348">
            <v>-168.25297527001385</v>
          </cell>
          <cell r="EV1348">
            <v>-14.408978219995333</v>
          </cell>
          <cell r="EW1348">
            <v>-3.5018969499942614</v>
          </cell>
          <cell r="EX1348">
            <v>-38.633218800001487</v>
          </cell>
          <cell r="EY1348">
            <v>0</v>
          </cell>
          <cell r="EZ1348">
            <v>0</v>
          </cell>
          <cell r="FA1348">
            <v>0</v>
          </cell>
          <cell r="FB1348">
            <v>0</v>
          </cell>
          <cell r="FC1348">
            <v>0</v>
          </cell>
          <cell r="FD1348">
            <v>0</v>
          </cell>
          <cell r="FE1348">
            <v>147.02294222998898</v>
          </cell>
          <cell r="FF1348">
            <v>0</v>
          </cell>
          <cell r="FG1348">
            <v>-69.314189999997325</v>
          </cell>
          <cell r="FH1348">
            <v>133.37538201999996</v>
          </cell>
          <cell r="FI1348">
            <v>0</v>
          </cell>
          <cell r="FJ1348">
            <v>31.861008209998545</v>
          </cell>
          <cell r="FK1348">
            <v>51.100741999987804</v>
          </cell>
          <cell r="FL1348">
            <v>0</v>
          </cell>
          <cell r="FM1348">
            <v>0</v>
          </cell>
          <cell r="FN1348">
            <v>0</v>
          </cell>
          <cell r="FO1348">
            <v>0</v>
          </cell>
          <cell r="FP1348">
            <v>0</v>
          </cell>
          <cell r="FQ1348">
            <v>0</v>
          </cell>
          <cell r="FR1348">
            <v>-1104.7313320400426</v>
          </cell>
          <cell r="FS1348">
            <v>0</v>
          </cell>
          <cell r="FT1348">
            <v>38.269301770000311</v>
          </cell>
          <cell r="FU1348">
            <v>-322.33885678000661</v>
          </cell>
          <cell r="FV1348">
            <v>-9.4720999994024169E-2</v>
          </cell>
          <cell r="FW1348">
            <v>-33.962754020009015</v>
          </cell>
          <cell r="FX1348">
            <v>-786.60430200998962</v>
          </cell>
          <cell r="FY1348">
            <v>0</v>
          </cell>
          <cell r="FZ1348">
            <v>0</v>
          </cell>
          <cell r="GA1348">
            <v>0</v>
          </cell>
          <cell r="GB1348">
            <v>0</v>
          </cell>
          <cell r="GC1348">
            <v>0</v>
          </cell>
          <cell r="GD1348">
            <v>0</v>
          </cell>
          <cell r="GE1348">
            <v>493.82120026997291</v>
          </cell>
          <cell r="GF1348">
            <v>0</v>
          </cell>
          <cell r="GG1348">
            <v>-69.314189999997325</v>
          </cell>
          <cell r="GH1348">
            <v>119.07189533000201</v>
          </cell>
          <cell r="GI1348">
            <v>-293.37136373999965</v>
          </cell>
          <cell r="GJ1348">
            <v>122.86450163998961</v>
          </cell>
          <cell r="GK1348">
            <v>614.57035704000737</v>
          </cell>
          <cell r="GL1348">
            <v>0</v>
          </cell>
          <cell r="GM1348">
            <v>0</v>
          </cell>
          <cell r="GN1348">
            <v>0</v>
          </cell>
          <cell r="GO1348">
            <v>0</v>
          </cell>
          <cell r="GP1348">
            <v>0</v>
          </cell>
          <cell r="GQ1348">
            <v>0</v>
          </cell>
          <cell r="GR1348">
            <v>61.511726710014045</v>
          </cell>
          <cell r="GS1348">
            <v>0</v>
          </cell>
          <cell r="GT1348">
            <v>0</v>
          </cell>
          <cell r="GU1348">
            <v>101.47170398000162</v>
          </cell>
          <cell r="GV1348">
            <v>0</v>
          </cell>
          <cell r="GW1348">
            <v>-39.959977270002128</v>
          </cell>
          <cell r="GX1348">
            <v>0</v>
          </cell>
          <cell r="GY1348">
            <v>0</v>
          </cell>
          <cell r="GZ1348">
            <v>0</v>
          </cell>
          <cell r="HA1348">
            <v>0</v>
          </cell>
          <cell r="HB1348">
            <v>0</v>
          </cell>
          <cell r="HC1348">
            <v>0</v>
          </cell>
          <cell r="HD1348">
            <v>0</v>
          </cell>
          <cell r="HE1348">
            <v>271.19691190996673</v>
          </cell>
          <cell r="HF1348">
            <v>0</v>
          </cell>
          <cell r="HG1348">
            <v>0</v>
          </cell>
          <cell r="HH1348">
            <v>345.94206048999331</v>
          </cell>
          <cell r="HI1348">
            <v>-43.500179539994861</v>
          </cell>
          <cell r="HJ1348">
            <v>-31.244969040009892</v>
          </cell>
          <cell r="HK1348">
            <v>0</v>
          </cell>
          <cell r="HL1348">
            <v>0</v>
          </cell>
          <cell r="HM1348">
            <v>0</v>
          </cell>
          <cell r="HN1348">
            <v>0</v>
          </cell>
          <cell r="HO1348">
            <v>0</v>
          </cell>
          <cell r="HP1348">
            <v>0</v>
          </cell>
          <cell r="HQ1348">
            <v>0</v>
          </cell>
          <cell r="HR1348">
            <v>6.3309884800110012</v>
          </cell>
          <cell r="HS1348">
            <v>0</v>
          </cell>
          <cell r="HT1348">
            <v>0</v>
          </cell>
          <cell r="HU1348">
            <v>-138.49279390000447</v>
          </cell>
          <cell r="HV1348">
            <v>98.23689141999057</v>
          </cell>
          <cell r="HW1348">
            <v>46.586890960003075</v>
          </cell>
          <cell r="HX1348">
            <v>0</v>
          </cell>
          <cell r="HY1348">
            <v>0</v>
          </cell>
          <cell r="HZ1348">
            <v>0</v>
          </cell>
          <cell r="IA1348">
            <v>0</v>
          </cell>
          <cell r="IB1348">
            <v>0</v>
          </cell>
          <cell r="IC1348">
            <v>0</v>
          </cell>
          <cell r="ID1348">
            <v>0</v>
          </cell>
          <cell r="IE1348">
            <v>254.96121320012026</v>
          </cell>
          <cell r="IF1348">
            <v>0</v>
          </cell>
          <cell r="IG1348">
            <v>0</v>
          </cell>
          <cell r="IH1348">
            <v>287.72806978000153</v>
          </cell>
          <cell r="II1348">
            <v>-23.626863259996753</v>
          </cell>
          <cell r="IJ1348">
            <v>-9.139993319993664</v>
          </cell>
          <cell r="IK1348">
            <v>0</v>
          </cell>
          <cell r="IL1348">
            <v>0</v>
          </cell>
          <cell r="IM1348">
            <v>0</v>
          </cell>
          <cell r="IN1348">
            <v>0</v>
          </cell>
          <cell r="IO1348">
            <v>0</v>
          </cell>
          <cell r="IP1348">
            <v>0</v>
          </cell>
          <cell r="IQ1348">
            <v>0</v>
          </cell>
          <cell r="IR1348">
            <v>-190.27348042000085</v>
          </cell>
          <cell r="IS1348">
            <v>0</v>
          </cell>
          <cell r="IT1348">
            <v>0</v>
          </cell>
          <cell r="IU1348">
            <v>-190.27348042000085</v>
          </cell>
          <cell r="IV1348">
            <v>0</v>
          </cell>
          <cell r="IW1348">
            <v>0</v>
          </cell>
          <cell r="IX1348">
            <v>0</v>
          </cell>
          <cell r="IY1348">
            <v>0</v>
          </cell>
          <cell r="IZ1348">
            <v>0</v>
          </cell>
          <cell r="JA1348">
            <v>0</v>
          </cell>
          <cell r="JB1348">
            <v>0</v>
          </cell>
          <cell r="JC1348">
            <v>0</v>
          </cell>
          <cell r="JD1348">
            <v>0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WD_.EX.Yak._.REP.Goodnoe Hills East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189.73990466998657</v>
          </cell>
          <cell r="S1349">
            <v>0</v>
          </cell>
          <cell r="T1349">
            <v>0</v>
          </cell>
          <cell r="U1349">
            <v>0</v>
          </cell>
          <cell r="V1349">
            <v>-152.23368771999594</v>
          </cell>
          <cell r="W1349">
            <v>167.24885050000375</v>
          </cell>
          <cell r="X1349">
            <v>86.724964000000909</v>
          </cell>
          <cell r="Y1349">
            <v>87.999777889999677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>
            <v>0</v>
          </cell>
          <cell r="BQ1349">
            <v>0</v>
          </cell>
          <cell r="BR1349">
            <v>-11.371986780024599</v>
          </cell>
          <cell r="BS1349">
            <v>0</v>
          </cell>
          <cell r="BT1349">
            <v>0</v>
          </cell>
          <cell r="BU1349">
            <v>-11.371986780002771</v>
          </cell>
          <cell r="BV1349">
            <v>0</v>
          </cell>
          <cell r="BW1349">
            <v>0</v>
          </cell>
          <cell r="BX1349">
            <v>0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224.53794571000617</v>
          </cell>
          <cell r="CF1349">
            <v>0</v>
          </cell>
          <cell r="CG1349">
            <v>0</v>
          </cell>
          <cell r="CH1349">
            <v>224.53794571000253</v>
          </cell>
          <cell r="CI1349">
            <v>0</v>
          </cell>
          <cell r="CJ1349">
            <v>0</v>
          </cell>
          <cell r="CK1349">
            <v>0</v>
          </cell>
          <cell r="CL1349">
            <v>0</v>
          </cell>
          <cell r="CM1349">
            <v>0</v>
          </cell>
          <cell r="CN1349">
            <v>0</v>
          </cell>
          <cell r="CO1349">
            <v>0</v>
          </cell>
          <cell r="CP1349">
            <v>0</v>
          </cell>
          <cell r="CQ1349">
            <v>0</v>
          </cell>
          <cell r="CR1349">
            <v>29.79604986999766</v>
          </cell>
          <cell r="CS1349">
            <v>0</v>
          </cell>
          <cell r="CT1349">
            <v>0</v>
          </cell>
          <cell r="CU1349">
            <v>-56.669768720003049</v>
          </cell>
          <cell r="CV1349">
            <v>9.189188999516773E-2</v>
          </cell>
          <cell r="CW1349">
            <v>86.373926700005541</v>
          </cell>
          <cell r="CX1349">
            <v>0</v>
          </cell>
          <cell r="CY1349">
            <v>0</v>
          </cell>
          <cell r="CZ1349">
            <v>0</v>
          </cell>
          <cell r="DA1349">
            <v>0</v>
          </cell>
          <cell r="DB1349">
            <v>0</v>
          </cell>
          <cell r="DC1349">
            <v>0</v>
          </cell>
          <cell r="DD1349">
            <v>0</v>
          </cell>
          <cell r="DE1349">
            <v>-69.171781489974819</v>
          </cell>
          <cell r="DF1349">
            <v>0</v>
          </cell>
          <cell r="DG1349">
            <v>0</v>
          </cell>
          <cell r="DH1349">
            <v>-125.85463583999808</v>
          </cell>
          <cell r="DI1349">
            <v>56.682854350001435</v>
          </cell>
          <cell r="DJ1349">
            <v>0</v>
          </cell>
          <cell r="DK1349">
            <v>0</v>
          </cell>
          <cell r="DL1349">
            <v>0</v>
          </cell>
          <cell r="DM1349">
            <v>0</v>
          </cell>
          <cell r="DN1349">
            <v>0</v>
          </cell>
          <cell r="DO1349">
            <v>0</v>
          </cell>
          <cell r="DP1349">
            <v>0</v>
          </cell>
          <cell r="DQ1349">
            <v>0</v>
          </cell>
          <cell r="DR1349">
            <v>42.399397030007094</v>
          </cell>
          <cell r="DS1349">
            <v>0</v>
          </cell>
          <cell r="DT1349">
            <v>0</v>
          </cell>
          <cell r="DU1349">
            <v>42.399397029999818</v>
          </cell>
          <cell r="DV1349">
            <v>0</v>
          </cell>
          <cell r="DW1349">
            <v>0</v>
          </cell>
          <cell r="DX1349">
            <v>0</v>
          </cell>
          <cell r="DY1349">
            <v>0</v>
          </cell>
          <cell r="DZ1349">
            <v>0</v>
          </cell>
          <cell r="EA1349">
            <v>0</v>
          </cell>
          <cell r="EB1349">
            <v>0</v>
          </cell>
          <cell r="EC1349">
            <v>0</v>
          </cell>
          <cell r="ED1349">
            <v>0</v>
          </cell>
          <cell r="EE1349">
            <v>0</v>
          </cell>
          <cell r="EF1349">
            <v>0</v>
          </cell>
          <cell r="EG1349">
            <v>0</v>
          </cell>
          <cell r="EH1349">
            <v>0</v>
          </cell>
          <cell r="EI1349">
            <v>0</v>
          </cell>
          <cell r="EJ1349">
            <v>0</v>
          </cell>
          <cell r="EK1349">
            <v>0</v>
          </cell>
          <cell r="EL1349">
            <v>0</v>
          </cell>
          <cell r="EM1349">
            <v>0</v>
          </cell>
          <cell r="EN1349">
            <v>0</v>
          </cell>
          <cell r="EO1349">
            <v>0</v>
          </cell>
          <cell r="EP1349">
            <v>0</v>
          </cell>
          <cell r="EQ1349">
            <v>0</v>
          </cell>
          <cell r="ER1349">
            <v>0</v>
          </cell>
          <cell r="ES1349">
            <v>0</v>
          </cell>
          <cell r="ET1349">
            <v>0</v>
          </cell>
          <cell r="EU1349">
            <v>0</v>
          </cell>
          <cell r="EV1349">
            <v>0</v>
          </cell>
          <cell r="EW1349">
            <v>0</v>
          </cell>
          <cell r="EX1349">
            <v>0</v>
          </cell>
          <cell r="EY1349">
            <v>0</v>
          </cell>
          <cell r="EZ1349">
            <v>0</v>
          </cell>
          <cell r="FA1349">
            <v>0</v>
          </cell>
          <cell r="FB1349">
            <v>0</v>
          </cell>
          <cell r="FC1349">
            <v>0</v>
          </cell>
          <cell r="FD1349">
            <v>0</v>
          </cell>
          <cell r="FE1349">
            <v>0</v>
          </cell>
          <cell r="FF1349">
            <v>0</v>
          </cell>
          <cell r="FG1349">
            <v>0</v>
          </cell>
          <cell r="FH1349">
            <v>0</v>
          </cell>
          <cell r="FI1349">
            <v>0</v>
          </cell>
          <cell r="FJ1349">
            <v>0</v>
          </cell>
          <cell r="FK1349">
            <v>0</v>
          </cell>
          <cell r="FL1349">
            <v>0</v>
          </cell>
          <cell r="FM1349">
            <v>0</v>
          </cell>
          <cell r="FN1349">
            <v>0</v>
          </cell>
          <cell r="FO1349">
            <v>0</v>
          </cell>
          <cell r="FP1349">
            <v>0</v>
          </cell>
          <cell r="FQ1349">
            <v>0</v>
          </cell>
          <cell r="FR1349">
            <v>0</v>
          </cell>
          <cell r="FS1349">
            <v>0</v>
          </cell>
          <cell r="FT1349">
            <v>0</v>
          </cell>
          <cell r="FU1349">
            <v>0</v>
          </cell>
          <cell r="FV1349">
            <v>0</v>
          </cell>
          <cell r="FW1349">
            <v>0</v>
          </cell>
          <cell r="FX1349">
            <v>0</v>
          </cell>
          <cell r="FY1349">
            <v>0</v>
          </cell>
          <cell r="FZ1349">
            <v>0</v>
          </cell>
          <cell r="GA1349">
            <v>0</v>
          </cell>
          <cell r="GB1349">
            <v>0</v>
          </cell>
          <cell r="GC1349">
            <v>0</v>
          </cell>
          <cell r="GD1349">
            <v>0</v>
          </cell>
          <cell r="GE1349">
            <v>0</v>
          </cell>
          <cell r="GF1349">
            <v>0</v>
          </cell>
          <cell r="GG1349">
            <v>0</v>
          </cell>
          <cell r="GH1349">
            <v>0</v>
          </cell>
          <cell r="GI1349">
            <v>0</v>
          </cell>
          <cell r="GJ1349">
            <v>0</v>
          </cell>
          <cell r="GK1349">
            <v>0</v>
          </cell>
          <cell r="GL1349">
            <v>0</v>
          </cell>
          <cell r="GM1349">
            <v>0</v>
          </cell>
          <cell r="GN1349">
            <v>0</v>
          </cell>
          <cell r="GO1349">
            <v>0</v>
          </cell>
          <cell r="GP1349">
            <v>0</v>
          </cell>
          <cell r="GQ1349">
            <v>0</v>
          </cell>
          <cell r="GR1349">
            <v>0</v>
          </cell>
          <cell r="GS1349">
            <v>0</v>
          </cell>
          <cell r="GT1349">
            <v>0</v>
          </cell>
          <cell r="GU1349">
            <v>0</v>
          </cell>
          <cell r="GV1349">
            <v>0</v>
          </cell>
          <cell r="GW1349">
            <v>0</v>
          </cell>
          <cell r="GX1349">
            <v>0</v>
          </cell>
          <cell r="GY1349">
            <v>0</v>
          </cell>
          <cell r="GZ1349">
            <v>0</v>
          </cell>
          <cell r="HA1349">
            <v>0</v>
          </cell>
          <cell r="HB1349">
            <v>0</v>
          </cell>
          <cell r="HC1349">
            <v>0</v>
          </cell>
          <cell r="HD1349">
            <v>0</v>
          </cell>
          <cell r="HE1349">
            <v>0</v>
          </cell>
          <cell r="HF1349">
            <v>0</v>
          </cell>
          <cell r="HG1349">
            <v>0</v>
          </cell>
          <cell r="HH1349">
            <v>0</v>
          </cell>
          <cell r="HI1349">
            <v>0</v>
          </cell>
          <cell r="HJ1349">
            <v>0</v>
          </cell>
          <cell r="HK1349">
            <v>0</v>
          </cell>
          <cell r="HL1349">
            <v>0</v>
          </cell>
          <cell r="HM1349">
            <v>0</v>
          </cell>
          <cell r="HN1349">
            <v>0</v>
          </cell>
          <cell r="HO1349">
            <v>0</v>
          </cell>
          <cell r="HP1349">
            <v>0</v>
          </cell>
          <cell r="HQ1349">
            <v>0</v>
          </cell>
          <cell r="HR1349">
            <v>0</v>
          </cell>
          <cell r="HS1349">
            <v>0</v>
          </cell>
          <cell r="HT1349">
            <v>0</v>
          </cell>
          <cell r="HU1349">
            <v>0</v>
          </cell>
          <cell r="HV1349">
            <v>0</v>
          </cell>
          <cell r="HW1349">
            <v>0</v>
          </cell>
          <cell r="HX1349">
            <v>0</v>
          </cell>
          <cell r="HY1349">
            <v>0</v>
          </cell>
          <cell r="HZ1349">
            <v>0</v>
          </cell>
          <cell r="IA1349">
            <v>0</v>
          </cell>
          <cell r="IB1349">
            <v>0</v>
          </cell>
          <cell r="IC1349">
            <v>0</v>
          </cell>
          <cell r="ID1349">
            <v>0</v>
          </cell>
          <cell r="IE1349">
            <v>0</v>
          </cell>
          <cell r="IF1349">
            <v>0</v>
          </cell>
          <cell r="IG1349">
            <v>0</v>
          </cell>
          <cell r="IH1349">
            <v>0</v>
          </cell>
          <cell r="II1349">
            <v>0</v>
          </cell>
          <cell r="IJ1349">
            <v>0</v>
          </cell>
          <cell r="IK1349">
            <v>0</v>
          </cell>
          <cell r="IL1349">
            <v>0</v>
          </cell>
          <cell r="IM1349">
            <v>0</v>
          </cell>
          <cell r="IN1349">
            <v>0</v>
          </cell>
          <cell r="IO1349">
            <v>0</v>
          </cell>
          <cell r="IP1349">
            <v>0</v>
          </cell>
          <cell r="IQ1349">
            <v>0</v>
          </cell>
          <cell r="IR1349">
            <v>0</v>
          </cell>
          <cell r="IS1349">
            <v>0</v>
          </cell>
          <cell r="IT1349">
            <v>0</v>
          </cell>
          <cell r="IU1349">
            <v>0</v>
          </cell>
          <cell r="IV1349">
            <v>0</v>
          </cell>
          <cell r="IW1349">
            <v>0</v>
          </cell>
          <cell r="IX1349">
            <v>0</v>
          </cell>
          <cell r="IY1349">
            <v>0</v>
          </cell>
          <cell r="IZ1349">
            <v>0</v>
          </cell>
          <cell r="JA1349">
            <v>0</v>
          </cell>
          <cell r="JB1349">
            <v>0</v>
          </cell>
          <cell r="JC1349">
            <v>0</v>
          </cell>
          <cell r="JD1349">
            <v>0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WD_.EX.Yak._.REP.Leaning Juniper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192.98156019998714</v>
          </cell>
          <cell r="S1350">
            <v>0</v>
          </cell>
          <cell r="T1350">
            <v>0</v>
          </cell>
          <cell r="U1350">
            <v>0</v>
          </cell>
          <cell r="V1350">
            <v>-12.283672199999273</v>
          </cell>
          <cell r="W1350">
            <v>201</v>
          </cell>
          <cell r="X1350">
            <v>39.356209099998523</v>
          </cell>
          <cell r="Y1350">
            <v>-35.090976700001193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  <cell r="BR1350">
            <v>-10.36898646998452</v>
          </cell>
          <cell r="BS1350">
            <v>0</v>
          </cell>
          <cell r="BT1350">
            <v>0</v>
          </cell>
          <cell r="BU1350">
            <v>-10.368986469999072</v>
          </cell>
          <cell r="BV1350">
            <v>0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-242.79780276003294</v>
          </cell>
          <cell r="CF1350">
            <v>0</v>
          </cell>
          <cell r="CG1350">
            <v>0</v>
          </cell>
          <cell r="CH1350">
            <v>-218.72760219999691</v>
          </cell>
          <cell r="CI1350">
            <v>0</v>
          </cell>
          <cell r="CJ1350">
            <v>-24.070200559999648</v>
          </cell>
          <cell r="CK1350">
            <v>0</v>
          </cell>
          <cell r="CL1350">
            <v>0</v>
          </cell>
          <cell r="CM1350">
            <v>0</v>
          </cell>
          <cell r="CN1350">
            <v>0</v>
          </cell>
          <cell r="CO1350">
            <v>0</v>
          </cell>
          <cell r="CP1350">
            <v>0</v>
          </cell>
          <cell r="CQ1350">
            <v>0</v>
          </cell>
          <cell r="CR1350">
            <v>-99.028989290003665</v>
          </cell>
          <cell r="CS1350">
            <v>0</v>
          </cell>
          <cell r="CT1350">
            <v>0</v>
          </cell>
          <cell r="CU1350">
            <v>39.422821650001424</v>
          </cell>
          <cell r="CV1350">
            <v>-9.1891889998805709E-2</v>
          </cell>
          <cell r="CW1350">
            <v>-138.35991904999901</v>
          </cell>
          <cell r="CX1350">
            <v>0</v>
          </cell>
          <cell r="CY1350">
            <v>0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  <cell r="DD1350">
            <v>0</v>
          </cell>
          <cell r="DE1350">
            <v>57.415134029986802</v>
          </cell>
          <cell r="DF1350">
            <v>0</v>
          </cell>
          <cell r="DG1350">
            <v>0</v>
          </cell>
          <cell r="DH1350">
            <v>73.114247229998</v>
          </cell>
          <cell r="DI1350">
            <v>-15.699113200000284</v>
          </cell>
          <cell r="DJ1350">
            <v>0</v>
          </cell>
          <cell r="DK1350">
            <v>0</v>
          </cell>
          <cell r="DL1350">
            <v>0</v>
          </cell>
          <cell r="DM1350">
            <v>0</v>
          </cell>
          <cell r="DN1350">
            <v>0</v>
          </cell>
          <cell r="DO1350">
            <v>0</v>
          </cell>
          <cell r="DP1350">
            <v>0</v>
          </cell>
          <cell r="DQ1350">
            <v>0</v>
          </cell>
          <cell r="DR1350">
            <v>-318.34809764998499</v>
          </cell>
          <cell r="DS1350">
            <v>0</v>
          </cell>
          <cell r="DT1350">
            <v>0</v>
          </cell>
          <cell r="DU1350">
            <v>-318.34809765000318</v>
          </cell>
          <cell r="DV1350">
            <v>0</v>
          </cell>
          <cell r="DW1350">
            <v>0</v>
          </cell>
          <cell r="DX1350">
            <v>0</v>
          </cell>
          <cell r="DY1350">
            <v>0</v>
          </cell>
          <cell r="DZ1350">
            <v>0</v>
          </cell>
          <cell r="EA1350">
            <v>0</v>
          </cell>
          <cell r="EB1350">
            <v>0</v>
          </cell>
          <cell r="EC1350">
            <v>0</v>
          </cell>
          <cell r="ED1350">
            <v>0</v>
          </cell>
          <cell r="EE1350">
            <v>0</v>
          </cell>
          <cell r="EF1350">
            <v>0</v>
          </cell>
          <cell r="EG1350">
            <v>0</v>
          </cell>
          <cell r="EH1350">
            <v>0</v>
          </cell>
          <cell r="EI1350">
            <v>0</v>
          </cell>
          <cell r="EJ1350">
            <v>0</v>
          </cell>
          <cell r="EK1350">
            <v>0</v>
          </cell>
          <cell r="EL1350">
            <v>0</v>
          </cell>
          <cell r="EM1350">
            <v>0</v>
          </cell>
          <cell r="EN1350">
            <v>0</v>
          </cell>
          <cell r="EO1350">
            <v>0</v>
          </cell>
          <cell r="EP1350">
            <v>0</v>
          </cell>
          <cell r="EQ1350">
            <v>0</v>
          </cell>
          <cell r="ER1350">
            <v>0</v>
          </cell>
          <cell r="ES1350">
            <v>0</v>
          </cell>
          <cell r="ET1350">
            <v>0</v>
          </cell>
          <cell r="EU1350">
            <v>0</v>
          </cell>
          <cell r="EV1350">
            <v>0</v>
          </cell>
          <cell r="EW1350">
            <v>0</v>
          </cell>
          <cell r="EX1350">
            <v>0</v>
          </cell>
          <cell r="EY1350">
            <v>0</v>
          </cell>
          <cell r="EZ1350">
            <v>0</v>
          </cell>
          <cell r="FA1350">
            <v>0</v>
          </cell>
          <cell r="FB1350">
            <v>0</v>
          </cell>
          <cell r="FC1350">
            <v>0</v>
          </cell>
          <cell r="FD1350">
            <v>0</v>
          </cell>
          <cell r="FE1350">
            <v>0</v>
          </cell>
          <cell r="FF1350">
            <v>0</v>
          </cell>
          <cell r="FG1350">
            <v>0</v>
          </cell>
          <cell r="FH1350">
            <v>0</v>
          </cell>
          <cell r="FI1350">
            <v>0</v>
          </cell>
          <cell r="FJ1350">
            <v>0</v>
          </cell>
          <cell r="FK1350">
            <v>0</v>
          </cell>
          <cell r="FL1350">
            <v>0</v>
          </cell>
          <cell r="FM1350">
            <v>0</v>
          </cell>
          <cell r="FN1350">
            <v>0</v>
          </cell>
          <cell r="FO1350">
            <v>0</v>
          </cell>
          <cell r="FP1350">
            <v>0</v>
          </cell>
          <cell r="FQ1350">
            <v>0</v>
          </cell>
          <cell r="FR1350">
            <v>0</v>
          </cell>
          <cell r="FS1350">
            <v>0</v>
          </cell>
          <cell r="FT1350">
            <v>0</v>
          </cell>
          <cell r="FU1350">
            <v>0</v>
          </cell>
          <cell r="FV1350">
            <v>0</v>
          </cell>
          <cell r="FW1350">
            <v>0</v>
          </cell>
          <cell r="FX1350">
            <v>0</v>
          </cell>
          <cell r="FY1350">
            <v>0</v>
          </cell>
          <cell r="FZ1350">
            <v>0</v>
          </cell>
          <cell r="GA1350">
            <v>0</v>
          </cell>
          <cell r="GB1350">
            <v>0</v>
          </cell>
          <cell r="GC1350">
            <v>0</v>
          </cell>
          <cell r="GD1350">
            <v>0</v>
          </cell>
          <cell r="GE1350">
            <v>0</v>
          </cell>
          <cell r="GF1350">
            <v>0</v>
          </cell>
          <cell r="GG1350">
            <v>0</v>
          </cell>
          <cell r="GH1350">
            <v>0</v>
          </cell>
          <cell r="GI1350">
            <v>0</v>
          </cell>
          <cell r="GJ1350">
            <v>0</v>
          </cell>
          <cell r="GK1350">
            <v>0</v>
          </cell>
          <cell r="GL1350">
            <v>0</v>
          </cell>
          <cell r="GM1350">
            <v>0</v>
          </cell>
          <cell r="GN1350">
            <v>0</v>
          </cell>
          <cell r="GO1350">
            <v>0</v>
          </cell>
          <cell r="GP1350">
            <v>0</v>
          </cell>
          <cell r="GQ1350">
            <v>0</v>
          </cell>
          <cell r="GR1350">
            <v>0</v>
          </cell>
          <cell r="GS1350">
            <v>0</v>
          </cell>
          <cell r="GT1350">
            <v>0</v>
          </cell>
          <cell r="GU1350">
            <v>0</v>
          </cell>
          <cell r="GV1350">
            <v>0</v>
          </cell>
          <cell r="GW1350">
            <v>0</v>
          </cell>
          <cell r="GX1350">
            <v>0</v>
          </cell>
          <cell r="GY1350">
            <v>0</v>
          </cell>
          <cell r="GZ1350">
            <v>0</v>
          </cell>
          <cell r="HA1350">
            <v>0</v>
          </cell>
          <cell r="HB1350">
            <v>0</v>
          </cell>
          <cell r="HC1350">
            <v>0</v>
          </cell>
          <cell r="HD1350">
            <v>0</v>
          </cell>
          <cell r="HE1350">
            <v>0</v>
          </cell>
          <cell r="HF1350">
            <v>0</v>
          </cell>
          <cell r="HG1350">
            <v>0</v>
          </cell>
          <cell r="HH1350">
            <v>0</v>
          </cell>
          <cell r="HI1350">
            <v>0</v>
          </cell>
          <cell r="HJ1350">
            <v>0</v>
          </cell>
          <cell r="HK1350">
            <v>0</v>
          </cell>
          <cell r="HL1350">
            <v>0</v>
          </cell>
          <cell r="HM1350">
            <v>0</v>
          </cell>
          <cell r="HN1350">
            <v>0</v>
          </cell>
          <cell r="HO1350">
            <v>0</v>
          </cell>
          <cell r="HP1350">
            <v>0</v>
          </cell>
          <cell r="HQ1350">
            <v>0</v>
          </cell>
          <cell r="HR1350">
            <v>0</v>
          </cell>
          <cell r="HS1350">
            <v>0</v>
          </cell>
          <cell r="HT1350">
            <v>0</v>
          </cell>
          <cell r="HU1350">
            <v>0</v>
          </cell>
          <cell r="HV1350">
            <v>0</v>
          </cell>
          <cell r="HW1350">
            <v>0</v>
          </cell>
          <cell r="HX1350">
            <v>0</v>
          </cell>
          <cell r="HY1350">
            <v>0</v>
          </cell>
          <cell r="HZ1350">
            <v>0</v>
          </cell>
          <cell r="IA1350">
            <v>0</v>
          </cell>
          <cell r="IB1350">
            <v>0</v>
          </cell>
          <cell r="IC1350">
            <v>0</v>
          </cell>
          <cell r="ID1350">
            <v>0</v>
          </cell>
          <cell r="IE1350">
            <v>0</v>
          </cell>
          <cell r="IF1350">
            <v>0</v>
          </cell>
          <cell r="IG1350">
            <v>0</v>
          </cell>
          <cell r="IH1350">
            <v>0</v>
          </cell>
          <cell r="II1350">
            <v>0</v>
          </cell>
          <cell r="IJ1350">
            <v>0</v>
          </cell>
          <cell r="IK1350">
            <v>0</v>
          </cell>
          <cell r="IL1350">
            <v>0</v>
          </cell>
          <cell r="IM1350">
            <v>0</v>
          </cell>
          <cell r="IN1350">
            <v>0</v>
          </cell>
          <cell r="IO1350">
            <v>0</v>
          </cell>
          <cell r="IP1350">
            <v>0</v>
          </cell>
          <cell r="IQ1350">
            <v>0</v>
          </cell>
          <cell r="IR1350">
            <v>0</v>
          </cell>
          <cell r="IS1350">
            <v>0</v>
          </cell>
          <cell r="IT1350">
            <v>0</v>
          </cell>
          <cell r="IU1350">
            <v>0</v>
          </cell>
          <cell r="IV1350">
            <v>0</v>
          </cell>
          <cell r="IW1350">
            <v>0</v>
          </cell>
          <cell r="IX1350">
            <v>0</v>
          </cell>
          <cell r="IY1350">
            <v>0</v>
          </cell>
          <cell r="IZ1350">
            <v>0</v>
          </cell>
          <cell r="JA1350">
            <v>0</v>
          </cell>
          <cell r="JB1350">
            <v>0</v>
          </cell>
          <cell r="JC1350">
            <v>0</v>
          </cell>
          <cell r="JD1350">
            <v>0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>
            <v>0</v>
          </cell>
          <cell r="BQ1351">
            <v>0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0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>
            <v>0</v>
          </cell>
          <cell r="CG1351">
            <v>0</v>
          </cell>
          <cell r="CH1351">
            <v>0</v>
          </cell>
          <cell r="CI1351">
            <v>0</v>
          </cell>
          <cell r="CJ1351">
            <v>0</v>
          </cell>
          <cell r="CK1351">
            <v>0</v>
          </cell>
          <cell r="CL1351">
            <v>0</v>
          </cell>
          <cell r="CM1351">
            <v>0</v>
          </cell>
          <cell r="CN1351">
            <v>0</v>
          </cell>
          <cell r="CO1351">
            <v>0</v>
          </cell>
          <cell r="CP1351">
            <v>0</v>
          </cell>
          <cell r="CQ1351">
            <v>0</v>
          </cell>
          <cell r="CR1351">
            <v>0</v>
          </cell>
          <cell r="CS1351">
            <v>0</v>
          </cell>
          <cell r="CT1351">
            <v>0</v>
          </cell>
          <cell r="CU1351">
            <v>0</v>
          </cell>
          <cell r="CV1351">
            <v>0</v>
          </cell>
          <cell r="CW1351">
            <v>0</v>
          </cell>
          <cell r="CX1351">
            <v>0</v>
          </cell>
          <cell r="CY1351">
            <v>0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  <cell r="DD1351">
            <v>0</v>
          </cell>
          <cell r="DE1351">
            <v>0</v>
          </cell>
          <cell r="DF1351">
            <v>0</v>
          </cell>
          <cell r="DG1351">
            <v>0</v>
          </cell>
          <cell r="DH1351">
            <v>0</v>
          </cell>
          <cell r="DI1351">
            <v>0</v>
          </cell>
          <cell r="DJ1351">
            <v>0</v>
          </cell>
          <cell r="DK1351">
            <v>0</v>
          </cell>
          <cell r="DL1351">
            <v>0</v>
          </cell>
          <cell r="DM1351">
            <v>0</v>
          </cell>
          <cell r="DN1351">
            <v>0</v>
          </cell>
          <cell r="DO1351">
            <v>0</v>
          </cell>
          <cell r="DP1351">
            <v>0</v>
          </cell>
          <cell r="DQ1351">
            <v>0</v>
          </cell>
          <cell r="DR1351">
            <v>0</v>
          </cell>
          <cell r="DS1351">
            <v>0</v>
          </cell>
          <cell r="DT1351">
            <v>0</v>
          </cell>
          <cell r="DU1351">
            <v>0</v>
          </cell>
          <cell r="DV1351">
            <v>0</v>
          </cell>
          <cell r="DW1351">
            <v>0</v>
          </cell>
          <cell r="DX1351">
            <v>0</v>
          </cell>
          <cell r="DY1351">
            <v>0</v>
          </cell>
          <cell r="DZ1351">
            <v>0</v>
          </cell>
          <cell r="EA1351">
            <v>0</v>
          </cell>
          <cell r="EB1351">
            <v>0</v>
          </cell>
          <cell r="EC1351">
            <v>0</v>
          </cell>
          <cell r="ED1351">
            <v>0</v>
          </cell>
          <cell r="EE1351">
            <v>0</v>
          </cell>
          <cell r="EF1351">
            <v>0</v>
          </cell>
          <cell r="EG1351">
            <v>0</v>
          </cell>
          <cell r="EH1351">
            <v>0</v>
          </cell>
          <cell r="EI1351">
            <v>0</v>
          </cell>
          <cell r="EJ1351">
            <v>0</v>
          </cell>
          <cell r="EK1351">
            <v>0</v>
          </cell>
          <cell r="EL1351">
            <v>0</v>
          </cell>
          <cell r="EM1351">
            <v>0</v>
          </cell>
          <cell r="EN1351">
            <v>0</v>
          </cell>
          <cell r="EO1351">
            <v>0</v>
          </cell>
          <cell r="EP1351">
            <v>0</v>
          </cell>
          <cell r="EQ1351">
            <v>0</v>
          </cell>
          <cell r="ER1351">
            <v>0</v>
          </cell>
          <cell r="ES1351">
            <v>0</v>
          </cell>
          <cell r="ET1351">
            <v>0</v>
          </cell>
          <cell r="EU1351">
            <v>0</v>
          </cell>
          <cell r="EV1351">
            <v>0</v>
          </cell>
          <cell r="EW1351">
            <v>0</v>
          </cell>
          <cell r="EX1351">
            <v>0</v>
          </cell>
          <cell r="EY1351">
            <v>0</v>
          </cell>
          <cell r="EZ1351">
            <v>0</v>
          </cell>
          <cell r="FA1351">
            <v>0</v>
          </cell>
          <cell r="FB1351">
            <v>0</v>
          </cell>
          <cell r="FC1351">
            <v>0</v>
          </cell>
          <cell r="FD1351">
            <v>0</v>
          </cell>
          <cell r="FE1351">
            <v>0</v>
          </cell>
          <cell r="FF1351">
            <v>0</v>
          </cell>
          <cell r="FG1351">
            <v>0</v>
          </cell>
          <cell r="FH1351">
            <v>0</v>
          </cell>
          <cell r="FI1351">
            <v>0</v>
          </cell>
          <cell r="FJ1351">
            <v>0</v>
          </cell>
          <cell r="FK1351">
            <v>0</v>
          </cell>
          <cell r="FL1351">
            <v>0</v>
          </cell>
          <cell r="FM1351">
            <v>0</v>
          </cell>
          <cell r="FN1351">
            <v>0</v>
          </cell>
          <cell r="FO1351">
            <v>0</v>
          </cell>
          <cell r="FP1351">
            <v>0</v>
          </cell>
          <cell r="FQ1351">
            <v>0</v>
          </cell>
          <cell r="FR1351">
            <v>0</v>
          </cell>
          <cell r="FS1351">
            <v>0</v>
          </cell>
          <cell r="FT1351">
            <v>0</v>
          </cell>
          <cell r="FU1351">
            <v>0</v>
          </cell>
          <cell r="FV1351">
            <v>0</v>
          </cell>
          <cell r="FW1351">
            <v>0</v>
          </cell>
          <cell r="FX1351">
            <v>0</v>
          </cell>
          <cell r="FY1351">
            <v>0</v>
          </cell>
          <cell r="FZ1351">
            <v>0</v>
          </cell>
          <cell r="GA1351">
            <v>0</v>
          </cell>
          <cell r="GB1351">
            <v>0</v>
          </cell>
          <cell r="GC1351">
            <v>0</v>
          </cell>
          <cell r="GD1351">
            <v>0</v>
          </cell>
          <cell r="GE1351">
            <v>0</v>
          </cell>
          <cell r="GF1351">
            <v>0</v>
          </cell>
          <cell r="GG1351">
            <v>0</v>
          </cell>
          <cell r="GH1351">
            <v>0</v>
          </cell>
          <cell r="GI1351">
            <v>0</v>
          </cell>
          <cell r="GJ1351">
            <v>0</v>
          </cell>
          <cell r="GK1351">
            <v>0</v>
          </cell>
          <cell r="GL1351">
            <v>0</v>
          </cell>
          <cell r="GM1351">
            <v>0</v>
          </cell>
          <cell r="GN1351">
            <v>0</v>
          </cell>
          <cell r="GO1351">
            <v>0</v>
          </cell>
          <cell r="GP1351">
            <v>0</v>
          </cell>
          <cell r="GQ1351">
            <v>0</v>
          </cell>
          <cell r="GR1351">
            <v>0</v>
          </cell>
          <cell r="GS1351">
            <v>0</v>
          </cell>
          <cell r="GT1351">
            <v>0</v>
          </cell>
          <cell r="GU1351">
            <v>0</v>
          </cell>
          <cell r="GV1351">
            <v>0</v>
          </cell>
          <cell r="GW1351">
            <v>0</v>
          </cell>
          <cell r="GX1351">
            <v>0</v>
          </cell>
          <cell r="GY1351">
            <v>0</v>
          </cell>
          <cell r="GZ1351">
            <v>0</v>
          </cell>
          <cell r="HA1351">
            <v>0</v>
          </cell>
          <cell r="HB1351">
            <v>0</v>
          </cell>
          <cell r="HC1351">
            <v>0</v>
          </cell>
          <cell r="HD1351">
            <v>0</v>
          </cell>
          <cell r="HE1351">
            <v>0</v>
          </cell>
          <cell r="HF1351">
            <v>0</v>
          </cell>
          <cell r="HG1351">
            <v>0</v>
          </cell>
          <cell r="HH1351">
            <v>0</v>
          </cell>
          <cell r="HI1351">
            <v>0</v>
          </cell>
          <cell r="HJ1351">
            <v>0</v>
          </cell>
          <cell r="HK1351">
            <v>0</v>
          </cell>
          <cell r="HL1351">
            <v>0</v>
          </cell>
          <cell r="HM1351">
            <v>0</v>
          </cell>
          <cell r="HN1351">
            <v>0</v>
          </cell>
          <cell r="HO1351">
            <v>0</v>
          </cell>
          <cell r="HP1351">
            <v>0</v>
          </cell>
          <cell r="HQ1351">
            <v>0</v>
          </cell>
          <cell r="HR1351">
            <v>0</v>
          </cell>
          <cell r="HS1351">
            <v>0</v>
          </cell>
          <cell r="HT1351">
            <v>0</v>
          </cell>
          <cell r="HU1351">
            <v>0</v>
          </cell>
          <cell r="HV1351">
            <v>0</v>
          </cell>
          <cell r="HW1351">
            <v>0</v>
          </cell>
          <cell r="HX1351">
            <v>0</v>
          </cell>
          <cell r="HY1351">
            <v>0</v>
          </cell>
          <cell r="HZ1351">
            <v>0</v>
          </cell>
          <cell r="IA1351">
            <v>0</v>
          </cell>
          <cell r="IB1351">
            <v>0</v>
          </cell>
          <cell r="IC1351">
            <v>0</v>
          </cell>
          <cell r="ID1351">
            <v>0</v>
          </cell>
          <cell r="IE1351">
            <v>0</v>
          </cell>
          <cell r="IF1351">
            <v>0</v>
          </cell>
          <cell r="IG1351">
            <v>0</v>
          </cell>
          <cell r="IH1351">
            <v>0</v>
          </cell>
          <cell r="II1351">
            <v>0</v>
          </cell>
          <cell r="IJ1351">
            <v>0</v>
          </cell>
          <cell r="IK1351">
            <v>0</v>
          </cell>
          <cell r="IL1351">
            <v>0</v>
          </cell>
          <cell r="IM1351">
            <v>0</v>
          </cell>
          <cell r="IN1351">
            <v>0</v>
          </cell>
          <cell r="IO1351">
            <v>0</v>
          </cell>
          <cell r="IP1351">
            <v>0</v>
          </cell>
          <cell r="IQ1351">
            <v>0</v>
          </cell>
          <cell r="IR1351">
            <v>0</v>
          </cell>
          <cell r="IS1351">
            <v>0</v>
          </cell>
          <cell r="IT1351">
            <v>0</v>
          </cell>
          <cell r="IU1351">
            <v>0</v>
          </cell>
          <cell r="IV1351">
            <v>0</v>
          </cell>
          <cell r="IW1351">
            <v>0</v>
          </cell>
          <cell r="IX1351">
            <v>0</v>
          </cell>
          <cell r="IY1351">
            <v>0</v>
          </cell>
          <cell r="IZ1351">
            <v>0</v>
          </cell>
          <cell r="JA1351">
            <v>0</v>
          </cell>
          <cell r="JB1351">
            <v>0</v>
          </cell>
          <cell r="JC1351">
            <v>0</v>
          </cell>
          <cell r="JD1351">
            <v>0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>
            <v>0</v>
          </cell>
          <cell r="BH1352">
            <v>0</v>
          </cell>
          <cell r="BI1352">
            <v>0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0</v>
          </cell>
          <cell r="BP1352">
            <v>0</v>
          </cell>
          <cell r="BQ1352">
            <v>0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0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0</v>
          </cell>
          <cell r="CF1352">
            <v>0</v>
          </cell>
          <cell r="CG1352">
            <v>0</v>
          </cell>
          <cell r="CH1352">
            <v>0</v>
          </cell>
          <cell r="CI1352">
            <v>0</v>
          </cell>
          <cell r="CJ1352">
            <v>0</v>
          </cell>
          <cell r="CK1352">
            <v>0</v>
          </cell>
          <cell r="CL1352">
            <v>0</v>
          </cell>
          <cell r="CM1352">
            <v>0</v>
          </cell>
          <cell r="CN1352">
            <v>0</v>
          </cell>
          <cell r="CO1352">
            <v>0</v>
          </cell>
          <cell r="CP1352">
            <v>0</v>
          </cell>
          <cell r="CQ1352">
            <v>0</v>
          </cell>
          <cell r="CR1352">
            <v>0</v>
          </cell>
          <cell r="CS1352">
            <v>0</v>
          </cell>
          <cell r="CT1352">
            <v>0</v>
          </cell>
          <cell r="CU1352">
            <v>0</v>
          </cell>
          <cell r="CV1352">
            <v>0</v>
          </cell>
          <cell r="CW1352">
            <v>0</v>
          </cell>
          <cell r="CX1352">
            <v>0</v>
          </cell>
          <cell r="CY1352">
            <v>0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  <cell r="DD1352">
            <v>0</v>
          </cell>
          <cell r="DE1352">
            <v>0</v>
          </cell>
          <cell r="DF1352">
            <v>0</v>
          </cell>
          <cell r="DG1352">
            <v>0</v>
          </cell>
          <cell r="DH1352">
            <v>0</v>
          </cell>
          <cell r="DI1352">
            <v>0</v>
          </cell>
          <cell r="DJ1352">
            <v>0</v>
          </cell>
          <cell r="DK1352">
            <v>0</v>
          </cell>
          <cell r="DL1352">
            <v>0</v>
          </cell>
          <cell r="DM1352">
            <v>0</v>
          </cell>
          <cell r="DN1352">
            <v>0</v>
          </cell>
          <cell r="DO1352">
            <v>0</v>
          </cell>
          <cell r="DP1352">
            <v>0</v>
          </cell>
          <cell r="DQ1352">
            <v>0</v>
          </cell>
          <cell r="DR1352">
            <v>0</v>
          </cell>
          <cell r="DS1352">
            <v>0</v>
          </cell>
          <cell r="DT1352">
            <v>0</v>
          </cell>
          <cell r="DU1352">
            <v>0</v>
          </cell>
          <cell r="DV1352">
            <v>0</v>
          </cell>
          <cell r="DW1352">
            <v>0</v>
          </cell>
          <cell r="DX1352">
            <v>0</v>
          </cell>
          <cell r="DY1352">
            <v>0</v>
          </cell>
          <cell r="DZ1352">
            <v>0</v>
          </cell>
          <cell r="EA1352">
            <v>0</v>
          </cell>
          <cell r="EB1352">
            <v>0</v>
          </cell>
          <cell r="EC1352">
            <v>0</v>
          </cell>
          <cell r="ED1352">
            <v>0</v>
          </cell>
          <cell r="EE1352">
            <v>0</v>
          </cell>
          <cell r="EF1352">
            <v>0</v>
          </cell>
          <cell r="EG1352">
            <v>0</v>
          </cell>
          <cell r="EH1352">
            <v>0</v>
          </cell>
          <cell r="EI1352">
            <v>0</v>
          </cell>
          <cell r="EJ1352">
            <v>0</v>
          </cell>
          <cell r="EK1352">
            <v>0</v>
          </cell>
          <cell r="EL1352">
            <v>0</v>
          </cell>
          <cell r="EM1352">
            <v>0</v>
          </cell>
          <cell r="EN1352">
            <v>0</v>
          </cell>
          <cell r="EO1352">
            <v>0</v>
          </cell>
          <cell r="EP1352">
            <v>0</v>
          </cell>
          <cell r="EQ1352">
            <v>0</v>
          </cell>
          <cell r="ER1352">
            <v>0</v>
          </cell>
          <cell r="ES1352">
            <v>0</v>
          </cell>
          <cell r="ET1352">
            <v>0</v>
          </cell>
          <cell r="EU1352">
            <v>0</v>
          </cell>
          <cell r="EV1352">
            <v>0</v>
          </cell>
          <cell r="EW1352">
            <v>0</v>
          </cell>
          <cell r="EX1352">
            <v>0</v>
          </cell>
          <cell r="EY1352">
            <v>0</v>
          </cell>
          <cell r="EZ1352">
            <v>0</v>
          </cell>
          <cell r="FA1352">
            <v>0</v>
          </cell>
          <cell r="FB1352">
            <v>0</v>
          </cell>
          <cell r="FC1352">
            <v>0</v>
          </cell>
          <cell r="FD1352">
            <v>0</v>
          </cell>
          <cell r="FE1352">
            <v>0</v>
          </cell>
          <cell r="FF1352">
            <v>0</v>
          </cell>
          <cell r="FG1352">
            <v>0</v>
          </cell>
          <cell r="FH1352">
            <v>0</v>
          </cell>
          <cell r="FI1352">
            <v>0</v>
          </cell>
          <cell r="FJ1352">
            <v>0</v>
          </cell>
          <cell r="FK1352">
            <v>0</v>
          </cell>
          <cell r="FL1352">
            <v>0</v>
          </cell>
          <cell r="FM1352">
            <v>0</v>
          </cell>
          <cell r="FN1352">
            <v>0</v>
          </cell>
          <cell r="FO1352">
            <v>0</v>
          </cell>
          <cell r="FP1352">
            <v>0</v>
          </cell>
          <cell r="FQ1352">
            <v>0</v>
          </cell>
          <cell r="FR1352">
            <v>0</v>
          </cell>
          <cell r="FS1352">
            <v>0</v>
          </cell>
          <cell r="FT1352">
            <v>0</v>
          </cell>
          <cell r="FU1352">
            <v>0</v>
          </cell>
          <cell r="FV1352">
            <v>0</v>
          </cell>
          <cell r="FW1352">
            <v>0</v>
          </cell>
          <cell r="FX1352">
            <v>0</v>
          </cell>
          <cell r="FY1352">
            <v>0</v>
          </cell>
          <cell r="FZ1352">
            <v>0</v>
          </cell>
          <cell r="GA1352">
            <v>0</v>
          </cell>
          <cell r="GB1352">
            <v>0</v>
          </cell>
          <cell r="GC1352">
            <v>0</v>
          </cell>
          <cell r="GD1352">
            <v>0</v>
          </cell>
          <cell r="GE1352">
            <v>0</v>
          </cell>
          <cell r="GF1352">
            <v>0</v>
          </cell>
          <cell r="GG1352">
            <v>0</v>
          </cell>
          <cell r="GH1352">
            <v>0</v>
          </cell>
          <cell r="GI1352">
            <v>0</v>
          </cell>
          <cell r="GJ1352">
            <v>0</v>
          </cell>
          <cell r="GK1352">
            <v>0</v>
          </cell>
          <cell r="GL1352">
            <v>0</v>
          </cell>
          <cell r="GM1352">
            <v>0</v>
          </cell>
          <cell r="GN1352">
            <v>0</v>
          </cell>
          <cell r="GO1352">
            <v>0</v>
          </cell>
          <cell r="GP1352">
            <v>0</v>
          </cell>
          <cell r="GQ1352">
            <v>0</v>
          </cell>
          <cell r="GR1352">
            <v>0</v>
          </cell>
          <cell r="GS1352">
            <v>0</v>
          </cell>
          <cell r="GT1352">
            <v>0</v>
          </cell>
          <cell r="GU1352">
            <v>0</v>
          </cell>
          <cell r="GV1352">
            <v>0</v>
          </cell>
          <cell r="GW1352">
            <v>0</v>
          </cell>
          <cell r="GX1352">
            <v>0</v>
          </cell>
          <cell r="GY1352">
            <v>0</v>
          </cell>
          <cell r="GZ1352">
            <v>0</v>
          </cell>
          <cell r="HA1352">
            <v>0</v>
          </cell>
          <cell r="HB1352">
            <v>0</v>
          </cell>
          <cell r="HC1352">
            <v>0</v>
          </cell>
          <cell r="HD1352">
            <v>0</v>
          </cell>
          <cell r="HE1352">
            <v>0</v>
          </cell>
          <cell r="HF1352">
            <v>0</v>
          </cell>
          <cell r="HG1352">
            <v>0</v>
          </cell>
          <cell r="HH1352">
            <v>0</v>
          </cell>
          <cell r="HI1352">
            <v>0</v>
          </cell>
          <cell r="HJ1352">
            <v>0</v>
          </cell>
          <cell r="HK1352">
            <v>0</v>
          </cell>
          <cell r="HL1352">
            <v>0</v>
          </cell>
          <cell r="HM1352">
            <v>0</v>
          </cell>
          <cell r="HN1352">
            <v>0</v>
          </cell>
          <cell r="HO1352">
            <v>0</v>
          </cell>
          <cell r="HP1352">
            <v>0</v>
          </cell>
          <cell r="HQ1352">
            <v>0</v>
          </cell>
          <cell r="HR1352">
            <v>0</v>
          </cell>
          <cell r="HS1352">
            <v>0</v>
          </cell>
          <cell r="HT1352">
            <v>0</v>
          </cell>
          <cell r="HU1352">
            <v>0</v>
          </cell>
          <cell r="HV1352">
            <v>0</v>
          </cell>
          <cell r="HW1352">
            <v>0</v>
          </cell>
          <cell r="HX1352">
            <v>0</v>
          </cell>
          <cell r="HY1352">
            <v>0</v>
          </cell>
          <cell r="HZ1352">
            <v>0</v>
          </cell>
          <cell r="IA1352">
            <v>0</v>
          </cell>
          <cell r="IB1352">
            <v>0</v>
          </cell>
          <cell r="IC1352">
            <v>0</v>
          </cell>
          <cell r="ID1352">
            <v>0</v>
          </cell>
          <cell r="IE1352">
            <v>0</v>
          </cell>
          <cell r="IF1352">
            <v>0</v>
          </cell>
          <cell r="IG1352">
            <v>0</v>
          </cell>
          <cell r="IH1352">
            <v>0</v>
          </cell>
          <cell r="II1352">
            <v>0</v>
          </cell>
          <cell r="IJ1352">
            <v>0</v>
          </cell>
          <cell r="IK1352">
            <v>0</v>
          </cell>
          <cell r="IL1352">
            <v>0</v>
          </cell>
          <cell r="IM1352">
            <v>0</v>
          </cell>
          <cell r="IN1352">
            <v>0</v>
          </cell>
          <cell r="IO1352">
            <v>0</v>
          </cell>
          <cell r="IP1352">
            <v>0</v>
          </cell>
          <cell r="IQ1352">
            <v>0</v>
          </cell>
          <cell r="IR1352">
            <v>0</v>
          </cell>
          <cell r="IS1352">
            <v>0</v>
          </cell>
          <cell r="IT1352">
            <v>0</v>
          </cell>
          <cell r="IU1352">
            <v>0</v>
          </cell>
          <cell r="IV1352">
            <v>0</v>
          </cell>
          <cell r="IW1352">
            <v>0</v>
          </cell>
          <cell r="IX1352">
            <v>0</v>
          </cell>
          <cell r="IY1352">
            <v>0</v>
          </cell>
          <cell r="IZ1352">
            <v>0</v>
          </cell>
          <cell r="JA1352">
            <v>0</v>
          </cell>
          <cell r="JB1352">
            <v>0</v>
          </cell>
          <cell r="JC1352">
            <v>0</v>
          </cell>
          <cell r="JD1352">
            <v>0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0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0</v>
          </cell>
          <cell r="CF1353">
            <v>0</v>
          </cell>
          <cell r="CG1353">
            <v>0</v>
          </cell>
          <cell r="CH1353">
            <v>0</v>
          </cell>
          <cell r="CI1353">
            <v>0</v>
          </cell>
          <cell r="CJ1353">
            <v>0</v>
          </cell>
          <cell r="CK1353">
            <v>0</v>
          </cell>
          <cell r="CL1353">
            <v>0</v>
          </cell>
          <cell r="CM1353">
            <v>0</v>
          </cell>
          <cell r="CN1353">
            <v>0</v>
          </cell>
          <cell r="CO1353">
            <v>0</v>
          </cell>
          <cell r="CP1353">
            <v>0</v>
          </cell>
          <cell r="CQ1353">
            <v>0</v>
          </cell>
          <cell r="CR1353">
            <v>0</v>
          </cell>
          <cell r="CS1353">
            <v>0</v>
          </cell>
          <cell r="CT1353">
            <v>0</v>
          </cell>
          <cell r="CU1353">
            <v>0</v>
          </cell>
          <cell r="CV1353">
            <v>0</v>
          </cell>
          <cell r="CW1353">
            <v>0</v>
          </cell>
          <cell r="CX1353">
            <v>0</v>
          </cell>
          <cell r="CY1353">
            <v>0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  <cell r="DD1353">
            <v>0</v>
          </cell>
          <cell r="DE1353">
            <v>0</v>
          </cell>
          <cell r="DF1353">
            <v>0</v>
          </cell>
          <cell r="DG1353">
            <v>0</v>
          </cell>
          <cell r="DH1353">
            <v>0</v>
          </cell>
          <cell r="DI1353">
            <v>0</v>
          </cell>
          <cell r="DJ1353">
            <v>0</v>
          </cell>
          <cell r="DK1353">
            <v>0</v>
          </cell>
          <cell r="DL1353">
            <v>0</v>
          </cell>
          <cell r="DM1353">
            <v>0</v>
          </cell>
          <cell r="DN1353">
            <v>0</v>
          </cell>
          <cell r="DO1353">
            <v>0</v>
          </cell>
          <cell r="DP1353">
            <v>0</v>
          </cell>
          <cell r="DQ1353">
            <v>0</v>
          </cell>
          <cell r="DR1353">
            <v>0</v>
          </cell>
          <cell r="DS1353">
            <v>0</v>
          </cell>
          <cell r="DT1353">
            <v>0</v>
          </cell>
          <cell r="DU1353">
            <v>0</v>
          </cell>
          <cell r="DV1353">
            <v>0</v>
          </cell>
          <cell r="DW1353">
            <v>0</v>
          </cell>
          <cell r="DX1353">
            <v>0</v>
          </cell>
          <cell r="DY1353">
            <v>0</v>
          </cell>
          <cell r="DZ1353">
            <v>0</v>
          </cell>
          <cell r="EA1353">
            <v>0</v>
          </cell>
          <cell r="EB1353">
            <v>0</v>
          </cell>
          <cell r="EC1353">
            <v>0</v>
          </cell>
          <cell r="ED1353">
            <v>0</v>
          </cell>
          <cell r="EE1353">
            <v>0</v>
          </cell>
          <cell r="EF1353">
            <v>0</v>
          </cell>
          <cell r="EG1353">
            <v>0</v>
          </cell>
          <cell r="EH1353">
            <v>0</v>
          </cell>
          <cell r="EI1353">
            <v>0</v>
          </cell>
          <cell r="EJ1353">
            <v>0</v>
          </cell>
          <cell r="EK1353">
            <v>0</v>
          </cell>
          <cell r="EL1353">
            <v>0</v>
          </cell>
          <cell r="EM1353">
            <v>0</v>
          </cell>
          <cell r="EN1353">
            <v>0</v>
          </cell>
          <cell r="EO1353">
            <v>0</v>
          </cell>
          <cell r="EP1353">
            <v>0</v>
          </cell>
          <cell r="EQ1353">
            <v>0</v>
          </cell>
          <cell r="ER1353">
            <v>0</v>
          </cell>
          <cell r="ES1353">
            <v>0</v>
          </cell>
          <cell r="ET1353">
            <v>0</v>
          </cell>
          <cell r="EU1353">
            <v>0</v>
          </cell>
          <cell r="EV1353">
            <v>0</v>
          </cell>
          <cell r="EW1353">
            <v>0</v>
          </cell>
          <cell r="EX1353">
            <v>0</v>
          </cell>
          <cell r="EY1353">
            <v>0</v>
          </cell>
          <cell r="EZ1353">
            <v>0</v>
          </cell>
          <cell r="FA1353">
            <v>0</v>
          </cell>
          <cell r="FB1353">
            <v>0</v>
          </cell>
          <cell r="FC1353">
            <v>0</v>
          </cell>
          <cell r="FD1353">
            <v>0</v>
          </cell>
          <cell r="FE1353">
            <v>0</v>
          </cell>
          <cell r="FF1353">
            <v>0</v>
          </cell>
          <cell r="FG1353">
            <v>0</v>
          </cell>
          <cell r="FH1353">
            <v>0</v>
          </cell>
          <cell r="FI1353">
            <v>0</v>
          </cell>
          <cell r="FJ1353">
            <v>0</v>
          </cell>
          <cell r="FK1353">
            <v>0</v>
          </cell>
          <cell r="FL1353">
            <v>0</v>
          </cell>
          <cell r="FM1353">
            <v>0</v>
          </cell>
          <cell r="FN1353">
            <v>0</v>
          </cell>
          <cell r="FO1353">
            <v>0</v>
          </cell>
          <cell r="FP1353">
            <v>0</v>
          </cell>
          <cell r="FQ1353">
            <v>0</v>
          </cell>
          <cell r="FR1353">
            <v>0</v>
          </cell>
          <cell r="FS1353">
            <v>0</v>
          </cell>
          <cell r="FT1353">
            <v>0</v>
          </cell>
          <cell r="FU1353">
            <v>0</v>
          </cell>
          <cell r="FV1353">
            <v>0</v>
          </cell>
          <cell r="FW1353">
            <v>0</v>
          </cell>
          <cell r="FX1353">
            <v>0</v>
          </cell>
          <cell r="FY1353">
            <v>0</v>
          </cell>
          <cell r="FZ1353">
            <v>0</v>
          </cell>
          <cell r="GA1353">
            <v>0</v>
          </cell>
          <cell r="GB1353">
            <v>0</v>
          </cell>
          <cell r="GC1353">
            <v>0</v>
          </cell>
          <cell r="GD1353">
            <v>0</v>
          </cell>
          <cell r="GE1353">
            <v>0</v>
          </cell>
          <cell r="GF1353">
            <v>0</v>
          </cell>
          <cell r="GG1353">
            <v>0</v>
          </cell>
          <cell r="GH1353">
            <v>0</v>
          </cell>
          <cell r="GI1353">
            <v>0</v>
          </cell>
          <cell r="GJ1353">
            <v>0</v>
          </cell>
          <cell r="GK1353">
            <v>0</v>
          </cell>
          <cell r="GL1353">
            <v>0</v>
          </cell>
          <cell r="GM1353">
            <v>0</v>
          </cell>
          <cell r="GN1353">
            <v>0</v>
          </cell>
          <cell r="GO1353">
            <v>0</v>
          </cell>
          <cell r="GP1353">
            <v>0</v>
          </cell>
          <cell r="GQ1353">
            <v>0</v>
          </cell>
          <cell r="GR1353">
            <v>0</v>
          </cell>
          <cell r="GS1353">
            <v>0</v>
          </cell>
          <cell r="GT1353">
            <v>0</v>
          </cell>
          <cell r="GU1353">
            <v>0</v>
          </cell>
          <cell r="GV1353">
            <v>0</v>
          </cell>
          <cell r="GW1353">
            <v>0</v>
          </cell>
          <cell r="GX1353">
            <v>0</v>
          </cell>
          <cell r="GY1353">
            <v>0</v>
          </cell>
          <cell r="GZ1353">
            <v>0</v>
          </cell>
          <cell r="HA1353">
            <v>0</v>
          </cell>
          <cell r="HB1353">
            <v>0</v>
          </cell>
          <cell r="HC1353">
            <v>0</v>
          </cell>
          <cell r="HD1353">
            <v>0</v>
          </cell>
          <cell r="HE1353">
            <v>0</v>
          </cell>
          <cell r="HF1353">
            <v>0</v>
          </cell>
          <cell r="HG1353">
            <v>0</v>
          </cell>
          <cell r="HH1353">
            <v>0</v>
          </cell>
          <cell r="HI1353">
            <v>0</v>
          </cell>
          <cell r="HJ1353">
            <v>0</v>
          </cell>
          <cell r="HK1353">
            <v>0</v>
          </cell>
          <cell r="HL1353">
            <v>0</v>
          </cell>
          <cell r="HM1353">
            <v>0</v>
          </cell>
          <cell r="HN1353">
            <v>0</v>
          </cell>
          <cell r="HO1353">
            <v>0</v>
          </cell>
          <cell r="HP1353">
            <v>0</v>
          </cell>
          <cell r="HQ1353">
            <v>0</v>
          </cell>
          <cell r="HR1353">
            <v>0</v>
          </cell>
          <cell r="HS1353">
            <v>0</v>
          </cell>
          <cell r="HT1353">
            <v>0</v>
          </cell>
          <cell r="HU1353">
            <v>0</v>
          </cell>
          <cell r="HV1353">
            <v>0</v>
          </cell>
          <cell r="HW1353">
            <v>0</v>
          </cell>
          <cell r="HX1353">
            <v>0</v>
          </cell>
          <cell r="HY1353">
            <v>0</v>
          </cell>
          <cell r="HZ1353">
            <v>0</v>
          </cell>
          <cell r="IA1353">
            <v>0</v>
          </cell>
          <cell r="IB1353">
            <v>0</v>
          </cell>
          <cell r="IC1353">
            <v>0</v>
          </cell>
          <cell r="ID1353">
            <v>0</v>
          </cell>
          <cell r="IE1353">
            <v>0</v>
          </cell>
          <cell r="IF1353">
            <v>0</v>
          </cell>
          <cell r="IG1353">
            <v>0</v>
          </cell>
          <cell r="IH1353">
            <v>0</v>
          </cell>
          <cell r="II1353">
            <v>0</v>
          </cell>
          <cell r="IJ1353">
            <v>0</v>
          </cell>
          <cell r="IK1353">
            <v>0</v>
          </cell>
          <cell r="IL1353">
            <v>0</v>
          </cell>
          <cell r="IM1353">
            <v>0</v>
          </cell>
          <cell r="IN1353">
            <v>0</v>
          </cell>
          <cell r="IO1353">
            <v>0</v>
          </cell>
          <cell r="IP1353">
            <v>0</v>
          </cell>
          <cell r="IQ1353">
            <v>0</v>
          </cell>
          <cell r="IR1353">
            <v>0</v>
          </cell>
          <cell r="IS1353">
            <v>0</v>
          </cell>
          <cell r="IT1353">
            <v>0</v>
          </cell>
          <cell r="IU1353">
            <v>0</v>
          </cell>
          <cell r="IV1353">
            <v>0</v>
          </cell>
          <cell r="IW1353">
            <v>0</v>
          </cell>
          <cell r="IX1353">
            <v>0</v>
          </cell>
          <cell r="IY1353">
            <v>0</v>
          </cell>
          <cell r="IZ1353">
            <v>0</v>
          </cell>
          <cell r="JA1353">
            <v>0</v>
          </cell>
          <cell r="JB1353">
            <v>0</v>
          </cell>
          <cell r="JC1353">
            <v>0</v>
          </cell>
          <cell r="JD1353">
            <v>0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0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0</v>
          </cell>
          <cell r="CF1354">
            <v>0</v>
          </cell>
          <cell r="CG1354">
            <v>0</v>
          </cell>
          <cell r="CH1354">
            <v>0</v>
          </cell>
          <cell r="CI1354">
            <v>0</v>
          </cell>
          <cell r="CJ1354">
            <v>0</v>
          </cell>
          <cell r="CK1354">
            <v>0</v>
          </cell>
          <cell r="CL1354">
            <v>0</v>
          </cell>
          <cell r="CM1354">
            <v>0</v>
          </cell>
          <cell r="CN1354">
            <v>0</v>
          </cell>
          <cell r="CO1354">
            <v>0</v>
          </cell>
          <cell r="CP1354">
            <v>0</v>
          </cell>
          <cell r="CQ1354">
            <v>0</v>
          </cell>
          <cell r="CR1354">
            <v>0</v>
          </cell>
          <cell r="CS1354">
            <v>0</v>
          </cell>
          <cell r="CT1354">
            <v>0</v>
          </cell>
          <cell r="CU1354">
            <v>0</v>
          </cell>
          <cell r="CV1354">
            <v>0</v>
          </cell>
          <cell r="CW1354">
            <v>0</v>
          </cell>
          <cell r="CX1354">
            <v>0</v>
          </cell>
          <cell r="CY1354">
            <v>0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  <cell r="DD1354">
            <v>0</v>
          </cell>
          <cell r="DE1354">
            <v>0</v>
          </cell>
          <cell r="DF1354">
            <v>0</v>
          </cell>
          <cell r="DG1354">
            <v>0</v>
          </cell>
          <cell r="DH1354">
            <v>0</v>
          </cell>
          <cell r="DI1354">
            <v>0</v>
          </cell>
          <cell r="DJ1354">
            <v>0</v>
          </cell>
          <cell r="DK1354">
            <v>0</v>
          </cell>
          <cell r="DL1354">
            <v>0</v>
          </cell>
          <cell r="DM1354">
            <v>0</v>
          </cell>
          <cell r="DN1354">
            <v>0</v>
          </cell>
          <cell r="DO1354">
            <v>0</v>
          </cell>
          <cell r="DP1354">
            <v>0</v>
          </cell>
          <cell r="DQ1354">
            <v>0</v>
          </cell>
          <cell r="DR1354">
            <v>0</v>
          </cell>
          <cell r="DS1354">
            <v>0</v>
          </cell>
          <cell r="DT1354">
            <v>0</v>
          </cell>
          <cell r="DU1354">
            <v>0</v>
          </cell>
          <cell r="DV1354">
            <v>0</v>
          </cell>
          <cell r="DW1354">
            <v>0</v>
          </cell>
          <cell r="DX1354">
            <v>0</v>
          </cell>
          <cell r="DY1354">
            <v>0</v>
          </cell>
          <cell r="DZ1354">
            <v>0</v>
          </cell>
          <cell r="EA1354">
            <v>0</v>
          </cell>
          <cell r="EB1354">
            <v>0</v>
          </cell>
          <cell r="EC1354">
            <v>0</v>
          </cell>
          <cell r="ED1354">
            <v>0</v>
          </cell>
          <cell r="EE1354">
            <v>0</v>
          </cell>
          <cell r="EF1354">
            <v>0</v>
          </cell>
          <cell r="EG1354">
            <v>0</v>
          </cell>
          <cell r="EH1354">
            <v>0</v>
          </cell>
          <cell r="EI1354">
            <v>0</v>
          </cell>
          <cell r="EJ1354">
            <v>0</v>
          </cell>
          <cell r="EK1354">
            <v>0</v>
          </cell>
          <cell r="EL1354">
            <v>0</v>
          </cell>
          <cell r="EM1354">
            <v>0</v>
          </cell>
          <cell r="EN1354">
            <v>0</v>
          </cell>
          <cell r="EO1354">
            <v>0</v>
          </cell>
          <cell r="EP1354">
            <v>0</v>
          </cell>
          <cell r="EQ1354">
            <v>0</v>
          </cell>
          <cell r="ER1354">
            <v>0</v>
          </cell>
          <cell r="ES1354">
            <v>0</v>
          </cell>
          <cell r="ET1354">
            <v>0</v>
          </cell>
          <cell r="EU1354">
            <v>0</v>
          </cell>
          <cell r="EV1354">
            <v>0</v>
          </cell>
          <cell r="EW1354">
            <v>0</v>
          </cell>
          <cell r="EX1354">
            <v>0</v>
          </cell>
          <cell r="EY1354">
            <v>0</v>
          </cell>
          <cell r="EZ1354">
            <v>0</v>
          </cell>
          <cell r="FA1354">
            <v>0</v>
          </cell>
          <cell r="FB1354">
            <v>0</v>
          </cell>
          <cell r="FC1354">
            <v>0</v>
          </cell>
          <cell r="FD1354">
            <v>0</v>
          </cell>
          <cell r="FE1354">
            <v>0</v>
          </cell>
          <cell r="FF1354">
            <v>0</v>
          </cell>
          <cell r="FG1354">
            <v>0</v>
          </cell>
          <cell r="FH1354">
            <v>0</v>
          </cell>
          <cell r="FI1354">
            <v>0</v>
          </cell>
          <cell r="FJ1354">
            <v>0</v>
          </cell>
          <cell r="FK1354">
            <v>0</v>
          </cell>
          <cell r="FL1354">
            <v>0</v>
          </cell>
          <cell r="FM1354">
            <v>0</v>
          </cell>
          <cell r="FN1354">
            <v>0</v>
          </cell>
          <cell r="FO1354">
            <v>0</v>
          </cell>
          <cell r="FP1354">
            <v>0</v>
          </cell>
          <cell r="FQ1354">
            <v>0</v>
          </cell>
          <cell r="FR1354">
            <v>0</v>
          </cell>
          <cell r="FS1354">
            <v>0</v>
          </cell>
          <cell r="FT1354">
            <v>0</v>
          </cell>
          <cell r="FU1354">
            <v>0</v>
          </cell>
          <cell r="FV1354">
            <v>0</v>
          </cell>
          <cell r="FW1354">
            <v>0</v>
          </cell>
          <cell r="FX1354">
            <v>0</v>
          </cell>
          <cell r="FY1354">
            <v>0</v>
          </cell>
          <cell r="FZ1354">
            <v>0</v>
          </cell>
          <cell r="GA1354">
            <v>0</v>
          </cell>
          <cell r="GB1354">
            <v>0</v>
          </cell>
          <cell r="GC1354">
            <v>0</v>
          </cell>
          <cell r="GD1354">
            <v>0</v>
          </cell>
          <cell r="GE1354">
            <v>0</v>
          </cell>
          <cell r="GF1354">
            <v>0</v>
          </cell>
          <cell r="GG1354">
            <v>0</v>
          </cell>
          <cell r="GH1354">
            <v>0</v>
          </cell>
          <cell r="GI1354">
            <v>0</v>
          </cell>
          <cell r="GJ1354">
            <v>0</v>
          </cell>
          <cell r="GK1354">
            <v>0</v>
          </cell>
          <cell r="GL1354">
            <v>0</v>
          </cell>
          <cell r="GM1354">
            <v>0</v>
          </cell>
          <cell r="GN1354">
            <v>0</v>
          </cell>
          <cell r="GO1354">
            <v>0</v>
          </cell>
          <cell r="GP1354">
            <v>0</v>
          </cell>
          <cell r="GQ1354">
            <v>0</v>
          </cell>
          <cell r="GR1354">
            <v>0</v>
          </cell>
          <cell r="GS1354">
            <v>0</v>
          </cell>
          <cell r="GT1354">
            <v>0</v>
          </cell>
          <cell r="GU1354">
            <v>0</v>
          </cell>
          <cell r="GV1354">
            <v>0</v>
          </cell>
          <cell r="GW1354">
            <v>0</v>
          </cell>
          <cell r="GX1354">
            <v>0</v>
          </cell>
          <cell r="GY1354">
            <v>0</v>
          </cell>
          <cell r="GZ1354">
            <v>0</v>
          </cell>
          <cell r="HA1354">
            <v>0</v>
          </cell>
          <cell r="HB1354">
            <v>0</v>
          </cell>
          <cell r="HC1354">
            <v>0</v>
          </cell>
          <cell r="HD1354">
            <v>0</v>
          </cell>
          <cell r="HE1354">
            <v>0</v>
          </cell>
          <cell r="HF1354">
            <v>0</v>
          </cell>
          <cell r="HG1354">
            <v>0</v>
          </cell>
          <cell r="HH1354">
            <v>0</v>
          </cell>
          <cell r="HI1354">
            <v>0</v>
          </cell>
          <cell r="HJ1354">
            <v>0</v>
          </cell>
          <cell r="HK1354">
            <v>0</v>
          </cell>
          <cell r="HL1354">
            <v>0</v>
          </cell>
          <cell r="HM1354">
            <v>0</v>
          </cell>
          <cell r="HN1354">
            <v>0</v>
          </cell>
          <cell r="HO1354">
            <v>0</v>
          </cell>
          <cell r="HP1354">
            <v>0</v>
          </cell>
          <cell r="HQ1354">
            <v>0</v>
          </cell>
          <cell r="HR1354">
            <v>0</v>
          </cell>
          <cell r="HS1354">
            <v>0</v>
          </cell>
          <cell r="HT1354">
            <v>0</v>
          </cell>
          <cell r="HU1354">
            <v>0</v>
          </cell>
          <cell r="HV1354">
            <v>0</v>
          </cell>
          <cell r="HW1354">
            <v>0</v>
          </cell>
          <cell r="HX1354">
            <v>0</v>
          </cell>
          <cell r="HY1354">
            <v>0</v>
          </cell>
          <cell r="HZ1354">
            <v>0</v>
          </cell>
          <cell r="IA1354">
            <v>0</v>
          </cell>
          <cell r="IB1354">
            <v>0</v>
          </cell>
          <cell r="IC1354">
            <v>0</v>
          </cell>
          <cell r="ID1354">
            <v>0</v>
          </cell>
          <cell r="IE1354">
            <v>0</v>
          </cell>
          <cell r="IF1354">
            <v>0</v>
          </cell>
          <cell r="IG1354">
            <v>0</v>
          </cell>
          <cell r="IH1354">
            <v>0</v>
          </cell>
          <cell r="II1354">
            <v>0</v>
          </cell>
          <cell r="IJ1354">
            <v>0</v>
          </cell>
          <cell r="IK1354">
            <v>0</v>
          </cell>
          <cell r="IL1354">
            <v>0</v>
          </cell>
          <cell r="IM1354">
            <v>0</v>
          </cell>
          <cell r="IN1354">
            <v>0</v>
          </cell>
          <cell r="IO1354">
            <v>0</v>
          </cell>
          <cell r="IP1354">
            <v>0</v>
          </cell>
          <cell r="IQ1354">
            <v>0</v>
          </cell>
          <cell r="IR1354">
            <v>0</v>
          </cell>
          <cell r="IS1354">
            <v>0</v>
          </cell>
          <cell r="IT1354">
            <v>0</v>
          </cell>
          <cell r="IU1354">
            <v>0</v>
          </cell>
          <cell r="IV1354">
            <v>0</v>
          </cell>
          <cell r="IW1354">
            <v>0</v>
          </cell>
          <cell r="IX1354">
            <v>0</v>
          </cell>
          <cell r="IY1354">
            <v>0</v>
          </cell>
          <cell r="IZ1354">
            <v>0</v>
          </cell>
          <cell r="JA1354">
            <v>0</v>
          </cell>
          <cell r="JB1354">
            <v>0</v>
          </cell>
          <cell r="JC1354">
            <v>0</v>
          </cell>
          <cell r="JD1354">
            <v>0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0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0</v>
          </cell>
          <cell r="CF1355">
            <v>0</v>
          </cell>
          <cell r="CG1355">
            <v>0</v>
          </cell>
          <cell r="CH1355">
            <v>0</v>
          </cell>
          <cell r="CI1355">
            <v>0</v>
          </cell>
          <cell r="CJ1355">
            <v>0</v>
          </cell>
          <cell r="CK1355">
            <v>0</v>
          </cell>
          <cell r="CL1355">
            <v>0</v>
          </cell>
          <cell r="CM1355">
            <v>0</v>
          </cell>
          <cell r="CN1355">
            <v>0</v>
          </cell>
          <cell r="CO1355">
            <v>0</v>
          </cell>
          <cell r="CP1355">
            <v>0</v>
          </cell>
          <cell r="CQ1355">
            <v>0</v>
          </cell>
          <cell r="CR1355">
            <v>0</v>
          </cell>
          <cell r="CS1355">
            <v>0</v>
          </cell>
          <cell r="CT1355">
            <v>0</v>
          </cell>
          <cell r="CU1355">
            <v>0</v>
          </cell>
          <cell r="CV1355">
            <v>0</v>
          </cell>
          <cell r="CW1355">
            <v>0</v>
          </cell>
          <cell r="CX1355">
            <v>0</v>
          </cell>
          <cell r="CY1355">
            <v>0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  <cell r="DD1355">
            <v>0</v>
          </cell>
          <cell r="DE1355">
            <v>0</v>
          </cell>
          <cell r="DF1355">
            <v>0</v>
          </cell>
          <cell r="DG1355">
            <v>0</v>
          </cell>
          <cell r="DH1355">
            <v>0</v>
          </cell>
          <cell r="DI1355">
            <v>0</v>
          </cell>
          <cell r="DJ1355">
            <v>0</v>
          </cell>
          <cell r="DK1355">
            <v>0</v>
          </cell>
          <cell r="DL1355">
            <v>0</v>
          </cell>
          <cell r="DM1355">
            <v>0</v>
          </cell>
          <cell r="DN1355">
            <v>0</v>
          </cell>
          <cell r="DO1355">
            <v>0</v>
          </cell>
          <cell r="DP1355">
            <v>0</v>
          </cell>
          <cell r="DQ1355">
            <v>0</v>
          </cell>
          <cell r="DR1355">
            <v>0</v>
          </cell>
          <cell r="DS1355">
            <v>0</v>
          </cell>
          <cell r="DT1355">
            <v>0</v>
          </cell>
          <cell r="DU1355">
            <v>0</v>
          </cell>
          <cell r="DV1355">
            <v>0</v>
          </cell>
          <cell r="DW1355">
            <v>0</v>
          </cell>
          <cell r="DX1355">
            <v>0</v>
          </cell>
          <cell r="DY1355">
            <v>0</v>
          </cell>
          <cell r="DZ1355">
            <v>0</v>
          </cell>
          <cell r="EA1355">
            <v>0</v>
          </cell>
          <cell r="EB1355">
            <v>0</v>
          </cell>
          <cell r="EC1355">
            <v>0</v>
          </cell>
          <cell r="ED1355">
            <v>0</v>
          </cell>
          <cell r="EE1355">
            <v>0</v>
          </cell>
          <cell r="EF1355">
            <v>0</v>
          </cell>
          <cell r="EG1355">
            <v>0</v>
          </cell>
          <cell r="EH1355">
            <v>0</v>
          </cell>
          <cell r="EI1355">
            <v>0</v>
          </cell>
          <cell r="EJ1355">
            <v>0</v>
          </cell>
          <cell r="EK1355">
            <v>0</v>
          </cell>
          <cell r="EL1355">
            <v>0</v>
          </cell>
          <cell r="EM1355">
            <v>0</v>
          </cell>
          <cell r="EN1355">
            <v>0</v>
          </cell>
          <cell r="EO1355">
            <v>0</v>
          </cell>
          <cell r="EP1355">
            <v>0</v>
          </cell>
          <cell r="EQ1355">
            <v>0</v>
          </cell>
          <cell r="ER1355">
            <v>0</v>
          </cell>
          <cell r="ES1355">
            <v>0</v>
          </cell>
          <cell r="ET1355">
            <v>0</v>
          </cell>
          <cell r="EU1355">
            <v>0</v>
          </cell>
          <cell r="EV1355">
            <v>0</v>
          </cell>
          <cell r="EW1355">
            <v>0</v>
          </cell>
          <cell r="EX1355">
            <v>0</v>
          </cell>
          <cell r="EY1355">
            <v>0</v>
          </cell>
          <cell r="EZ1355">
            <v>0</v>
          </cell>
          <cell r="FA1355">
            <v>0</v>
          </cell>
          <cell r="FB1355">
            <v>0</v>
          </cell>
          <cell r="FC1355">
            <v>0</v>
          </cell>
          <cell r="FD1355">
            <v>0</v>
          </cell>
          <cell r="FE1355">
            <v>0</v>
          </cell>
          <cell r="FF1355">
            <v>0</v>
          </cell>
          <cell r="FG1355">
            <v>0</v>
          </cell>
          <cell r="FH1355">
            <v>0</v>
          </cell>
          <cell r="FI1355">
            <v>0</v>
          </cell>
          <cell r="FJ1355">
            <v>0</v>
          </cell>
          <cell r="FK1355">
            <v>0</v>
          </cell>
          <cell r="FL1355">
            <v>0</v>
          </cell>
          <cell r="FM1355">
            <v>0</v>
          </cell>
          <cell r="FN1355">
            <v>0</v>
          </cell>
          <cell r="FO1355">
            <v>0</v>
          </cell>
          <cell r="FP1355">
            <v>0</v>
          </cell>
          <cell r="FQ1355">
            <v>0</v>
          </cell>
          <cell r="FR1355">
            <v>0</v>
          </cell>
          <cell r="FS1355">
            <v>0</v>
          </cell>
          <cell r="FT1355">
            <v>0</v>
          </cell>
          <cell r="FU1355">
            <v>0</v>
          </cell>
          <cell r="FV1355">
            <v>0</v>
          </cell>
          <cell r="FW1355">
            <v>0</v>
          </cell>
          <cell r="FX1355">
            <v>0</v>
          </cell>
          <cell r="FY1355">
            <v>0</v>
          </cell>
          <cell r="FZ1355">
            <v>0</v>
          </cell>
          <cell r="GA1355">
            <v>0</v>
          </cell>
          <cell r="GB1355">
            <v>0</v>
          </cell>
          <cell r="GC1355">
            <v>0</v>
          </cell>
          <cell r="GD1355">
            <v>0</v>
          </cell>
          <cell r="GE1355">
            <v>0</v>
          </cell>
          <cell r="GF1355">
            <v>0</v>
          </cell>
          <cell r="GG1355">
            <v>0</v>
          </cell>
          <cell r="GH1355">
            <v>0</v>
          </cell>
          <cell r="GI1355">
            <v>0</v>
          </cell>
          <cell r="GJ1355">
            <v>0</v>
          </cell>
          <cell r="GK1355">
            <v>0</v>
          </cell>
          <cell r="GL1355">
            <v>0</v>
          </cell>
          <cell r="GM1355">
            <v>0</v>
          </cell>
          <cell r="GN1355">
            <v>0</v>
          </cell>
          <cell r="GO1355">
            <v>0</v>
          </cell>
          <cell r="GP1355">
            <v>0</v>
          </cell>
          <cell r="GQ1355">
            <v>0</v>
          </cell>
          <cell r="GR1355">
            <v>0</v>
          </cell>
          <cell r="GS1355">
            <v>0</v>
          </cell>
          <cell r="GT1355">
            <v>0</v>
          </cell>
          <cell r="GU1355">
            <v>0</v>
          </cell>
          <cell r="GV1355">
            <v>0</v>
          </cell>
          <cell r="GW1355">
            <v>0</v>
          </cell>
          <cell r="GX1355">
            <v>0</v>
          </cell>
          <cell r="GY1355">
            <v>0</v>
          </cell>
          <cell r="GZ1355">
            <v>0</v>
          </cell>
          <cell r="HA1355">
            <v>0</v>
          </cell>
          <cell r="HB1355">
            <v>0</v>
          </cell>
          <cell r="HC1355">
            <v>0</v>
          </cell>
          <cell r="HD1355">
            <v>0</v>
          </cell>
          <cell r="HE1355">
            <v>0</v>
          </cell>
          <cell r="HF1355">
            <v>0</v>
          </cell>
          <cell r="HG1355">
            <v>0</v>
          </cell>
          <cell r="HH1355">
            <v>0</v>
          </cell>
          <cell r="HI1355">
            <v>0</v>
          </cell>
          <cell r="HJ1355">
            <v>0</v>
          </cell>
          <cell r="HK1355">
            <v>0</v>
          </cell>
          <cell r="HL1355">
            <v>0</v>
          </cell>
          <cell r="HM1355">
            <v>0</v>
          </cell>
          <cell r="HN1355">
            <v>0</v>
          </cell>
          <cell r="HO1355">
            <v>0</v>
          </cell>
          <cell r="HP1355">
            <v>0</v>
          </cell>
          <cell r="HQ1355">
            <v>0</v>
          </cell>
          <cell r="HR1355">
            <v>0</v>
          </cell>
          <cell r="HS1355">
            <v>0</v>
          </cell>
          <cell r="HT1355">
            <v>0</v>
          </cell>
          <cell r="HU1355">
            <v>0</v>
          </cell>
          <cell r="HV1355">
            <v>0</v>
          </cell>
          <cell r="HW1355">
            <v>0</v>
          </cell>
          <cell r="HX1355">
            <v>0</v>
          </cell>
          <cell r="HY1355">
            <v>0</v>
          </cell>
          <cell r="HZ1355">
            <v>0</v>
          </cell>
          <cell r="IA1355">
            <v>0</v>
          </cell>
          <cell r="IB1355">
            <v>0</v>
          </cell>
          <cell r="IC1355">
            <v>0</v>
          </cell>
          <cell r="ID1355">
            <v>0</v>
          </cell>
          <cell r="IE1355">
            <v>0</v>
          </cell>
          <cell r="IF1355">
            <v>0</v>
          </cell>
          <cell r="IG1355">
            <v>0</v>
          </cell>
          <cell r="IH1355">
            <v>0</v>
          </cell>
          <cell r="II1355">
            <v>0</v>
          </cell>
          <cell r="IJ1355">
            <v>0</v>
          </cell>
          <cell r="IK1355">
            <v>0</v>
          </cell>
          <cell r="IL1355">
            <v>0</v>
          </cell>
          <cell r="IM1355">
            <v>0</v>
          </cell>
          <cell r="IN1355">
            <v>0</v>
          </cell>
          <cell r="IO1355">
            <v>0</v>
          </cell>
          <cell r="IP1355">
            <v>0</v>
          </cell>
          <cell r="IQ1355">
            <v>0</v>
          </cell>
          <cell r="IR1355">
            <v>0</v>
          </cell>
          <cell r="IS1355">
            <v>0</v>
          </cell>
          <cell r="IT1355">
            <v>0</v>
          </cell>
          <cell r="IU1355">
            <v>0</v>
          </cell>
          <cell r="IV1355">
            <v>0</v>
          </cell>
          <cell r="IW1355">
            <v>0</v>
          </cell>
          <cell r="IX1355">
            <v>0</v>
          </cell>
          <cell r="IY1355">
            <v>0</v>
          </cell>
          <cell r="IZ1355">
            <v>0</v>
          </cell>
          <cell r="JA1355">
            <v>0</v>
          </cell>
          <cell r="JB1355">
            <v>0</v>
          </cell>
          <cell r="JC1355">
            <v>0</v>
          </cell>
          <cell r="JD1355">
            <v>0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G1356">
            <v>0</v>
          </cell>
          <cell r="BH1356">
            <v>0</v>
          </cell>
          <cell r="BI1356">
            <v>0</v>
          </cell>
          <cell r="BJ1356">
            <v>0</v>
          </cell>
          <cell r="BK1356">
            <v>0</v>
          </cell>
          <cell r="BL1356">
            <v>0</v>
          </cell>
          <cell r="BM1356">
            <v>0</v>
          </cell>
          <cell r="BN1356">
            <v>0</v>
          </cell>
          <cell r="BO1356">
            <v>0</v>
          </cell>
          <cell r="BP1356">
            <v>0</v>
          </cell>
          <cell r="BQ1356">
            <v>0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0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0</v>
          </cell>
          <cell r="CC1356">
            <v>0</v>
          </cell>
          <cell r="CD1356">
            <v>0</v>
          </cell>
          <cell r="CE1356">
            <v>0</v>
          </cell>
          <cell r="CF1356">
            <v>0</v>
          </cell>
          <cell r="CG1356">
            <v>0</v>
          </cell>
          <cell r="CH1356">
            <v>0</v>
          </cell>
          <cell r="CI1356">
            <v>0</v>
          </cell>
          <cell r="CJ1356">
            <v>0</v>
          </cell>
          <cell r="CK1356">
            <v>0</v>
          </cell>
          <cell r="CL1356">
            <v>0</v>
          </cell>
          <cell r="CM1356">
            <v>0</v>
          </cell>
          <cell r="CN1356">
            <v>0</v>
          </cell>
          <cell r="CO1356">
            <v>0</v>
          </cell>
          <cell r="CP1356">
            <v>0</v>
          </cell>
          <cell r="CQ1356">
            <v>0</v>
          </cell>
          <cell r="CR1356">
            <v>0</v>
          </cell>
          <cell r="CS1356">
            <v>0</v>
          </cell>
          <cell r="CT1356">
            <v>0</v>
          </cell>
          <cell r="CU1356">
            <v>0</v>
          </cell>
          <cell r="CV1356">
            <v>0</v>
          </cell>
          <cell r="CW1356">
            <v>0</v>
          </cell>
          <cell r="CX1356">
            <v>0</v>
          </cell>
          <cell r="CY1356">
            <v>0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  <cell r="DD1356">
            <v>0</v>
          </cell>
          <cell r="DE1356">
            <v>0</v>
          </cell>
          <cell r="DF1356">
            <v>0</v>
          </cell>
          <cell r="DG1356">
            <v>0</v>
          </cell>
          <cell r="DH1356">
            <v>0</v>
          </cell>
          <cell r="DI1356">
            <v>0</v>
          </cell>
          <cell r="DJ1356">
            <v>0</v>
          </cell>
          <cell r="DK1356">
            <v>0</v>
          </cell>
          <cell r="DL1356">
            <v>0</v>
          </cell>
          <cell r="DM1356">
            <v>0</v>
          </cell>
          <cell r="DN1356">
            <v>0</v>
          </cell>
          <cell r="DO1356">
            <v>0</v>
          </cell>
          <cell r="DP1356">
            <v>0</v>
          </cell>
          <cell r="DQ1356">
            <v>0</v>
          </cell>
          <cell r="DR1356">
            <v>0</v>
          </cell>
          <cell r="DS1356">
            <v>0</v>
          </cell>
          <cell r="DT1356">
            <v>0</v>
          </cell>
          <cell r="DU1356">
            <v>0</v>
          </cell>
          <cell r="DV1356">
            <v>0</v>
          </cell>
          <cell r="DW1356">
            <v>0</v>
          </cell>
          <cell r="DX1356">
            <v>0</v>
          </cell>
          <cell r="DY1356">
            <v>0</v>
          </cell>
          <cell r="DZ1356">
            <v>0</v>
          </cell>
          <cell r="EA1356">
            <v>0</v>
          </cell>
          <cell r="EB1356">
            <v>0</v>
          </cell>
          <cell r="EC1356">
            <v>0</v>
          </cell>
          <cell r="ED1356">
            <v>0</v>
          </cell>
          <cell r="EE1356">
            <v>0</v>
          </cell>
          <cell r="EF1356">
            <v>0</v>
          </cell>
          <cell r="EG1356">
            <v>0</v>
          </cell>
          <cell r="EH1356">
            <v>0</v>
          </cell>
          <cell r="EI1356">
            <v>0</v>
          </cell>
          <cell r="EJ1356">
            <v>0</v>
          </cell>
          <cell r="EK1356">
            <v>0</v>
          </cell>
          <cell r="EL1356">
            <v>0</v>
          </cell>
          <cell r="EM1356">
            <v>0</v>
          </cell>
          <cell r="EN1356">
            <v>0</v>
          </cell>
          <cell r="EO1356">
            <v>0</v>
          </cell>
          <cell r="EP1356">
            <v>0</v>
          </cell>
          <cell r="EQ1356">
            <v>0</v>
          </cell>
          <cell r="ER1356">
            <v>0</v>
          </cell>
          <cell r="ES1356">
            <v>0</v>
          </cell>
          <cell r="ET1356">
            <v>0</v>
          </cell>
          <cell r="EU1356">
            <v>0</v>
          </cell>
          <cell r="EV1356">
            <v>0</v>
          </cell>
          <cell r="EW1356">
            <v>0</v>
          </cell>
          <cell r="EX1356">
            <v>0</v>
          </cell>
          <cell r="EY1356">
            <v>0</v>
          </cell>
          <cell r="EZ1356">
            <v>0</v>
          </cell>
          <cell r="FA1356">
            <v>0</v>
          </cell>
          <cell r="FB1356">
            <v>0</v>
          </cell>
          <cell r="FC1356">
            <v>0</v>
          </cell>
          <cell r="FD1356">
            <v>0</v>
          </cell>
          <cell r="FE1356">
            <v>0</v>
          </cell>
          <cell r="FF1356">
            <v>0</v>
          </cell>
          <cell r="FG1356">
            <v>0</v>
          </cell>
          <cell r="FH1356">
            <v>0</v>
          </cell>
          <cell r="FI1356">
            <v>0</v>
          </cell>
          <cell r="FJ1356">
            <v>0</v>
          </cell>
          <cell r="FK1356">
            <v>0</v>
          </cell>
          <cell r="FL1356">
            <v>0</v>
          </cell>
          <cell r="FM1356">
            <v>0</v>
          </cell>
          <cell r="FN1356">
            <v>0</v>
          </cell>
          <cell r="FO1356">
            <v>0</v>
          </cell>
          <cell r="FP1356">
            <v>0</v>
          </cell>
          <cell r="FQ1356">
            <v>0</v>
          </cell>
          <cell r="FR1356">
            <v>0</v>
          </cell>
          <cell r="FS1356">
            <v>0</v>
          </cell>
          <cell r="FT1356">
            <v>0</v>
          </cell>
          <cell r="FU1356">
            <v>0</v>
          </cell>
          <cell r="FV1356">
            <v>0</v>
          </cell>
          <cell r="FW1356">
            <v>0</v>
          </cell>
          <cell r="FX1356">
            <v>0</v>
          </cell>
          <cell r="FY1356">
            <v>0</v>
          </cell>
          <cell r="FZ1356">
            <v>0</v>
          </cell>
          <cell r="GA1356">
            <v>0</v>
          </cell>
          <cell r="GB1356">
            <v>0</v>
          </cell>
          <cell r="GC1356">
            <v>0</v>
          </cell>
          <cell r="GD1356">
            <v>0</v>
          </cell>
          <cell r="GE1356">
            <v>0</v>
          </cell>
          <cell r="GF1356">
            <v>0</v>
          </cell>
          <cell r="GG1356">
            <v>0</v>
          </cell>
          <cell r="GH1356">
            <v>0</v>
          </cell>
          <cell r="GI1356">
            <v>0</v>
          </cell>
          <cell r="GJ1356">
            <v>0</v>
          </cell>
          <cell r="GK1356">
            <v>0</v>
          </cell>
          <cell r="GL1356">
            <v>0</v>
          </cell>
          <cell r="GM1356">
            <v>0</v>
          </cell>
          <cell r="GN1356">
            <v>0</v>
          </cell>
          <cell r="GO1356">
            <v>0</v>
          </cell>
          <cell r="GP1356">
            <v>0</v>
          </cell>
          <cell r="GQ1356">
            <v>0</v>
          </cell>
          <cell r="GR1356">
            <v>0</v>
          </cell>
          <cell r="GS1356">
            <v>0</v>
          </cell>
          <cell r="GT1356">
            <v>0</v>
          </cell>
          <cell r="GU1356">
            <v>0</v>
          </cell>
          <cell r="GV1356">
            <v>0</v>
          </cell>
          <cell r="GW1356">
            <v>0</v>
          </cell>
          <cell r="GX1356">
            <v>0</v>
          </cell>
          <cell r="GY1356">
            <v>0</v>
          </cell>
          <cell r="GZ1356">
            <v>0</v>
          </cell>
          <cell r="HA1356">
            <v>0</v>
          </cell>
          <cell r="HB1356">
            <v>0</v>
          </cell>
          <cell r="HC1356">
            <v>0</v>
          </cell>
          <cell r="HD1356">
            <v>0</v>
          </cell>
          <cell r="HE1356">
            <v>0</v>
          </cell>
          <cell r="HF1356">
            <v>0</v>
          </cell>
          <cell r="HG1356">
            <v>0</v>
          </cell>
          <cell r="HH1356">
            <v>0</v>
          </cell>
          <cell r="HI1356">
            <v>0</v>
          </cell>
          <cell r="HJ1356">
            <v>0</v>
          </cell>
          <cell r="HK1356">
            <v>0</v>
          </cell>
          <cell r="HL1356">
            <v>0</v>
          </cell>
          <cell r="HM1356">
            <v>0</v>
          </cell>
          <cell r="HN1356">
            <v>0</v>
          </cell>
          <cell r="HO1356">
            <v>0</v>
          </cell>
          <cell r="HP1356">
            <v>0</v>
          </cell>
          <cell r="HQ1356">
            <v>0</v>
          </cell>
          <cell r="HR1356">
            <v>0</v>
          </cell>
          <cell r="HS1356">
            <v>0</v>
          </cell>
          <cell r="HT1356">
            <v>0</v>
          </cell>
          <cell r="HU1356">
            <v>0</v>
          </cell>
          <cell r="HV1356">
            <v>0</v>
          </cell>
          <cell r="HW1356">
            <v>0</v>
          </cell>
          <cell r="HX1356">
            <v>0</v>
          </cell>
          <cell r="HY1356">
            <v>0</v>
          </cell>
          <cell r="HZ1356">
            <v>0</v>
          </cell>
          <cell r="IA1356">
            <v>0</v>
          </cell>
          <cell r="IB1356">
            <v>0</v>
          </cell>
          <cell r="IC1356">
            <v>0</v>
          </cell>
          <cell r="ID1356">
            <v>0</v>
          </cell>
          <cell r="IE1356">
            <v>0</v>
          </cell>
          <cell r="IF1356">
            <v>0</v>
          </cell>
          <cell r="IG1356">
            <v>0</v>
          </cell>
          <cell r="IH1356">
            <v>0</v>
          </cell>
          <cell r="II1356">
            <v>0</v>
          </cell>
          <cell r="IJ1356">
            <v>0</v>
          </cell>
          <cell r="IK1356">
            <v>0</v>
          </cell>
          <cell r="IL1356">
            <v>0</v>
          </cell>
          <cell r="IM1356">
            <v>0</v>
          </cell>
          <cell r="IN1356">
            <v>0</v>
          </cell>
          <cell r="IO1356">
            <v>0</v>
          </cell>
          <cell r="IP1356">
            <v>0</v>
          </cell>
          <cell r="IQ1356">
            <v>0</v>
          </cell>
          <cell r="IR1356">
            <v>0</v>
          </cell>
          <cell r="IS1356">
            <v>0</v>
          </cell>
          <cell r="IT1356">
            <v>0</v>
          </cell>
          <cell r="IU1356">
            <v>0</v>
          </cell>
          <cell r="IV1356">
            <v>0</v>
          </cell>
          <cell r="IW1356">
            <v>0</v>
          </cell>
          <cell r="IX1356">
            <v>0</v>
          </cell>
          <cell r="IY1356">
            <v>0</v>
          </cell>
          <cell r="IZ1356">
            <v>0</v>
          </cell>
          <cell r="JA1356">
            <v>0</v>
          </cell>
          <cell r="JB1356">
            <v>0</v>
          </cell>
          <cell r="JC1356">
            <v>0</v>
          </cell>
          <cell r="JD1356">
            <v>0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0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0</v>
          </cell>
          <cell r="CF1357">
            <v>0</v>
          </cell>
          <cell r="CG1357">
            <v>0</v>
          </cell>
          <cell r="CH1357">
            <v>0</v>
          </cell>
          <cell r="CI1357">
            <v>0</v>
          </cell>
          <cell r="CJ1357">
            <v>0</v>
          </cell>
          <cell r="CK1357">
            <v>0</v>
          </cell>
          <cell r="CL1357">
            <v>0</v>
          </cell>
          <cell r="CM1357">
            <v>0</v>
          </cell>
          <cell r="CN1357">
            <v>0</v>
          </cell>
          <cell r="CO1357">
            <v>0</v>
          </cell>
          <cell r="CP1357">
            <v>0</v>
          </cell>
          <cell r="CQ1357">
            <v>0</v>
          </cell>
          <cell r="CR1357">
            <v>0</v>
          </cell>
          <cell r="CS1357">
            <v>0</v>
          </cell>
          <cell r="CT1357">
            <v>0</v>
          </cell>
          <cell r="CU1357">
            <v>0</v>
          </cell>
          <cell r="CV1357">
            <v>0</v>
          </cell>
          <cell r="CW1357">
            <v>0</v>
          </cell>
          <cell r="CX1357">
            <v>0</v>
          </cell>
          <cell r="CY1357">
            <v>0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  <cell r="DD1357">
            <v>0</v>
          </cell>
          <cell r="DE1357">
            <v>0</v>
          </cell>
          <cell r="DF1357">
            <v>0</v>
          </cell>
          <cell r="DG1357">
            <v>0</v>
          </cell>
          <cell r="DH1357">
            <v>0</v>
          </cell>
          <cell r="DI1357">
            <v>0</v>
          </cell>
          <cell r="DJ1357">
            <v>0</v>
          </cell>
          <cell r="DK1357">
            <v>0</v>
          </cell>
          <cell r="DL1357">
            <v>0</v>
          </cell>
          <cell r="DM1357">
            <v>0</v>
          </cell>
          <cell r="DN1357">
            <v>0</v>
          </cell>
          <cell r="DO1357">
            <v>0</v>
          </cell>
          <cell r="DP1357">
            <v>0</v>
          </cell>
          <cell r="DQ1357">
            <v>0</v>
          </cell>
          <cell r="DR1357">
            <v>0</v>
          </cell>
          <cell r="DS1357">
            <v>0</v>
          </cell>
          <cell r="DT1357">
            <v>0</v>
          </cell>
          <cell r="DU1357">
            <v>0</v>
          </cell>
          <cell r="DV1357">
            <v>0</v>
          </cell>
          <cell r="DW1357">
            <v>0</v>
          </cell>
          <cell r="DX1357">
            <v>0</v>
          </cell>
          <cell r="DY1357">
            <v>0</v>
          </cell>
          <cell r="DZ1357">
            <v>0</v>
          </cell>
          <cell r="EA1357">
            <v>0</v>
          </cell>
          <cell r="EB1357">
            <v>0</v>
          </cell>
          <cell r="EC1357">
            <v>0</v>
          </cell>
          <cell r="ED1357">
            <v>0</v>
          </cell>
          <cell r="EE1357">
            <v>0</v>
          </cell>
          <cell r="EF1357">
            <v>0</v>
          </cell>
          <cell r="EG1357">
            <v>0</v>
          </cell>
          <cell r="EH1357">
            <v>0</v>
          </cell>
          <cell r="EI1357">
            <v>0</v>
          </cell>
          <cell r="EJ1357">
            <v>0</v>
          </cell>
          <cell r="EK1357">
            <v>0</v>
          </cell>
          <cell r="EL1357">
            <v>0</v>
          </cell>
          <cell r="EM1357">
            <v>0</v>
          </cell>
          <cell r="EN1357">
            <v>0</v>
          </cell>
          <cell r="EO1357">
            <v>0</v>
          </cell>
          <cell r="EP1357">
            <v>0</v>
          </cell>
          <cell r="EQ1357">
            <v>0</v>
          </cell>
          <cell r="ER1357">
            <v>0</v>
          </cell>
          <cell r="ES1357">
            <v>0</v>
          </cell>
          <cell r="ET1357">
            <v>0</v>
          </cell>
          <cell r="EU1357">
            <v>0</v>
          </cell>
          <cell r="EV1357">
            <v>0</v>
          </cell>
          <cell r="EW1357">
            <v>0</v>
          </cell>
          <cell r="EX1357">
            <v>0</v>
          </cell>
          <cell r="EY1357">
            <v>0</v>
          </cell>
          <cell r="EZ1357">
            <v>0</v>
          </cell>
          <cell r="FA1357">
            <v>0</v>
          </cell>
          <cell r="FB1357">
            <v>0</v>
          </cell>
          <cell r="FC1357">
            <v>0</v>
          </cell>
          <cell r="FD1357">
            <v>0</v>
          </cell>
          <cell r="FE1357">
            <v>0</v>
          </cell>
          <cell r="FF1357">
            <v>0</v>
          </cell>
          <cell r="FG1357">
            <v>0</v>
          </cell>
          <cell r="FH1357">
            <v>0</v>
          </cell>
          <cell r="FI1357">
            <v>0</v>
          </cell>
          <cell r="FJ1357">
            <v>0</v>
          </cell>
          <cell r="FK1357">
            <v>0</v>
          </cell>
          <cell r="FL1357">
            <v>0</v>
          </cell>
          <cell r="FM1357">
            <v>0</v>
          </cell>
          <cell r="FN1357">
            <v>0</v>
          </cell>
          <cell r="FO1357">
            <v>0</v>
          </cell>
          <cell r="FP1357">
            <v>0</v>
          </cell>
          <cell r="FQ1357">
            <v>0</v>
          </cell>
          <cell r="FR1357">
            <v>0</v>
          </cell>
          <cell r="FS1357">
            <v>0</v>
          </cell>
          <cell r="FT1357">
            <v>0</v>
          </cell>
          <cell r="FU1357">
            <v>0</v>
          </cell>
          <cell r="FV1357">
            <v>0</v>
          </cell>
          <cell r="FW1357">
            <v>0</v>
          </cell>
          <cell r="FX1357">
            <v>0</v>
          </cell>
          <cell r="FY1357">
            <v>0</v>
          </cell>
          <cell r="FZ1357">
            <v>0</v>
          </cell>
          <cell r="GA1357">
            <v>0</v>
          </cell>
          <cell r="GB1357">
            <v>0</v>
          </cell>
          <cell r="GC1357">
            <v>0</v>
          </cell>
          <cell r="GD1357">
            <v>0</v>
          </cell>
          <cell r="GE1357">
            <v>0</v>
          </cell>
          <cell r="GF1357">
            <v>0</v>
          </cell>
          <cell r="GG1357">
            <v>0</v>
          </cell>
          <cell r="GH1357">
            <v>0</v>
          </cell>
          <cell r="GI1357">
            <v>0</v>
          </cell>
          <cell r="GJ1357">
            <v>0</v>
          </cell>
          <cell r="GK1357">
            <v>0</v>
          </cell>
          <cell r="GL1357">
            <v>0</v>
          </cell>
          <cell r="GM1357">
            <v>0</v>
          </cell>
          <cell r="GN1357">
            <v>0</v>
          </cell>
          <cell r="GO1357">
            <v>0</v>
          </cell>
          <cell r="GP1357">
            <v>0</v>
          </cell>
          <cell r="GQ1357">
            <v>0</v>
          </cell>
          <cell r="GR1357">
            <v>0</v>
          </cell>
          <cell r="GS1357">
            <v>0</v>
          </cell>
          <cell r="GT1357">
            <v>0</v>
          </cell>
          <cell r="GU1357">
            <v>0</v>
          </cell>
          <cell r="GV1357">
            <v>0</v>
          </cell>
          <cell r="GW1357">
            <v>0</v>
          </cell>
          <cell r="GX1357">
            <v>0</v>
          </cell>
          <cell r="GY1357">
            <v>0</v>
          </cell>
          <cell r="GZ1357">
            <v>0</v>
          </cell>
          <cell r="HA1357">
            <v>0</v>
          </cell>
          <cell r="HB1357">
            <v>0</v>
          </cell>
          <cell r="HC1357">
            <v>0</v>
          </cell>
          <cell r="HD1357">
            <v>0</v>
          </cell>
          <cell r="HE1357">
            <v>0</v>
          </cell>
          <cell r="HF1357">
            <v>0</v>
          </cell>
          <cell r="HG1357">
            <v>0</v>
          </cell>
          <cell r="HH1357">
            <v>0</v>
          </cell>
          <cell r="HI1357">
            <v>0</v>
          </cell>
          <cell r="HJ1357">
            <v>0</v>
          </cell>
          <cell r="HK1357">
            <v>0</v>
          </cell>
          <cell r="HL1357">
            <v>0</v>
          </cell>
          <cell r="HM1357">
            <v>0</v>
          </cell>
          <cell r="HN1357">
            <v>0</v>
          </cell>
          <cell r="HO1357">
            <v>0</v>
          </cell>
          <cell r="HP1357">
            <v>0</v>
          </cell>
          <cell r="HQ1357">
            <v>0</v>
          </cell>
          <cell r="HR1357">
            <v>0</v>
          </cell>
          <cell r="HS1357">
            <v>0</v>
          </cell>
          <cell r="HT1357">
            <v>0</v>
          </cell>
          <cell r="HU1357">
            <v>0</v>
          </cell>
          <cell r="HV1357">
            <v>0</v>
          </cell>
          <cell r="HW1357">
            <v>0</v>
          </cell>
          <cell r="HX1357">
            <v>0</v>
          </cell>
          <cell r="HY1357">
            <v>0</v>
          </cell>
          <cell r="HZ1357">
            <v>0</v>
          </cell>
          <cell r="IA1357">
            <v>0</v>
          </cell>
          <cell r="IB1357">
            <v>0</v>
          </cell>
          <cell r="IC1357">
            <v>0</v>
          </cell>
          <cell r="ID1357">
            <v>0</v>
          </cell>
          <cell r="IE1357">
            <v>0</v>
          </cell>
          <cell r="IF1357">
            <v>0</v>
          </cell>
          <cell r="IG1357">
            <v>0</v>
          </cell>
          <cell r="IH1357">
            <v>0</v>
          </cell>
          <cell r="II1357">
            <v>0</v>
          </cell>
          <cell r="IJ1357">
            <v>0</v>
          </cell>
          <cell r="IK1357">
            <v>0</v>
          </cell>
          <cell r="IL1357">
            <v>0</v>
          </cell>
          <cell r="IM1357">
            <v>0</v>
          </cell>
          <cell r="IN1357">
            <v>0</v>
          </cell>
          <cell r="IO1357">
            <v>0</v>
          </cell>
          <cell r="IP1357">
            <v>0</v>
          </cell>
          <cell r="IQ1357">
            <v>0</v>
          </cell>
          <cell r="IR1357">
            <v>0</v>
          </cell>
          <cell r="IS1357">
            <v>0</v>
          </cell>
          <cell r="IT1357">
            <v>0</v>
          </cell>
          <cell r="IU1357">
            <v>0</v>
          </cell>
          <cell r="IV1357">
            <v>0</v>
          </cell>
          <cell r="IW1357">
            <v>0</v>
          </cell>
          <cell r="IX1357">
            <v>0</v>
          </cell>
          <cell r="IY1357">
            <v>0</v>
          </cell>
          <cell r="IZ1357">
            <v>0</v>
          </cell>
          <cell r="JA1357">
            <v>0</v>
          </cell>
          <cell r="JB1357">
            <v>0</v>
          </cell>
          <cell r="JC1357">
            <v>0</v>
          </cell>
          <cell r="JD1357">
            <v>0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0</v>
          </cell>
          <cell r="BP1358">
            <v>0</v>
          </cell>
          <cell r="BQ1358">
            <v>0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0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0</v>
          </cell>
          <cell r="CF1358">
            <v>0</v>
          </cell>
          <cell r="CG1358">
            <v>0</v>
          </cell>
          <cell r="CH1358">
            <v>0</v>
          </cell>
          <cell r="CI1358">
            <v>0</v>
          </cell>
          <cell r="CJ1358">
            <v>0</v>
          </cell>
          <cell r="CK1358">
            <v>0</v>
          </cell>
          <cell r="CL1358">
            <v>0</v>
          </cell>
          <cell r="CM1358">
            <v>0</v>
          </cell>
          <cell r="CN1358">
            <v>0</v>
          </cell>
          <cell r="CO1358">
            <v>0</v>
          </cell>
          <cell r="CP1358">
            <v>0</v>
          </cell>
          <cell r="CQ1358">
            <v>0</v>
          </cell>
          <cell r="CR1358">
            <v>0</v>
          </cell>
          <cell r="CS1358">
            <v>0</v>
          </cell>
          <cell r="CT1358">
            <v>0</v>
          </cell>
          <cell r="CU1358">
            <v>0</v>
          </cell>
          <cell r="CV1358">
            <v>0</v>
          </cell>
          <cell r="CW1358">
            <v>0</v>
          </cell>
          <cell r="CX1358">
            <v>0</v>
          </cell>
          <cell r="CY1358">
            <v>0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  <cell r="DD1358">
            <v>0</v>
          </cell>
          <cell r="DE1358">
            <v>0</v>
          </cell>
          <cell r="DF1358">
            <v>0</v>
          </cell>
          <cell r="DG1358">
            <v>0</v>
          </cell>
          <cell r="DH1358">
            <v>0</v>
          </cell>
          <cell r="DI1358">
            <v>0</v>
          </cell>
          <cell r="DJ1358">
            <v>0</v>
          </cell>
          <cell r="DK1358">
            <v>0</v>
          </cell>
          <cell r="DL1358">
            <v>0</v>
          </cell>
          <cell r="DM1358">
            <v>0</v>
          </cell>
          <cell r="DN1358">
            <v>0</v>
          </cell>
          <cell r="DO1358">
            <v>0</v>
          </cell>
          <cell r="DP1358">
            <v>0</v>
          </cell>
          <cell r="DQ1358">
            <v>0</v>
          </cell>
          <cell r="DR1358">
            <v>0</v>
          </cell>
          <cell r="DS1358">
            <v>0</v>
          </cell>
          <cell r="DT1358">
            <v>0</v>
          </cell>
          <cell r="DU1358">
            <v>0</v>
          </cell>
          <cell r="DV1358">
            <v>0</v>
          </cell>
          <cell r="DW1358">
            <v>0</v>
          </cell>
          <cell r="DX1358">
            <v>0</v>
          </cell>
          <cell r="DY1358">
            <v>0</v>
          </cell>
          <cell r="DZ1358">
            <v>0</v>
          </cell>
          <cell r="EA1358">
            <v>0</v>
          </cell>
          <cell r="EB1358">
            <v>0</v>
          </cell>
          <cell r="EC1358">
            <v>0</v>
          </cell>
          <cell r="ED1358">
            <v>0</v>
          </cell>
          <cell r="EE1358">
            <v>0</v>
          </cell>
          <cell r="EF1358">
            <v>0</v>
          </cell>
          <cell r="EG1358">
            <v>0</v>
          </cell>
          <cell r="EH1358">
            <v>0</v>
          </cell>
          <cell r="EI1358">
            <v>0</v>
          </cell>
          <cell r="EJ1358">
            <v>0</v>
          </cell>
          <cell r="EK1358">
            <v>0</v>
          </cell>
          <cell r="EL1358">
            <v>0</v>
          </cell>
          <cell r="EM1358">
            <v>0</v>
          </cell>
          <cell r="EN1358">
            <v>0</v>
          </cell>
          <cell r="EO1358">
            <v>0</v>
          </cell>
          <cell r="EP1358">
            <v>0</v>
          </cell>
          <cell r="EQ1358">
            <v>0</v>
          </cell>
          <cell r="ER1358">
            <v>0</v>
          </cell>
          <cell r="ES1358">
            <v>0</v>
          </cell>
          <cell r="ET1358">
            <v>0</v>
          </cell>
          <cell r="EU1358">
            <v>0</v>
          </cell>
          <cell r="EV1358">
            <v>0</v>
          </cell>
          <cell r="EW1358">
            <v>0</v>
          </cell>
          <cell r="EX1358">
            <v>0</v>
          </cell>
          <cell r="EY1358">
            <v>0</v>
          </cell>
          <cell r="EZ1358">
            <v>0</v>
          </cell>
          <cell r="FA1358">
            <v>0</v>
          </cell>
          <cell r="FB1358">
            <v>0</v>
          </cell>
          <cell r="FC1358">
            <v>0</v>
          </cell>
          <cell r="FD1358">
            <v>0</v>
          </cell>
          <cell r="FE1358">
            <v>0</v>
          </cell>
          <cell r="FF1358">
            <v>0</v>
          </cell>
          <cell r="FG1358">
            <v>0</v>
          </cell>
          <cell r="FH1358">
            <v>0</v>
          </cell>
          <cell r="FI1358">
            <v>0</v>
          </cell>
          <cell r="FJ1358">
            <v>0</v>
          </cell>
          <cell r="FK1358">
            <v>0</v>
          </cell>
          <cell r="FL1358">
            <v>0</v>
          </cell>
          <cell r="FM1358">
            <v>0</v>
          </cell>
          <cell r="FN1358">
            <v>0</v>
          </cell>
          <cell r="FO1358">
            <v>0</v>
          </cell>
          <cell r="FP1358">
            <v>0</v>
          </cell>
          <cell r="FQ1358">
            <v>0</v>
          </cell>
          <cell r="FR1358">
            <v>0</v>
          </cell>
          <cell r="FS1358">
            <v>0</v>
          </cell>
          <cell r="FT1358">
            <v>0</v>
          </cell>
          <cell r="FU1358">
            <v>0</v>
          </cell>
          <cell r="FV1358">
            <v>0</v>
          </cell>
          <cell r="FW1358">
            <v>0</v>
          </cell>
          <cell r="FX1358">
            <v>0</v>
          </cell>
          <cell r="FY1358">
            <v>0</v>
          </cell>
          <cell r="FZ1358">
            <v>0</v>
          </cell>
          <cell r="GA1358">
            <v>0</v>
          </cell>
          <cell r="GB1358">
            <v>0</v>
          </cell>
          <cell r="GC1358">
            <v>0</v>
          </cell>
          <cell r="GD1358">
            <v>0</v>
          </cell>
          <cell r="GE1358">
            <v>0</v>
          </cell>
          <cell r="GF1358">
            <v>0</v>
          </cell>
          <cell r="GG1358">
            <v>0</v>
          </cell>
          <cell r="GH1358">
            <v>0</v>
          </cell>
          <cell r="GI1358">
            <v>0</v>
          </cell>
          <cell r="GJ1358">
            <v>0</v>
          </cell>
          <cell r="GK1358">
            <v>0</v>
          </cell>
          <cell r="GL1358">
            <v>0</v>
          </cell>
          <cell r="GM1358">
            <v>0</v>
          </cell>
          <cell r="GN1358">
            <v>0</v>
          </cell>
          <cell r="GO1358">
            <v>0</v>
          </cell>
          <cell r="GP1358">
            <v>0</v>
          </cell>
          <cell r="GQ1358">
            <v>0</v>
          </cell>
          <cell r="GR1358">
            <v>0</v>
          </cell>
          <cell r="GS1358">
            <v>0</v>
          </cell>
          <cell r="GT1358">
            <v>0</v>
          </cell>
          <cell r="GU1358">
            <v>0</v>
          </cell>
          <cell r="GV1358">
            <v>0</v>
          </cell>
          <cell r="GW1358">
            <v>0</v>
          </cell>
          <cell r="GX1358">
            <v>0</v>
          </cell>
          <cell r="GY1358">
            <v>0</v>
          </cell>
          <cell r="GZ1358">
            <v>0</v>
          </cell>
          <cell r="HA1358">
            <v>0</v>
          </cell>
          <cell r="HB1358">
            <v>0</v>
          </cell>
          <cell r="HC1358">
            <v>0</v>
          </cell>
          <cell r="HD1358">
            <v>0</v>
          </cell>
          <cell r="HE1358">
            <v>0</v>
          </cell>
          <cell r="HF1358">
            <v>0</v>
          </cell>
          <cell r="HG1358">
            <v>0</v>
          </cell>
          <cell r="HH1358">
            <v>0</v>
          </cell>
          <cell r="HI1358">
            <v>0</v>
          </cell>
          <cell r="HJ1358">
            <v>0</v>
          </cell>
          <cell r="HK1358">
            <v>0</v>
          </cell>
          <cell r="HL1358">
            <v>0</v>
          </cell>
          <cell r="HM1358">
            <v>0</v>
          </cell>
          <cell r="HN1358">
            <v>0</v>
          </cell>
          <cell r="HO1358">
            <v>0</v>
          </cell>
          <cell r="HP1358">
            <v>0</v>
          </cell>
          <cell r="HQ1358">
            <v>0</v>
          </cell>
          <cell r="HR1358">
            <v>0</v>
          </cell>
          <cell r="HS1358">
            <v>0</v>
          </cell>
          <cell r="HT1358">
            <v>0</v>
          </cell>
          <cell r="HU1358">
            <v>0</v>
          </cell>
          <cell r="HV1358">
            <v>0</v>
          </cell>
          <cell r="HW1358">
            <v>0</v>
          </cell>
          <cell r="HX1358">
            <v>0</v>
          </cell>
          <cell r="HY1358">
            <v>0</v>
          </cell>
          <cell r="HZ1358">
            <v>0</v>
          </cell>
          <cell r="IA1358">
            <v>0</v>
          </cell>
          <cell r="IB1358">
            <v>0</v>
          </cell>
          <cell r="IC1358">
            <v>0</v>
          </cell>
          <cell r="ID1358">
            <v>0</v>
          </cell>
          <cell r="IE1358">
            <v>0</v>
          </cell>
          <cell r="IF1358">
            <v>0</v>
          </cell>
          <cell r="IG1358">
            <v>0</v>
          </cell>
          <cell r="IH1358">
            <v>0</v>
          </cell>
          <cell r="II1358">
            <v>0</v>
          </cell>
          <cell r="IJ1358">
            <v>0</v>
          </cell>
          <cell r="IK1358">
            <v>0</v>
          </cell>
          <cell r="IL1358">
            <v>0</v>
          </cell>
          <cell r="IM1358">
            <v>0</v>
          </cell>
          <cell r="IN1358">
            <v>0</v>
          </cell>
          <cell r="IO1358">
            <v>0</v>
          </cell>
          <cell r="IP1358">
            <v>0</v>
          </cell>
          <cell r="IQ1358">
            <v>0</v>
          </cell>
          <cell r="IR1358">
            <v>0</v>
          </cell>
          <cell r="IS1358">
            <v>0</v>
          </cell>
          <cell r="IT1358">
            <v>0</v>
          </cell>
          <cell r="IU1358">
            <v>0</v>
          </cell>
          <cell r="IV1358">
            <v>0</v>
          </cell>
          <cell r="IW1358">
            <v>0</v>
          </cell>
          <cell r="IX1358">
            <v>0</v>
          </cell>
          <cell r="IY1358">
            <v>0</v>
          </cell>
          <cell r="IZ1358">
            <v>0</v>
          </cell>
          <cell r="JA1358">
            <v>0</v>
          </cell>
          <cell r="JB1358">
            <v>0</v>
          </cell>
          <cell r="JC1358">
            <v>0</v>
          </cell>
          <cell r="JD1358">
            <v>0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F1359">
            <v>0</v>
          </cell>
          <cell r="G1359">
            <v>-6.8488038800423965</v>
          </cell>
          <cell r="H1359">
            <v>-260.98532118019648</v>
          </cell>
          <cell r="I1359">
            <v>-186.24702521995641</v>
          </cell>
          <cell r="J1359">
            <v>-79.17139358993154</v>
          </cell>
          <cell r="K1359">
            <v>-184.88033430010546</v>
          </cell>
          <cell r="L1359">
            <v>0</v>
          </cell>
          <cell r="M1359">
            <v>-12.882218849961646</v>
          </cell>
          <cell r="N1359">
            <v>-57.194155459990725</v>
          </cell>
          <cell r="O1359">
            <v>-64.591367670102045</v>
          </cell>
          <cell r="P1359">
            <v>0</v>
          </cell>
          <cell r="Q1359">
            <v>0</v>
          </cell>
          <cell r="R1359">
            <v>-558.05704599991441</v>
          </cell>
          <cell r="S1359">
            <v>-7.5055165300145745</v>
          </cell>
          <cell r="T1359">
            <v>-39.97446538018994</v>
          </cell>
          <cell r="U1359">
            <v>63.824812999926507</v>
          </cell>
          <cell r="V1359">
            <v>-421.10654990992043</v>
          </cell>
          <cell r="W1359">
            <v>183.29091105994303</v>
          </cell>
          <cell r="X1359">
            <v>-135.35678720020223</v>
          </cell>
          <cell r="Y1359">
            <v>-2.3972479201620445</v>
          </cell>
          <cell r="Z1359">
            <v>-11.208509059913922</v>
          </cell>
          <cell r="AA1359">
            <v>-43.34422262996668</v>
          </cell>
          <cell r="AB1359">
            <v>-133.28360049985349</v>
          </cell>
          <cell r="AC1359">
            <v>-3.1084077000850812</v>
          </cell>
          <cell r="AD1359">
            <v>-7.8874632299412042</v>
          </cell>
          <cell r="AE1359">
            <v>-1067.8715263586491</v>
          </cell>
          <cell r="AF1359">
            <v>-7.7774670699145645</v>
          </cell>
          <cell r="AG1359">
            <v>-98.346274910029024</v>
          </cell>
          <cell r="AH1359">
            <v>-392.57031234994065</v>
          </cell>
          <cell r="AI1359">
            <v>-110.93430441000964</v>
          </cell>
          <cell r="AJ1359">
            <v>-173.49395564978477</v>
          </cell>
          <cell r="AK1359">
            <v>-60.7956428299658</v>
          </cell>
          <cell r="AL1359">
            <v>-16.214959389995784</v>
          </cell>
          <cell r="AM1359">
            <v>0</v>
          </cell>
          <cell r="AN1359">
            <v>0</v>
          </cell>
          <cell r="AO1359">
            <v>-207.73860975005664</v>
          </cell>
          <cell r="AP1359">
            <v>0</v>
          </cell>
          <cell r="AQ1359">
            <v>0</v>
          </cell>
          <cell r="AR1359">
            <v>-935.84570716880262</v>
          </cell>
          <cell r="AS1359">
            <v>0</v>
          </cell>
          <cell r="AT1359">
            <v>0</v>
          </cell>
          <cell r="AU1359">
            <v>-189.48660670034587</v>
          </cell>
          <cell r="AV1359">
            <v>-121.98390817991458</v>
          </cell>
          <cell r="AW1359">
            <v>-94.36421818996314</v>
          </cell>
          <cell r="AX1359">
            <v>-150.12737573019695</v>
          </cell>
          <cell r="AY1359">
            <v>0</v>
          </cell>
          <cell r="AZ1359">
            <v>-78.200609079911374</v>
          </cell>
          <cell r="BA1359">
            <v>-67.123276490077842</v>
          </cell>
          <cell r="BB1359">
            <v>-156.78160792985</v>
          </cell>
          <cell r="BC1359">
            <v>-77.77810486999806</v>
          </cell>
          <cell r="BD1359">
            <v>0</v>
          </cell>
          <cell r="BE1359">
            <v>-410.11470456048846</v>
          </cell>
          <cell r="BF1359">
            <v>0</v>
          </cell>
          <cell r="BG1359">
            <v>-44.163252310012467</v>
          </cell>
          <cell r="BH1359">
            <v>-86.065261960146017</v>
          </cell>
          <cell r="BI1359">
            <v>-182.62949964008294</v>
          </cell>
          <cell r="BJ1359">
            <v>113.27179695991799</v>
          </cell>
          <cell r="BK1359">
            <v>-19.519164170022123</v>
          </cell>
          <cell r="BL1359">
            <v>0</v>
          </cell>
          <cell r="BM1359">
            <v>0</v>
          </cell>
          <cell r="BN1359">
            <v>-63.321078829991166</v>
          </cell>
          <cell r="BO1359">
            <v>-127.68824461009353</v>
          </cell>
          <cell r="BP1359">
            <v>0</v>
          </cell>
          <cell r="BQ1359">
            <v>0</v>
          </cell>
          <cell r="BR1359">
            <v>-238.84226251021028</v>
          </cell>
          <cell r="BS1359">
            <v>0</v>
          </cell>
          <cell r="BT1359">
            <v>13.754584379959852</v>
          </cell>
          <cell r="BU1359">
            <v>-28.457626110175624</v>
          </cell>
          <cell r="BV1359">
            <v>-80.936752470093779</v>
          </cell>
          <cell r="BW1359">
            <v>-411.36435156990774</v>
          </cell>
          <cell r="BX1359">
            <v>453.77710202999879</v>
          </cell>
          <cell r="BY1359">
            <v>0</v>
          </cell>
          <cell r="BZ1359">
            <v>0</v>
          </cell>
          <cell r="CA1359">
            <v>-19.499953690043185</v>
          </cell>
          <cell r="CB1359">
            <v>-166.11526507977396</v>
          </cell>
          <cell r="CC1359">
            <v>0</v>
          </cell>
          <cell r="CD1359">
            <v>0</v>
          </cell>
          <cell r="CE1359">
            <v>-1154.7901520784944</v>
          </cell>
          <cell r="CF1359">
            <v>0</v>
          </cell>
          <cell r="CG1359">
            <v>-320.51002506981604</v>
          </cell>
          <cell r="CH1359">
            <v>-247.04818963003345</v>
          </cell>
          <cell r="CI1359">
            <v>-25.740287469816394</v>
          </cell>
          <cell r="CJ1359">
            <v>-193.4581128899008</v>
          </cell>
          <cell r="CK1359">
            <v>-307.87559302989393</v>
          </cell>
          <cell r="CL1359">
            <v>0</v>
          </cell>
          <cell r="CM1359">
            <v>0</v>
          </cell>
          <cell r="CN1359">
            <v>0</v>
          </cell>
          <cell r="CO1359">
            <v>-60.157943989848718</v>
          </cell>
          <cell r="CP1359">
            <v>0</v>
          </cell>
          <cell r="CQ1359">
            <v>0</v>
          </cell>
          <cell r="CR1359">
            <v>-411.79439500160515</v>
          </cell>
          <cell r="CS1359">
            <v>0</v>
          </cell>
          <cell r="CT1359">
            <v>205.96961205999833</v>
          </cell>
          <cell r="CU1359">
            <v>373.85957963985857</v>
          </cell>
          <cell r="CV1359">
            <v>-75.863782839733176</v>
          </cell>
          <cell r="CW1359">
            <v>-160.70862739998847</v>
          </cell>
          <cell r="CX1359">
            <v>-723.61575753008947</v>
          </cell>
          <cell r="CY1359">
            <v>0</v>
          </cell>
          <cell r="CZ1359">
            <v>0</v>
          </cell>
          <cell r="DA1359">
            <v>0</v>
          </cell>
          <cell r="DB1359">
            <v>-31.43541893013753</v>
          </cell>
          <cell r="DC1359">
            <v>0</v>
          </cell>
          <cell r="DD1359">
            <v>0</v>
          </cell>
          <cell r="DE1359">
            <v>1.4283232297748327</v>
          </cell>
          <cell r="DF1359">
            <v>0</v>
          </cell>
          <cell r="DG1359">
            <v>-195.18679938011337</v>
          </cell>
          <cell r="DH1359">
            <v>307.28245270974003</v>
          </cell>
          <cell r="DI1359">
            <v>231.26332963991445</v>
          </cell>
          <cell r="DJ1359">
            <v>-186.56132842996158</v>
          </cell>
          <cell r="DK1359">
            <v>-124.09662158007268</v>
          </cell>
          <cell r="DL1359">
            <v>0</v>
          </cell>
          <cell r="DM1359">
            <v>0</v>
          </cell>
          <cell r="DN1359">
            <v>0</v>
          </cell>
          <cell r="DO1359">
            <v>-31.27270972984843</v>
          </cell>
          <cell r="DP1359">
            <v>0</v>
          </cell>
          <cell r="DQ1359">
            <v>0</v>
          </cell>
          <cell r="DR1359">
            <v>-1617.2315187696368</v>
          </cell>
          <cell r="DS1359">
            <v>0</v>
          </cell>
          <cell r="DT1359">
            <v>-78.268410059972666</v>
          </cell>
          <cell r="DU1359">
            <v>-915.44379657006357</v>
          </cell>
          <cell r="DV1359">
            <v>447.21374941000249</v>
          </cell>
          <cell r="DW1359">
            <v>-546.0271728199441</v>
          </cell>
          <cell r="DX1359">
            <v>-493.58462969993707</v>
          </cell>
          <cell r="DY1359">
            <v>0</v>
          </cell>
          <cell r="DZ1359">
            <v>0</v>
          </cell>
          <cell r="EA1359">
            <v>0</v>
          </cell>
          <cell r="EB1359">
            <v>-31.121259029954672</v>
          </cell>
          <cell r="EC1359">
            <v>0</v>
          </cell>
          <cell r="ED1359">
            <v>0</v>
          </cell>
          <cell r="EE1359">
            <v>-3384.292653311044</v>
          </cell>
          <cell r="EF1359">
            <v>0</v>
          </cell>
          <cell r="EG1359">
            <v>-49.839904849999584</v>
          </cell>
          <cell r="EH1359">
            <v>-2924.5516889300197</v>
          </cell>
          <cell r="EI1359">
            <v>-231.21458115009591</v>
          </cell>
          <cell r="EJ1359">
            <v>-166.50188235007226</v>
          </cell>
          <cell r="EK1359">
            <v>0</v>
          </cell>
          <cell r="EL1359">
            <v>0</v>
          </cell>
          <cell r="EM1359">
            <v>0</v>
          </cell>
          <cell r="EN1359">
            <v>0</v>
          </cell>
          <cell r="EO1359">
            <v>-12.18459602992516</v>
          </cell>
          <cell r="EP1359">
            <v>0</v>
          </cell>
          <cell r="EQ1359">
            <v>0</v>
          </cell>
          <cell r="ER1359">
            <v>-958.66600939072669</v>
          </cell>
          <cell r="ES1359">
            <v>0</v>
          </cell>
          <cell r="ET1359">
            <v>-23.018642900045961</v>
          </cell>
          <cell r="EU1359">
            <v>-959.57581315003335</v>
          </cell>
          <cell r="EV1359">
            <v>63.884046480059624</v>
          </cell>
          <cell r="EW1359">
            <v>98.984748860006221</v>
          </cell>
          <cell r="EX1359">
            <v>-138.94034868013114</v>
          </cell>
          <cell r="EY1359">
            <v>0</v>
          </cell>
          <cell r="EZ1359">
            <v>0</v>
          </cell>
          <cell r="FA1359">
            <v>0</v>
          </cell>
          <cell r="FB1359">
            <v>0</v>
          </cell>
          <cell r="FC1359">
            <v>0</v>
          </cell>
          <cell r="FD1359">
            <v>0</v>
          </cell>
          <cell r="FE1359">
            <v>-2349.4512495286763</v>
          </cell>
          <cell r="FF1359">
            <v>0</v>
          </cell>
          <cell r="FG1359">
            <v>-8.8362849099794403</v>
          </cell>
          <cell r="FH1359">
            <v>-2663.9465212302748</v>
          </cell>
          <cell r="FI1359">
            <v>-201.97552041977178</v>
          </cell>
          <cell r="FJ1359">
            <v>491.58682579011656</v>
          </cell>
          <cell r="FK1359">
            <v>33.720251240069047</v>
          </cell>
          <cell r="FL1359">
            <v>0</v>
          </cell>
          <cell r="FM1359">
            <v>0</v>
          </cell>
          <cell r="FN1359">
            <v>0</v>
          </cell>
          <cell r="FO1359">
            <v>0</v>
          </cell>
          <cell r="FP1359">
            <v>0</v>
          </cell>
          <cell r="FQ1359">
            <v>0</v>
          </cell>
          <cell r="FR1359">
            <v>-2092.1345910094678</v>
          </cell>
          <cell r="FS1359">
            <v>0</v>
          </cell>
          <cell r="FT1359">
            <v>-8.7893831799738109</v>
          </cell>
          <cell r="FU1359">
            <v>-1553.9315744197229</v>
          </cell>
          <cell r="FV1359">
            <v>-226.4404407000402</v>
          </cell>
          <cell r="FW1359">
            <v>-165.35468668024987</v>
          </cell>
          <cell r="FX1359">
            <v>-137.61850603006314</v>
          </cell>
          <cell r="FY1359">
            <v>0</v>
          </cell>
          <cell r="FZ1359">
            <v>0</v>
          </cell>
          <cell r="GA1359">
            <v>0</v>
          </cell>
          <cell r="GB1359">
            <v>0</v>
          </cell>
          <cell r="GC1359">
            <v>0</v>
          </cell>
          <cell r="GD1359">
            <v>0</v>
          </cell>
          <cell r="GE1359">
            <v>-3862.5474589485675</v>
          </cell>
          <cell r="GF1359">
            <v>0</v>
          </cell>
          <cell r="GG1359">
            <v>1.3158460900885984</v>
          </cell>
          <cell r="GH1359">
            <v>-3145.2590161098633</v>
          </cell>
          <cell r="GI1359">
            <v>-419.17595076991711</v>
          </cell>
          <cell r="GJ1359">
            <v>-224.86855949996971</v>
          </cell>
          <cell r="GK1359">
            <v>-74.559778659953736</v>
          </cell>
          <cell r="GL1359">
            <v>0</v>
          </cell>
          <cell r="GM1359">
            <v>0</v>
          </cell>
          <cell r="GN1359">
            <v>0</v>
          </cell>
          <cell r="GO1359">
            <v>0</v>
          </cell>
          <cell r="GP1359">
            <v>0</v>
          </cell>
          <cell r="GQ1359">
            <v>0</v>
          </cell>
          <cell r="GR1359">
            <v>-136.82885597087443</v>
          </cell>
          <cell r="GS1359">
            <v>0</v>
          </cell>
          <cell r="GT1359">
            <v>0</v>
          </cell>
          <cell r="GU1359">
            <v>351.30434103985317</v>
          </cell>
          <cell r="GV1359">
            <v>-385.75295205018483</v>
          </cell>
          <cell r="GW1359">
            <v>-102.38024495996069</v>
          </cell>
          <cell r="GX1359">
            <v>0</v>
          </cell>
          <cell r="GY1359">
            <v>0</v>
          </cell>
          <cell r="GZ1359">
            <v>0</v>
          </cell>
          <cell r="HA1359">
            <v>0</v>
          </cell>
          <cell r="HB1359">
            <v>0</v>
          </cell>
          <cell r="HC1359">
            <v>0</v>
          </cell>
          <cell r="HD1359">
            <v>0</v>
          </cell>
          <cell r="HE1359">
            <v>42.42518868856132</v>
          </cell>
          <cell r="HF1359">
            <v>0</v>
          </cell>
          <cell r="HG1359">
            <v>0</v>
          </cell>
          <cell r="HH1359">
            <v>428.25392999965698</v>
          </cell>
          <cell r="HI1359">
            <v>2.7197117001051083</v>
          </cell>
          <cell r="HJ1359">
            <v>-388.54845300992019</v>
          </cell>
          <cell r="HK1359">
            <v>0</v>
          </cell>
          <cell r="HL1359">
            <v>0</v>
          </cell>
          <cell r="HM1359">
            <v>0</v>
          </cell>
          <cell r="HN1359">
            <v>0</v>
          </cell>
          <cell r="HO1359">
            <v>0</v>
          </cell>
          <cell r="HP1359">
            <v>0</v>
          </cell>
          <cell r="HQ1359">
            <v>0</v>
          </cell>
          <cell r="HR1359">
            <v>-273.372802099213</v>
          </cell>
          <cell r="HS1359">
            <v>0</v>
          </cell>
          <cell r="HT1359">
            <v>0</v>
          </cell>
          <cell r="HU1359">
            <v>842.10922162001953</v>
          </cell>
          <cell r="HV1359">
            <v>-261.69240238994826</v>
          </cell>
          <cell r="HW1359">
            <v>-853.78962132986635</v>
          </cell>
          <cell r="HX1359">
            <v>0</v>
          </cell>
          <cell r="HY1359">
            <v>0</v>
          </cell>
          <cell r="HZ1359">
            <v>0</v>
          </cell>
          <cell r="IA1359">
            <v>0</v>
          </cell>
          <cell r="IB1359">
            <v>0</v>
          </cell>
          <cell r="IC1359">
            <v>0</v>
          </cell>
          <cell r="ID1359">
            <v>0</v>
          </cell>
          <cell r="IE1359">
            <v>1394.0592514704913</v>
          </cell>
          <cell r="IF1359">
            <v>0</v>
          </cell>
          <cell r="IG1359">
            <v>0</v>
          </cell>
          <cell r="IH1359">
            <v>2290.7860595199745</v>
          </cell>
          <cell r="II1359">
            <v>-328.66089207003824</v>
          </cell>
          <cell r="IJ1359">
            <v>-568.06591598002706</v>
          </cell>
          <cell r="IK1359">
            <v>0</v>
          </cell>
          <cell r="IL1359">
            <v>0</v>
          </cell>
          <cell r="IM1359">
            <v>0</v>
          </cell>
          <cell r="IN1359">
            <v>0</v>
          </cell>
          <cell r="IO1359">
            <v>0</v>
          </cell>
          <cell r="IP1359">
            <v>0</v>
          </cell>
          <cell r="IQ1359">
            <v>0</v>
          </cell>
          <cell r="IR1359">
            <v>-3268.858161540702</v>
          </cell>
          <cell r="IS1359">
            <v>0</v>
          </cell>
          <cell r="IT1359">
            <v>0</v>
          </cell>
          <cell r="IU1359">
            <v>-2611.1734488396905</v>
          </cell>
          <cell r="IV1359">
            <v>-490.81106854986865</v>
          </cell>
          <cell r="IW1359">
            <v>-166.87364414997865</v>
          </cell>
          <cell r="IX1359">
            <v>0</v>
          </cell>
          <cell r="IY1359">
            <v>0</v>
          </cell>
          <cell r="IZ1359">
            <v>0</v>
          </cell>
          <cell r="JA1359">
            <v>0</v>
          </cell>
          <cell r="JB1359">
            <v>0</v>
          </cell>
          <cell r="JC1359">
            <v>0</v>
          </cell>
          <cell r="JD1359">
            <v>0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2">
          <cell r="D1362" t="str">
            <v>HY_.EX.COR._.SMW.Bend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 t="str">
            <v>HY_.EX.MTA._.SME.Bigfork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 t="str">
            <v>HY_.EX.NUT._.BER.Cutler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 t="str">
            <v>HY_.EX.PNC._.LEW.Merwin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 t="str">
            <v>HY_.EX.PNC._.LEW.Swift 1</v>
          </cell>
          <cell r="F1366">
            <v>15.435468710013083</v>
          </cell>
          <cell r="G1366">
            <v>-15.999622200004524</v>
          </cell>
          <cell r="H1366">
            <v>0.56415355000353884</v>
          </cell>
          <cell r="I1366">
            <v>-2.0001607481390238E-8</v>
          </cell>
          <cell r="J1366">
            <v>0.30448200999671826</v>
          </cell>
          <cell r="K1366">
            <v>204.46240379000665</v>
          </cell>
          <cell r="L1366">
            <v>-323.74657538999236</v>
          </cell>
          <cell r="M1366">
            <v>-11.329050930000449</v>
          </cell>
          <cell r="N1366">
            <v>130.30874054000196</v>
          </cell>
          <cell r="O1366">
            <v>-54.799896989992703</v>
          </cell>
          <cell r="P1366">
            <v>56.277075170000899</v>
          </cell>
          <cell r="Q1366">
            <v>-1.4771781600138638</v>
          </cell>
          <cell r="R1366">
            <v>4.0046870708465576E-8</v>
          </cell>
          <cell r="S1366">
            <v>-109.07743711999501</v>
          </cell>
          <cell r="T1366">
            <v>108.92809950000083</v>
          </cell>
          <cell r="U1366">
            <v>0.14933762000146089</v>
          </cell>
          <cell r="V1366">
            <v>2.6528788400028134</v>
          </cell>
          <cell r="W1366">
            <v>-2.9090798899924266</v>
          </cell>
          <cell r="X1366">
            <v>0.25620109000010416</v>
          </cell>
          <cell r="Y1366">
            <v>1.9994331523776054E-8</v>
          </cell>
          <cell r="Z1366">
            <v>0</v>
          </cell>
          <cell r="AA1366">
            <v>1.0000803740695119E-8</v>
          </cell>
          <cell r="AB1366">
            <v>-29.212628540000878</v>
          </cell>
          <cell r="AC1366">
            <v>14.250568700022995</v>
          </cell>
          <cell r="AD1366">
            <v>14.962059810015489</v>
          </cell>
          <cell r="AE1366">
            <v>-4.0046870708465576E-8</v>
          </cell>
          <cell r="AF1366">
            <v>-61.854238569983863</v>
          </cell>
          <cell r="AG1366">
            <v>61.854238519998034</v>
          </cell>
          <cell r="AH1366">
            <v>2.0008883439004421E-8</v>
          </cell>
          <cell r="AI1366">
            <v>88.083978880014911</v>
          </cell>
          <cell r="AJ1366">
            <v>-88.083978879996721</v>
          </cell>
          <cell r="AK1366">
            <v>0</v>
          </cell>
          <cell r="AL1366">
            <v>-191.46036706999439</v>
          </cell>
          <cell r="AM1366">
            <v>304.9264633699986</v>
          </cell>
          <cell r="AN1366">
            <v>-284.31989335999788</v>
          </cell>
          <cell r="AO1366">
            <v>209.39349750998372</v>
          </cell>
          <cell r="AP1366">
            <v>-38.539700449997326</v>
          </cell>
          <cell r="AQ1366">
            <v>-1.0026269592344761E-8</v>
          </cell>
          <cell r="AR1366">
            <v>-2.9918737709522247E-8</v>
          </cell>
          <cell r="AS1366">
            <v>0</v>
          </cell>
          <cell r="AT1366">
            <v>9.9971657618880272E-9</v>
          </cell>
          <cell r="AU1366">
            <v>0</v>
          </cell>
          <cell r="AV1366">
            <v>9.9971657618880272E-9</v>
          </cell>
          <cell r="AW1366">
            <v>-129.91464921998704</v>
          </cell>
          <cell r="AX1366">
            <v>134.28930928999762</v>
          </cell>
          <cell r="AY1366">
            <v>-4.3746601099919644</v>
          </cell>
          <cell r="AZ1366">
            <v>-1.9997969502583146E-8</v>
          </cell>
          <cell r="BA1366">
            <v>-1.9997969502583146E-8</v>
          </cell>
          <cell r="BB1366">
            <v>0</v>
          </cell>
          <cell r="BC1366">
            <v>1.9994331523776054E-8</v>
          </cell>
          <cell r="BD1366">
            <v>1.0011717677116394E-8</v>
          </cell>
          <cell r="BE1366">
            <v>1.9907020032405853E-8</v>
          </cell>
          <cell r="BF1366">
            <v>-2.0008883439004421E-8</v>
          </cell>
          <cell r="BG1366">
            <v>0</v>
          </cell>
          <cell r="BH1366">
            <v>-1.2999999991734512E-2</v>
          </cell>
          <cell r="BI1366">
            <v>1.3000009988900274E-2</v>
          </cell>
          <cell r="BJ1366">
            <v>67.759426240016182</v>
          </cell>
          <cell r="BK1366">
            <v>-77.359910020008101</v>
          </cell>
          <cell r="BL1366">
            <v>9.6004837800101086</v>
          </cell>
          <cell r="BM1366">
            <v>165.86347557000045</v>
          </cell>
          <cell r="BN1366">
            <v>-165.86347552000188</v>
          </cell>
          <cell r="BO1366">
            <v>0</v>
          </cell>
          <cell r="BP1366">
            <v>0</v>
          </cell>
          <cell r="BQ1366">
            <v>-2.0008883439004421E-8</v>
          </cell>
          <cell r="BR1366">
            <v>0</v>
          </cell>
          <cell r="BS1366">
            <v>33.912366250006016</v>
          </cell>
          <cell r="BT1366">
            <v>-38.744052390000434</v>
          </cell>
          <cell r="BU1366">
            <v>6.4823121199951856</v>
          </cell>
          <cell r="BV1366">
            <v>-1.6506259599918849</v>
          </cell>
          <cell r="BW1366">
            <v>0</v>
          </cell>
          <cell r="BX1366">
            <v>0</v>
          </cell>
          <cell r="BY1366">
            <v>96.599662200009334</v>
          </cell>
          <cell r="BZ1366">
            <v>-195.69787548999921</v>
          </cell>
          <cell r="CA1366">
            <v>99.098213289998967</v>
          </cell>
          <cell r="CB1366">
            <v>1.0004441719502211E-8</v>
          </cell>
          <cell r="CC1366">
            <v>-4.3521210899780272</v>
          </cell>
          <cell r="CD1366">
            <v>4.3521210599865299</v>
          </cell>
          <cell r="CE1366">
            <v>7.0082023739814758E-8</v>
          </cell>
          <cell r="CF1366">
            <v>-367.60994716999994</v>
          </cell>
          <cell r="CG1366">
            <v>309.30683620998752</v>
          </cell>
          <cell r="CH1366">
            <v>58.303111019995413</v>
          </cell>
          <cell r="CI1366">
            <v>185.25500887999806</v>
          </cell>
          <cell r="CJ1366">
            <v>-185.25500889000978</v>
          </cell>
          <cell r="CK1366">
            <v>0</v>
          </cell>
          <cell r="CL1366">
            <v>-1.0000803740695119E-8</v>
          </cell>
          <cell r="CM1366">
            <v>9.998984751291573E-9</v>
          </cell>
          <cell r="CN1366">
            <v>1.9999788491986692E-8</v>
          </cell>
          <cell r="CO1366">
            <v>1.9987055566161871E-8</v>
          </cell>
          <cell r="CP1366">
            <v>-1.0040821507573128E-8</v>
          </cell>
          <cell r="CQ1366">
            <v>-1.0011717677116394E-8</v>
          </cell>
          <cell r="CR1366">
            <v>0</v>
          </cell>
          <cell r="CS1366">
            <v>44.085998060007114</v>
          </cell>
          <cell r="CT1366">
            <v>-50.010127069981536</v>
          </cell>
          <cell r="CU1366">
            <v>5.9241289499623235</v>
          </cell>
          <cell r="CV1366">
            <v>0.19618331998935901</v>
          </cell>
          <cell r="CW1366">
            <v>-0.19618333000835264</v>
          </cell>
          <cell r="CX1366">
            <v>9.9753378890454769E-9</v>
          </cell>
          <cell r="CY1366">
            <v>1.0011717677116394E-8</v>
          </cell>
          <cell r="CZ1366">
            <v>0</v>
          </cell>
          <cell r="DA1366">
            <v>0</v>
          </cell>
          <cell r="DB1366">
            <v>2.5535330599886947</v>
          </cell>
          <cell r="DC1366">
            <v>-2.5535330199782038</v>
          </cell>
          <cell r="DD1366">
            <v>9.9971657618880272E-9</v>
          </cell>
          <cell r="DE1366">
            <v>-7.9860910773277283E-8</v>
          </cell>
          <cell r="DF1366">
            <v>-41.751771060007741</v>
          </cell>
          <cell r="DG1366">
            <v>42.031771070018294</v>
          </cell>
          <cell r="DH1366">
            <v>-0.51696540000557434</v>
          </cell>
          <cell r="DI1366">
            <v>-112.18424546999449</v>
          </cell>
          <cell r="DJ1366">
            <v>112.42121084999235</v>
          </cell>
          <cell r="DK1366">
            <v>204.73441645999992</v>
          </cell>
          <cell r="DL1366">
            <v>-204.73441647999789</v>
          </cell>
          <cell r="DM1366">
            <v>-71.412656720001905</v>
          </cell>
          <cell r="DN1366">
            <v>71.412656700000298</v>
          </cell>
          <cell r="DO1366">
            <v>-9.9971657618880272E-9</v>
          </cell>
          <cell r="DP1366">
            <v>-1.9994331523776054E-8</v>
          </cell>
          <cell r="DQ1366">
            <v>0</v>
          </cell>
          <cell r="DR1366">
            <v>-2.0023435354232788E-8</v>
          </cell>
          <cell r="DS1366">
            <v>-2.0008883439004421E-8</v>
          </cell>
          <cell r="DT1366">
            <v>2.0008883439004421E-8</v>
          </cell>
          <cell r="DU1366">
            <v>-2.0023435354232788E-8</v>
          </cell>
          <cell r="DV1366">
            <v>0</v>
          </cell>
          <cell r="DW1366">
            <v>1.0004441719502211E-8</v>
          </cell>
          <cell r="DX1366">
            <v>-257.54707194000366</v>
          </cell>
          <cell r="DY1366">
            <v>257.54707194000366</v>
          </cell>
          <cell r="DZ1366">
            <v>0</v>
          </cell>
          <cell r="EA1366">
            <v>-1.0000803740695119E-8</v>
          </cell>
          <cell r="EB1366">
            <v>-1.0011717677116394E-8</v>
          </cell>
          <cell r="EC1366">
            <v>1.9994331523776054E-8</v>
          </cell>
          <cell r="ED1366">
            <v>-1.0011717677116394E-8</v>
          </cell>
          <cell r="EE1366">
            <v>7.0082023739814758E-8</v>
          </cell>
          <cell r="EF1366">
            <v>-9.9826138466596603E-9</v>
          </cell>
          <cell r="EG1366">
            <v>1.0011717677116394E-8</v>
          </cell>
          <cell r="EH1366">
            <v>2.0008883439004421E-8</v>
          </cell>
          <cell r="EI1366">
            <v>0</v>
          </cell>
          <cell r="EJ1366">
            <v>-49.070771300015622</v>
          </cell>
          <cell r="EK1366">
            <v>49.070771329992567</v>
          </cell>
          <cell r="EL1366">
            <v>1.0004441719502211E-8</v>
          </cell>
          <cell r="EM1366">
            <v>-103.94458669999767</v>
          </cell>
          <cell r="EN1366">
            <v>109.15979860000152</v>
          </cell>
          <cell r="EO1366">
            <v>81.578241800008982</v>
          </cell>
          <cell r="EP1366">
            <v>-73.723069280007621</v>
          </cell>
          <cell r="EQ1366">
            <v>-13.070384410020779</v>
          </cell>
          <cell r="ER1366">
            <v>1.0128132998943329E-8</v>
          </cell>
          <cell r="ES1366">
            <v>-1.0138793299993267</v>
          </cell>
          <cell r="ET1366">
            <v>-8.0584594400133938</v>
          </cell>
          <cell r="EU1366">
            <v>9.0723387499965611</v>
          </cell>
          <cell r="EV1366">
            <v>0</v>
          </cell>
          <cell r="EW1366">
            <v>0</v>
          </cell>
          <cell r="EX1366">
            <v>-130.23950728998898</v>
          </cell>
          <cell r="EY1366">
            <v>254.01605167999878</v>
          </cell>
          <cell r="EZ1366">
            <v>-125.8908613199992</v>
          </cell>
          <cell r="FA1366">
            <v>2.114316940002027</v>
          </cell>
          <cell r="FB1366">
            <v>6.6673545600133366</v>
          </cell>
          <cell r="FC1366">
            <v>-10.420954919973155</v>
          </cell>
          <cell r="FD1366">
            <v>3.7536003799759783</v>
          </cell>
          <cell r="FE1366">
            <v>-7.0082023739814758E-8</v>
          </cell>
          <cell r="FF1366">
            <v>-121.56922692000808</v>
          </cell>
          <cell r="FG1366">
            <v>121.56922689999919</v>
          </cell>
          <cell r="FH1366">
            <v>-1.0004441719502211E-8</v>
          </cell>
          <cell r="FI1366">
            <v>1.9994331523776054E-8</v>
          </cell>
          <cell r="FJ1366">
            <v>-1.0018993634730577E-8</v>
          </cell>
          <cell r="FK1366">
            <v>-1.0004441719502211E-8</v>
          </cell>
          <cell r="FL1366">
            <v>20.347454260005179</v>
          </cell>
          <cell r="FM1366">
            <v>-20.347454290000314</v>
          </cell>
          <cell r="FN1366">
            <v>0</v>
          </cell>
          <cell r="FO1366">
            <v>5.7067428099981043</v>
          </cell>
          <cell r="FP1366">
            <v>-5.6563866899959976</v>
          </cell>
          <cell r="FQ1366">
            <v>-5.0356129970168695E-2</v>
          </cell>
          <cell r="FR1366">
            <v>7.0082023739814758E-8</v>
          </cell>
          <cell r="FS1366">
            <v>176.32469373999629</v>
          </cell>
          <cell r="FT1366">
            <v>-172.90411021000182</v>
          </cell>
          <cell r="FU1366">
            <v>-3.4205834999884246</v>
          </cell>
          <cell r="FV1366">
            <v>1.0004441719502211E-8</v>
          </cell>
          <cell r="FW1366">
            <v>0</v>
          </cell>
          <cell r="FX1366">
            <v>61.683032050001202</v>
          </cell>
          <cell r="FY1366">
            <v>-61.683032029992319</v>
          </cell>
          <cell r="FZ1366">
            <v>1.0009898687712848E-8</v>
          </cell>
          <cell r="GA1366">
            <v>-1.0000803740695119E-8</v>
          </cell>
          <cell r="GB1366">
            <v>0</v>
          </cell>
          <cell r="GC1366">
            <v>0</v>
          </cell>
          <cell r="GD1366">
            <v>1.0011717677116394E-8</v>
          </cell>
          <cell r="GE1366">
            <v>0</v>
          </cell>
          <cell r="GF1366">
            <v>-90.50781743999687</v>
          </cell>
          <cell r="GG1366">
            <v>90.50781745002314</v>
          </cell>
          <cell r="GH1366">
            <v>3.0006049200892448E-8</v>
          </cell>
          <cell r="GI1366">
            <v>0</v>
          </cell>
          <cell r="GJ1366">
            <v>0</v>
          </cell>
          <cell r="GK1366">
            <v>-1.0011717677116394E-8</v>
          </cell>
          <cell r="GL1366">
            <v>0</v>
          </cell>
          <cell r="GM1366">
            <v>0</v>
          </cell>
          <cell r="GN1366">
            <v>-2.0001607481390238E-8</v>
          </cell>
          <cell r="GO1366">
            <v>-9.9826138466596603E-9</v>
          </cell>
          <cell r="GP1366">
            <v>-2.0023435354232788E-8</v>
          </cell>
          <cell r="GQ1366">
            <v>2.0008883439004421E-8</v>
          </cell>
          <cell r="GR1366">
            <v>1.0011717677116394E-8</v>
          </cell>
          <cell r="GS1366">
            <v>-23.582575839973288</v>
          </cell>
          <cell r="GT1366">
            <v>22.758281020011054</v>
          </cell>
          <cell r="GU1366">
            <v>0.82429481998406118</v>
          </cell>
          <cell r="GV1366">
            <v>-1.0004441719502211E-8</v>
          </cell>
          <cell r="GW1366">
            <v>-98.721314490008808</v>
          </cell>
          <cell r="GX1366">
            <v>112.82889121000335</v>
          </cell>
          <cell r="GY1366">
            <v>-14.107576679998601</v>
          </cell>
          <cell r="GZ1366">
            <v>-0.24922398999842699</v>
          </cell>
          <cell r="HA1366">
            <v>0.24922397000045748</v>
          </cell>
          <cell r="HB1366">
            <v>1.0004441719502211E-8</v>
          </cell>
          <cell r="HC1366">
            <v>-9.9826138466596603E-9</v>
          </cell>
          <cell r="HD1366">
            <v>0</v>
          </cell>
          <cell r="HE1366">
            <v>-5.9953890740871429E-8</v>
          </cell>
          <cell r="HF1366">
            <v>-65.565620700013824</v>
          </cell>
          <cell r="HG1366">
            <v>63.447820679983124</v>
          </cell>
          <cell r="HH1366">
            <v>2.1177999799983809</v>
          </cell>
          <cell r="HI1366">
            <v>-9.9898898042738438E-9</v>
          </cell>
          <cell r="HJ1366">
            <v>9.9971657618880272E-9</v>
          </cell>
          <cell r="HK1366">
            <v>-23.967570859997068</v>
          </cell>
          <cell r="HL1366">
            <v>40.169327990002785</v>
          </cell>
          <cell r="HM1366">
            <v>154.49549348999972</v>
          </cell>
          <cell r="HN1366">
            <v>-170.69725063000078</v>
          </cell>
          <cell r="HO1366">
            <v>0</v>
          </cell>
          <cell r="HP1366">
            <v>2.224141070022597</v>
          </cell>
          <cell r="HQ1366">
            <v>-2.2241410800052108</v>
          </cell>
          <cell r="HR1366">
            <v>4.9825757741928101E-8</v>
          </cell>
          <cell r="HS1366">
            <v>53.031389830022817</v>
          </cell>
          <cell r="HT1366">
            <v>-50.694388960022479</v>
          </cell>
          <cell r="HU1366">
            <v>60.570482029979757</v>
          </cell>
          <cell r="HV1366">
            <v>91.217508439993253</v>
          </cell>
          <cell r="HW1366">
            <v>-154.12499131000368</v>
          </cell>
          <cell r="HX1366">
            <v>4.5177601900068112</v>
          </cell>
          <cell r="HY1366">
            <v>-51.737251399998058</v>
          </cell>
          <cell r="HZ1366">
            <v>47.219491220001146</v>
          </cell>
          <cell r="IA1366">
            <v>-9.999894245993346E-9</v>
          </cell>
          <cell r="IB1366">
            <v>-95.539404280010785</v>
          </cell>
          <cell r="IC1366">
            <v>89.186004310002318</v>
          </cell>
          <cell r="ID1366">
            <v>6.3533999899955234</v>
          </cell>
          <cell r="IE1366">
            <v>-4.9942173063755035E-8</v>
          </cell>
          <cell r="IF1366">
            <v>156.77818864000437</v>
          </cell>
          <cell r="IG1366">
            <v>-192.6517540999921</v>
          </cell>
          <cell r="IH1366">
            <v>35.873565440007951</v>
          </cell>
          <cell r="II1366">
            <v>425.1063358899919</v>
          </cell>
          <cell r="IJ1366">
            <v>-425.10633588000201</v>
          </cell>
          <cell r="IK1366">
            <v>-9.9971657618880272E-9</v>
          </cell>
          <cell r="IL1366">
            <v>293.39117775000341</v>
          </cell>
          <cell r="IM1366">
            <v>-293.39117776999956</v>
          </cell>
          <cell r="IN1366">
            <v>1.2528590899964911</v>
          </cell>
          <cell r="IO1366">
            <v>-1.2528590699948836</v>
          </cell>
          <cell r="IP1366">
            <v>-3.9974111132323742E-8</v>
          </cell>
          <cell r="IQ1366">
            <v>1.0011717677116394E-8</v>
          </cell>
          <cell r="IR1366">
            <v>8.9989043772220612E-8</v>
          </cell>
          <cell r="IS1366">
            <v>7.4144343500083778</v>
          </cell>
          <cell r="IT1366">
            <v>-49.547786800001631</v>
          </cell>
          <cell r="IU1366">
            <v>68.307358480014955</v>
          </cell>
          <cell r="IV1366">
            <v>-25.115105979988584</v>
          </cell>
          <cell r="IW1366">
            <v>-1.0589000000036322</v>
          </cell>
          <cell r="IX1366">
            <v>2.9998773243278265E-8</v>
          </cell>
          <cell r="IY1366">
            <v>0</v>
          </cell>
          <cell r="IZ1366">
            <v>-9.9953467724844813E-9</v>
          </cell>
          <cell r="JA1366">
            <v>-9.998984751291573E-9</v>
          </cell>
          <cell r="JB1366">
            <v>2.9998773243278265E-8</v>
          </cell>
          <cell r="JC1366">
            <v>9.9826138466596603E-9</v>
          </cell>
          <cell r="JD1366">
            <v>-9.9826138466596603E-9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 t="str">
            <v>HY_.EX.PNC._.LEW.Swift 2</v>
          </cell>
          <cell r="F1367">
            <v>1.0000803740695119E-8</v>
          </cell>
          <cell r="G1367">
            <v>10.543993840004987</v>
          </cell>
          <cell r="H1367">
            <v>4.1623208999953931</v>
          </cell>
          <cell r="I1367">
            <v>-9.9218801500028349</v>
          </cell>
          <cell r="J1367">
            <v>11.721924319997925</v>
          </cell>
          <cell r="K1367">
            <v>-0.9549206099982257</v>
          </cell>
          <cell r="L1367">
            <v>-7.3599152399983723</v>
          </cell>
          <cell r="M1367">
            <v>1.0000803740695119E-8</v>
          </cell>
          <cell r="N1367">
            <v>3.1929017799993744</v>
          </cell>
          <cell r="O1367">
            <v>61.032213739996223</v>
          </cell>
          <cell r="P1367">
            <v>42.787918160003755</v>
          </cell>
          <cell r="Q1367">
            <v>-0.31767477001267252</v>
          </cell>
          <cell r="R1367">
            <v>-222.69675497003482</v>
          </cell>
          <cell r="S1367">
            <v>4.6184316099970601</v>
          </cell>
          <cell r="T1367">
            <v>9.9320862699969439</v>
          </cell>
          <cell r="U1367">
            <v>-0.97102838000137126</v>
          </cell>
          <cell r="V1367">
            <v>-3.3388793700032693</v>
          </cell>
          <cell r="W1367">
            <v>0</v>
          </cell>
          <cell r="X1367">
            <v>-241.88215546000356</v>
          </cell>
          <cell r="Y1367">
            <v>-4.535310379998009</v>
          </cell>
          <cell r="Z1367">
            <v>1.0000803740695119E-8</v>
          </cell>
          <cell r="AA1367">
            <v>0</v>
          </cell>
          <cell r="AB1367">
            <v>8.6501918900012242</v>
          </cell>
          <cell r="AC1367">
            <v>4.8299088400017354</v>
          </cell>
          <cell r="AD1367">
            <v>0</v>
          </cell>
          <cell r="AE1367">
            <v>47.477740859991172</v>
          </cell>
          <cell r="AF1367">
            <v>0.8320506700038095</v>
          </cell>
          <cell r="AG1367">
            <v>4.2724198900032206</v>
          </cell>
          <cell r="AH1367">
            <v>-1.0004441719502211E-8</v>
          </cell>
          <cell r="AI1367">
            <v>3.833769470002153</v>
          </cell>
          <cell r="AJ1367">
            <v>30.977471280002646</v>
          </cell>
          <cell r="AK1367">
            <v>29.429292639997584</v>
          </cell>
          <cell r="AL1367">
            <v>-28.174681510001392</v>
          </cell>
          <cell r="AM1367">
            <v>3.1151813599999514</v>
          </cell>
          <cell r="AN1367">
            <v>2.1541920099989511</v>
          </cell>
          <cell r="AO1367">
            <v>1.1803353399973275</v>
          </cell>
          <cell r="AP1367">
            <v>3.488761450003949</v>
          </cell>
          <cell r="AQ1367">
            <v>-3.6310517300007632</v>
          </cell>
          <cell r="AR1367">
            <v>247.80500049001421</v>
          </cell>
          <cell r="AS1367">
            <v>72.000000010000804</v>
          </cell>
          <cell r="AT1367">
            <v>12.654813010001817</v>
          </cell>
          <cell r="AU1367">
            <v>12.101326010004414</v>
          </cell>
          <cell r="AV1367">
            <v>0.64517148000231828</v>
          </cell>
          <cell r="AW1367">
            <v>10.977861569997913</v>
          </cell>
          <cell r="AX1367">
            <v>-27.880029619997003</v>
          </cell>
          <cell r="AY1367">
            <v>4.9239953500009506</v>
          </cell>
          <cell r="AZ1367">
            <v>4.8733954199997243</v>
          </cell>
          <cell r="BA1367">
            <v>9.6409583000004204</v>
          </cell>
          <cell r="BB1367">
            <v>-5.8040666299984878</v>
          </cell>
          <cell r="BC1367">
            <v>9.2892884399989271</v>
          </cell>
          <cell r="BD1367">
            <v>144.38228715000878</v>
          </cell>
          <cell r="BE1367">
            <v>-38.310443169932114</v>
          </cell>
          <cell r="BF1367">
            <v>0</v>
          </cell>
          <cell r="BG1367">
            <v>-1.0004441719502211E-8</v>
          </cell>
          <cell r="BH1367">
            <v>26.124692350003897</v>
          </cell>
          <cell r="BI1367">
            <v>-3.7594697200038354</v>
          </cell>
          <cell r="BJ1367">
            <v>0.81455935999838402</v>
          </cell>
          <cell r="BK1367">
            <v>5.7309523000003537</v>
          </cell>
          <cell r="BL1367">
            <v>-2.964653369998814</v>
          </cell>
          <cell r="BM1367">
            <v>-2.0000697986688465E-8</v>
          </cell>
          <cell r="BN1367">
            <v>-1.0000803740695119E-8</v>
          </cell>
          <cell r="BO1367">
            <v>-8.0480675299986615</v>
          </cell>
          <cell r="BP1367">
            <v>24.473386540001229</v>
          </cell>
          <cell r="BQ1367">
            <v>-80.681843060003303</v>
          </cell>
          <cell r="BR1367">
            <v>-68.581497109989868</v>
          </cell>
          <cell r="BS1367">
            <v>0.69973585999832721</v>
          </cell>
          <cell r="BT1367">
            <v>-75.178052860006574</v>
          </cell>
          <cell r="BU1367">
            <v>12.720153420006682</v>
          </cell>
          <cell r="BV1367">
            <v>-0.11379543000293779</v>
          </cell>
          <cell r="BW1367">
            <v>-2.896114140003192</v>
          </cell>
          <cell r="BX1367">
            <v>0</v>
          </cell>
          <cell r="BY1367">
            <v>-6.7284669299988309</v>
          </cell>
          <cell r="BZ1367">
            <v>-1.0000803740695119E-8</v>
          </cell>
          <cell r="CA1367">
            <v>0</v>
          </cell>
          <cell r="CB1367">
            <v>-4.7235606099984579</v>
          </cell>
          <cell r="CC1367">
            <v>0.33814863999941736</v>
          </cell>
          <cell r="CD1367">
            <v>7.3004549500037683</v>
          </cell>
          <cell r="CE1367">
            <v>-165.5506123600353</v>
          </cell>
          <cell r="CF1367">
            <v>-69.315800540003693</v>
          </cell>
          <cell r="CG1367">
            <v>-0.83196295999368886</v>
          </cell>
          <cell r="CH1367">
            <v>0</v>
          </cell>
          <cell r="CI1367">
            <v>0</v>
          </cell>
          <cell r="CJ1367">
            <v>-1.6442699100007303</v>
          </cell>
          <cell r="CK1367">
            <v>1.9997969502583146E-8</v>
          </cell>
          <cell r="CL1367">
            <v>-52.885154459998375</v>
          </cell>
          <cell r="CM1367">
            <v>0</v>
          </cell>
          <cell r="CN1367">
            <v>0</v>
          </cell>
          <cell r="CO1367">
            <v>2.1896785499957332</v>
          </cell>
          <cell r="CP1367">
            <v>-114.98726694999641</v>
          </cell>
          <cell r="CQ1367">
            <v>71.924163889998454</v>
          </cell>
          <cell r="CR1367">
            <v>-227.20929873996647</v>
          </cell>
          <cell r="CS1367">
            <v>9.9971657618880272E-9</v>
          </cell>
          <cell r="CT1367">
            <v>0</v>
          </cell>
          <cell r="CU1367">
            <v>0</v>
          </cell>
          <cell r="CV1367">
            <v>14.69835668000087</v>
          </cell>
          <cell r="CW1367">
            <v>-67.120182859995111</v>
          </cell>
          <cell r="CX1367">
            <v>-18.604269270002987</v>
          </cell>
          <cell r="CY1367">
            <v>0.63688366000496899</v>
          </cell>
          <cell r="CZ1367">
            <v>-9.999894245993346E-9</v>
          </cell>
          <cell r="DA1367">
            <v>-1.2502693299975363</v>
          </cell>
          <cell r="DB1367">
            <v>-27.864915010006371</v>
          </cell>
          <cell r="DC1367">
            <v>-39.006020050001098</v>
          </cell>
          <cell r="DD1367">
            <v>-88.698882559991034</v>
          </cell>
          <cell r="DE1367">
            <v>244.17476970006828</v>
          </cell>
          <cell r="DF1367">
            <v>-2.2347700799982704</v>
          </cell>
          <cell r="DG1367">
            <v>16.035405120004725</v>
          </cell>
          <cell r="DH1367">
            <v>34.544152780006698</v>
          </cell>
          <cell r="DI1367">
            <v>-22.522249210000155</v>
          </cell>
          <cell r="DJ1367">
            <v>62.072907190002297</v>
          </cell>
          <cell r="DK1367">
            <v>-6.6377655799951754</v>
          </cell>
          <cell r="DL1367">
            <v>0</v>
          </cell>
          <cell r="DM1367">
            <v>257.74540288000026</v>
          </cell>
          <cell r="DN1367">
            <v>1.0000803740695119E-8</v>
          </cell>
          <cell r="DO1367">
            <v>-38.852225129994622</v>
          </cell>
          <cell r="DP1367">
            <v>0</v>
          </cell>
          <cell r="DQ1367">
            <v>-55.976088279996475</v>
          </cell>
          <cell r="DR1367">
            <v>40.4419424799853</v>
          </cell>
          <cell r="DS1367">
            <v>-45.476647439998487</v>
          </cell>
          <cell r="DT1367">
            <v>-9.9971657618880272E-9</v>
          </cell>
          <cell r="DU1367">
            <v>1.0397329199913656</v>
          </cell>
          <cell r="DV1367">
            <v>4.3168591800022114</v>
          </cell>
          <cell r="DW1367">
            <v>-60.940350720000424</v>
          </cell>
          <cell r="DX1367">
            <v>-24.13896305000344</v>
          </cell>
          <cell r="DY1367">
            <v>-5.7678330099988671</v>
          </cell>
          <cell r="DZ1367">
            <v>127.9562968500004</v>
          </cell>
          <cell r="EA1367">
            <v>56.707592539998586</v>
          </cell>
          <cell r="EB1367">
            <v>13.910279259998788</v>
          </cell>
          <cell r="EC1367">
            <v>0.28095123000093736</v>
          </cell>
          <cell r="ED1367">
            <v>-27.445975270005874</v>
          </cell>
          <cell r="EE1367">
            <v>-417.27622242001235</v>
          </cell>
          <cell r="EF1367">
            <v>-0.48345474999950966</v>
          </cell>
          <cell r="EG1367">
            <v>-9.9971657618880272E-9</v>
          </cell>
          <cell r="EH1367">
            <v>2.4851342699985253</v>
          </cell>
          <cell r="EI1367">
            <v>0</v>
          </cell>
          <cell r="EJ1367">
            <v>-229.31577870999899</v>
          </cell>
          <cell r="EK1367">
            <v>-93.053221750000375</v>
          </cell>
          <cell r="EL1367">
            <v>-8.3167550499993013</v>
          </cell>
          <cell r="EM1367">
            <v>-24.066342129998702</v>
          </cell>
          <cell r="EN1367">
            <v>0.80189342999801738</v>
          </cell>
          <cell r="EO1367">
            <v>1.9710548099956213</v>
          </cell>
          <cell r="EP1367">
            <v>4.7012474699986342</v>
          </cell>
          <cell r="EQ1367">
            <v>-71.999999999992724</v>
          </cell>
          <cell r="ER1367">
            <v>-45.508226280013332</v>
          </cell>
          <cell r="ES1367">
            <v>11.911431959990296</v>
          </cell>
          <cell r="ET1367">
            <v>-1.0939511199903791</v>
          </cell>
          <cell r="EU1367">
            <v>0.41277518999777385</v>
          </cell>
          <cell r="EV1367">
            <v>0</v>
          </cell>
          <cell r="EW1367">
            <v>-5.5308019599979161</v>
          </cell>
          <cell r="EX1367">
            <v>46.652219590005188</v>
          </cell>
          <cell r="EY1367">
            <v>0.24802899000314937</v>
          </cell>
          <cell r="EZ1367">
            <v>15.352660849999666</v>
          </cell>
          <cell r="FA1367">
            <v>0.4669427100016037</v>
          </cell>
          <cell r="FB1367">
            <v>0</v>
          </cell>
          <cell r="FC1367">
            <v>11.937806620000629</v>
          </cell>
          <cell r="FD1367">
            <v>-125.86533911000151</v>
          </cell>
          <cell r="FE1367">
            <v>-222.14130902005127</v>
          </cell>
          <cell r="FF1367">
            <v>-64.497573380001995</v>
          </cell>
          <cell r="FG1367">
            <v>1.0589000100044359</v>
          </cell>
          <cell r="FH1367">
            <v>9.9971657618880272E-9</v>
          </cell>
          <cell r="FI1367">
            <v>0</v>
          </cell>
          <cell r="FJ1367">
            <v>-78.465498389999993</v>
          </cell>
          <cell r="FK1367">
            <v>13.315658850002364</v>
          </cell>
          <cell r="FL1367">
            <v>13.339408679998087</v>
          </cell>
          <cell r="FM1367">
            <v>-1.526498379998884</v>
          </cell>
          <cell r="FN1367">
            <v>2.7303997899998649</v>
          </cell>
          <cell r="FO1367">
            <v>-28.601106750000326</v>
          </cell>
          <cell r="FP1367">
            <v>1.3567564799996035</v>
          </cell>
          <cell r="FQ1367">
            <v>-80.851755939998839</v>
          </cell>
          <cell r="FR1367">
            <v>122.40449247002834</v>
          </cell>
          <cell r="FS1367">
            <v>-9.9971657618880272E-9</v>
          </cell>
          <cell r="FT1367">
            <v>3.5012717700010398</v>
          </cell>
          <cell r="FU1367">
            <v>-1.9012024899930111</v>
          </cell>
          <cell r="FV1367">
            <v>2.264056209998671</v>
          </cell>
          <cell r="FW1367">
            <v>-2.3060865000006743</v>
          </cell>
          <cell r="FX1367">
            <v>-11.040627430002132</v>
          </cell>
          <cell r="FY1367">
            <v>9.9971657618880272E-9</v>
          </cell>
          <cell r="FZ1367">
            <v>0</v>
          </cell>
          <cell r="GA1367">
            <v>-7.305731750000632</v>
          </cell>
          <cell r="GB1367">
            <v>85.420637069997611</v>
          </cell>
          <cell r="GC1367">
            <v>13.316971049993299</v>
          </cell>
          <cell r="GD1367">
            <v>40.455204539997794</v>
          </cell>
          <cell r="GE1367">
            <v>280.48097410998889</v>
          </cell>
          <cell r="GF1367">
            <v>-1.3315662799977872</v>
          </cell>
          <cell r="GG1367">
            <v>3.232834799997363</v>
          </cell>
          <cell r="GH1367">
            <v>-1.3777999900012219</v>
          </cell>
          <cell r="GI1367">
            <v>129.44762403000641</v>
          </cell>
          <cell r="GJ1367">
            <v>15.54907849000665</v>
          </cell>
          <cell r="GK1367">
            <v>-9.9971657618880272E-9</v>
          </cell>
          <cell r="GL1367">
            <v>1.0000803740695119E-8</v>
          </cell>
          <cell r="GM1367">
            <v>-11.627655600000253</v>
          </cell>
          <cell r="GN1367">
            <v>-2.1177999999999884</v>
          </cell>
          <cell r="GO1367">
            <v>221.42970811999839</v>
          </cell>
          <cell r="GP1367">
            <v>-3.8834923500035075</v>
          </cell>
          <cell r="GQ1367">
            <v>-68.839957110001706</v>
          </cell>
          <cell r="GR1367">
            <v>17.440842290059663</v>
          </cell>
          <cell r="GS1367">
            <v>-75.238051869993797</v>
          </cell>
          <cell r="GT1367">
            <v>34.072961020006915</v>
          </cell>
          <cell r="GU1367">
            <v>-53.451278359993012</v>
          </cell>
          <cell r="GV1367">
            <v>4.8611500002152752E-2</v>
          </cell>
          <cell r="GW1367">
            <v>-9.9826873799975147</v>
          </cell>
          <cell r="GX1367">
            <v>80.249892499998168</v>
          </cell>
          <cell r="GY1367">
            <v>-101.44836452000163</v>
          </cell>
          <cell r="GZ1367">
            <v>47.85612902000139</v>
          </cell>
          <cell r="HA1367">
            <v>8.6963293500029977</v>
          </cell>
          <cell r="HB1367">
            <v>1.7758803500000795</v>
          </cell>
          <cell r="HC1367">
            <v>5.9533890500060807</v>
          </cell>
          <cell r="HD1367">
            <v>78.908031629980542</v>
          </cell>
          <cell r="HE1367">
            <v>-54.170148009958211</v>
          </cell>
          <cell r="HF1367">
            <v>-1.3223384599914425</v>
          </cell>
          <cell r="HG1367">
            <v>-5.2604259500039916</v>
          </cell>
          <cell r="HH1367">
            <v>6.0341523300012341</v>
          </cell>
          <cell r="HI1367">
            <v>-2.1177999999963504</v>
          </cell>
          <cell r="HJ1367">
            <v>7.7647030004300177E-2</v>
          </cell>
          <cell r="HK1367">
            <v>3.2650769599986234</v>
          </cell>
          <cell r="HL1367">
            <v>-2.5645416700008354</v>
          </cell>
          <cell r="HM1367">
            <v>0.16058058999988134</v>
          </cell>
          <cell r="HN1367">
            <v>2.9626606499987247</v>
          </cell>
          <cell r="HO1367">
            <v>1.6422987400001148</v>
          </cell>
          <cell r="HP1367">
            <v>0.40599618999840459</v>
          </cell>
          <cell r="HQ1367">
            <v>-57.45345441999234</v>
          </cell>
          <cell r="HR1367">
            <v>-46.701879500003997</v>
          </cell>
          <cell r="HS1367">
            <v>-8.8795810400042683</v>
          </cell>
          <cell r="HT1367">
            <v>43.911878380000417</v>
          </cell>
          <cell r="HU1367">
            <v>-0.25030881000930094</v>
          </cell>
          <cell r="HV1367">
            <v>-8.9706860002479516E-2</v>
          </cell>
          <cell r="HW1367">
            <v>1.0004441719502211E-8</v>
          </cell>
          <cell r="HX1367">
            <v>-1.0000803740695119E-8</v>
          </cell>
          <cell r="HY1367">
            <v>-1.0000803740695119E-8</v>
          </cell>
          <cell r="HZ1367">
            <v>-0.59790130000055797</v>
          </cell>
          <cell r="IA1367">
            <v>0</v>
          </cell>
          <cell r="IB1367">
            <v>-2.3961698899984185</v>
          </cell>
          <cell r="IC1367">
            <v>-0.59362070999850403</v>
          </cell>
          <cell r="ID1367">
            <v>-77.806469259994628</v>
          </cell>
          <cell r="IE1367">
            <v>34.824547760013957</v>
          </cell>
          <cell r="IF1367">
            <v>1.0589000199979637</v>
          </cell>
          <cell r="IG1367">
            <v>-0.60480539999844041</v>
          </cell>
          <cell r="IH1367">
            <v>2.0001607481390238E-8</v>
          </cell>
          <cell r="II1367">
            <v>2.6761928300002182</v>
          </cell>
          <cell r="IJ1367">
            <v>10.539905880003062</v>
          </cell>
          <cell r="IK1367">
            <v>32.184253159997752</v>
          </cell>
          <cell r="IL1367">
            <v>1.7928398299991386</v>
          </cell>
          <cell r="IM1367">
            <v>2.0221000000019558</v>
          </cell>
          <cell r="IN1367">
            <v>-33.674864060003529</v>
          </cell>
          <cell r="IO1367">
            <v>15.98171488999651</v>
          </cell>
          <cell r="IP1367">
            <v>2.8483105800005433</v>
          </cell>
          <cell r="IQ1367">
            <v>9.9971657618880272E-9</v>
          </cell>
          <cell r="IR1367">
            <v>16.483893780008657</v>
          </cell>
          <cell r="IS1367">
            <v>-9.9971657618880272E-9</v>
          </cell>
          <cell r="IT1367">
            <v>-0.88999570000305539</v>
          </cell>
          <cell r="IU1367">
            <v>-1.3733352400049625</v>
          </cell>
          <cell r="IV1367">
            <v>31.649507209989679</v>
          </cell>
          <cell r="IW1367">
            <v>14.612658960006229</v>
          </cell>
          <cell r="IX1367">
            <v>-1.0000803740695119E-8</v>
          </cell>
          <cell r="IY1367">
            <v>9.998984751291573E-9</v>
          </cell>
          <cell r="IZ1367">
            <v>9.998984751291573E-9</v>
          </cell>
          <cell r="JA1367">
            <v>14.866216460000942</v>
          </cell>
          <cell r="JB1367">
            <v>1.0588999900010094</v>
          </cell>
          <cell r="JC1367">
            <v>15.250284260004264</v>
          </cell>
          <cell r="JD1367">
            <v>-58.690342159985448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 t="str">
            <v>HY_.EX.PNC._.LEW.Yale</v>
          </cell>
          <cell r="F1368">
            <v>-0.1473633199930191</v>
          </cell>
          <cell r="G1368">
            <v>-7.8370183099905262</v>
          </cell>
          <cell r="H1368">
            <v>7.9843816299980972</v>
          </cell>
          <cell r="I1368">
            <v>-2.0016159396618605E-8</v>
          </cell>
          <cell r="J1368">
            <v>4.589679000491742E-2</v>
          </cell>
          <cell r="K1368">
            <v>-182.70853655000246</v>
          </cell>
          <cell r="L1368">
            <v>305.64232936999906</v>
          </cell>
          <cell r="M1368">
            <v>33.55388819000018</v>
          </cell>
          <cell r="N1368">
            <v>-156.53357780000078</v>
          </cell>
          <cell r="O1368">
            <v>5.1169038600055501</v>
          </cell>
          <cell r="P1368">
            <v>-5.116903789981734</v>
          </cell>
          <cell r="Q1368">
            <v>-2.0023435354232788E-8</v>
          </cell>
          <cell r="R1368">
            <v>-1.1012889444828033E-7</v>
          </cell>
          <cell r="S1368">
            <v>84.356252169964137</v>
          </cell>
          <cell r="T1368">
            <v>-84.356252229976235</v>
          </cell>
          <cell r="U1368">
            <v>0</v>
          </cell>
          <cell r="V1368">
            <v>12.950536489996011</v>
          </cell>
          <cell r="W1368">
            <v>-12.879307930008508</v>
          </cell>
          <cell r="X1368">
            <v>-7.1228599997994024E-2</v>
          </cell>
          <cell r="Y1368">
            <v>-9.9971657618880272E-9</v>
          </cell>
          <cell r="Z1368">
            <v>3.0000592232681811E-8</v>
          </cell>
          <cell r="AA1368">
            <v>-1.0000803740695119E-8</v>
          </cell>
          <cell r="AB1368">
            <v>-22.268280280019098</v>
          </cell>
          <cell r="AC1368">
            <v>22.268280269971001</v>
          </cell>
          <cell r="AD1368">
            <v>-1.0026269592344761E-8</v>
          </cell>
          <cell r="AE1368">
            <v>7.9977326095104218E-8</v>
          </cell>
          <cell r="AF1368">
            <v>1.0011717677116394E-8</v>
          </cell>
          <cell r="AG1368">
            <v>0.13750219997018576</v>
          </cell>
          <cell r="AH1368">
            <v>-0.13750218998757191</v>
          </cell>
          <cell r="AI1368">
            <v>-88.56281677998777</v>
          </cell>
          <cell r="AJ1368">
            <v>88.562816789999488</v>
          </cell>
          <cell r="AK1368">
            <v>1.9994331523776054E-8</v>
          </cell>
          <cell r="AL1368">
            <v>257.54577986999357</v>
          </cell>
          <cell r="AM1368">
            <v>-299.74025633000019</v>
          </cell>
          <cell r="AN1368">
            <v>90.208512069997596</v>
          </cell>
          <cell r="AO1368">
            <v>-48.014035609994608</v>
          </cell>
          <cell r="AP1368">
            <v>2.0008883439004421E-8</v>
          </cell>
          <cell r="AQ1368">
            <v>9.9971657618880272E-9</v>
          </cell>
          <cell r="AR1368">
            <v>-6.0070306062698364E-8</v>
          </cell>
          <cell r="AS1368">
            <v>-1.9994331523776054E-8</v>
          </cell>
          <cell r="AT1368">
            <v>9.9826138466596603E-9</v>
          </cell>
          <cell r="AU1368">
            <v>-2.0023435354232788E-8</v>
          </cell>
          <cell r="AV1368">
            <v>-9.9898898042738438E-9</v>
          </cell>
          <cell r="AW1368">
            <v>136.11721480000415</v>
          </cell>
          <cell r="AX1368">
            <v>-136.11721478000254</v>
          </cell>
          <cell r="AY1368">
            <v>-2.000524546019733E-8</v>
          </cell>
          <cell r="AZ1368">
            <v>9.998984751291573E-9</v>
          </cell>
          <cell r="BA1368">
            <v>1.99961505131796E-8</v>
          </cell>
          <cell r="BB1368">
            <v>-4.0003214962780476E-8</v>
          </cell>
          <cell r="BC1368">
            <v>-1.0011717677116394E-8</v>
          </cell>
          <cell r="BD1368">
            <v>0</v>
          </cell>
          <cell r="BE1368">
            <v>-7.9977326095104218E-8</v>
          </cell>
          <cell r="BF1368">
            <v>-1.9994331523776054E-8</v>
          </cell>
          <cell r="BG1368">
            <v>1.0011717677116394E-8</v>
          </cell>
          <cell r="BH1368">
            <v>-1.0004441719502211E-8</v>
          </cell>
          <cell r="BI1368">
            <v>2.0001607481390238E-8</v>
          </cell>
          <cell r="BJ1368">
            <v>4.5472085099972901</v>
          </cell>
          <cell r="BK1368">
            <v>-4.5472085199944559</v>
          </cell>
          <cell r="BL1368">
            <v>9.9971657618880272E-9</v>
          </cell>
          <cell r="BM1368">
            <v>-165.97119396000198</v>
          </cell>
          <cell r="BN1368">
            <v>165.97119394000219</v>
          </cell>
          <cell r="BO1368">
            <v>-1.9994331523776054E-8</v>
          </cell>
          <cell r="BP1368">
            <v>-9.9971657618880272E-9</v>
          </cell>
          <cell r="BQ1368">
            <v>-2.9991497285664082E-8</v>
          </cell>
          <cell r="BR1368">
            <v>-5.005858838558197E-8</v>
          </cell>
          <cell r="BS1368">
            <v>1.7699164700170513</v>
          </cell>
          <cell r="BT1368">
            <v>-1.7699164799851133</v>
          </cell>
          <cell r="BU1368">
            <v>0</v>
          </cell>
          <cell r="BV1368">
            <v>-1.0004441719502211E-8</v>
          </cell>
          <cell r="BW1368">
            <v>-9.7499715000012657</v>
          </cell>
          <cell r="BX1368">
            <v>9.7499714900040999</v>
          </cell>
          <cell r="BY1368">
            <v>106.89045643000645</v>
          </cell>
          <cell r="BZ1368">
            <v>-11.365281030000915</v>
          </cell>
          <cell r="CA1368">
            <v>-95.525175419999869</v>
          </cell>
          <cell r="CB1368">
            <v>0</v>
          </cell>
          <cell r="CC1368">
            <v>0</v>
          </cell>
          <cell r="CD1368">
            <v>0</v>
          </cell>
          <cell r="CE1368">
            <v>3.0035153031349182E-8</v>
          </cell>
          <cell r="CF1368">
            <v>232.30529568002385</v>
          </cell>
          <cell r="CG1368">
            <v>-232.30529570000363</v>
          </cell>
          <cell r="CH1368">
            <v>2.9991497285664082E-8</v>
          </cell>
          <cell r="CI1368">
            <v>-280.37930196998786</v>
          </cell>
          <cell r="CJ1368">
            <v>280.37930202000643</v>
          </cell>
          <cell r="CK1368">
            <v>-2.000524546019733E-8</v>
          </cell>
          <cell r="CL1368">
            <v>-1.0000803740695119E-8</v>
          </cell>
          <cell r="CM1368">
            <v>0</v>
          </cell>
          <cell r="CN1368">
            <v>0</v>
          </cell>
          <cell r="CO1368">
            <v>-1.0004441719502211E-8</v>
          </cell>
          <cell r="CP1368">
            <v>1.9965227693319321E-8</v>
          </cell>
          <cell r="CQ1368">
            <v>-9.9826138466596603E-9</v>
          </cell>
          <cell r="CR1368">
            <v>-1.0244548320770264E-8</v>
          </cell>
          <cell r="CS1368">
            <v>-46.038858250001795</v>
          </cell>
          <cell r="CT1368">
            <v>22.023949009992066</v>
          </cell>
          <cell r="CU1368">
            <v>24.014909249977791</v>
          </cell>
          <cell r="CV1368">
            <v>0</v>
          </cell>
          <cell r="CW1368">
            <v>-1.0004441719502211E-8</v>
          </cell>
          <cell r="CX1368">
            <v>-0.87406081999506569</v>
          </cell>
          <cell r="CY1368">
            <v>-76.932558349995816</v>
          </cell>
          <cell r="CZ1368">
            <v>77.80661912999858</v>
          </cell>
          <cell r="DA1368">
            <v>0</v>
          </cell>
          <cell r="DB1368">
            <v>119.80579266999121</v>
          </cell>
          <cell r="DC1368">
            <v>-119.80579267001303</v>
          </cell>
          <cell r="DD1368">
            <v>2.9991497285664082E-8</v>
          </cell>
          <cell r="DE1368">
            <v>-1.0128132998943329E-8</v>
          </cell>
          <cell r="DF1368">
            <v>42.214744849974522</v>
          </cell>
          <cell r="DG1368">
            <v>-42.21474487001251</v>
          </cell>
          <cell r="DH1368">
            <v>0</v>
          </cell>
          <cell r="DI1368">
            <v>94.442741490005574</v>
          </cell>
          <cell r="DJ1368">
            <v>-94.44274147998658</v>
          </cell>
          <cell r="DK1368">
            <v>-122.40074599999207</v>
          </cell>
          <cell r="DL1368">
            <v>122.4007459899949</v>
          </cell>
          <cell r="DM1368">
            <v>37.953752539997367</v>
          </cell>
          <cell r="DN1368">
            <v>-37.953752509998594</v>
          </cell>
          <cell r="DO1368">
            <v>-9.9971657618880272E-9</v>
          </cell>
          <cell r="DP1368">
            <v>0</v>
          </cell>
          <cell r="DQ1368">
            <v>-1.0026269592344761E-8</v>
          </cell>
          <cell r="DR1368">
            <v>5.005858838558197E-8</v>
          </cell>
          <cell r="DS1368">
            <v>2.0008883439004421E-8</v>
          </cell>
          <cell r="DT1368">
            <v>1.9994331523776054E-8</v>
          </cell>
          <cell r="DU1368">
            <v>1.0011717677116394E-8</v>
          </cell>
          <cell r="DV1368">
            <v>0</v>
          </cell>
          <cell r="DW1368">
            <v>0</v>
          </cell>
          <cell r="DX1368">
            <v>212.91185537001729</v>
          </cell>
          <cell r="DY1368">
            <v>-212.91185538999343</v>
          </cell>
          <cell r="DZ1368">
            <v>0</v>
          </cell>
          <cell r="EA1368">
            <v>0</v>
          </cell>
          <cell r="EB1368">
            <v>1.9994331523776054E-8</v>
          </cell>
          <cell r="EC1368">
            <v>0</v>
          </cell>
          <cell r="ED1368">
            <v>0</v>
          </cell>
          <cell r="EE1368">
            <v>5.005858838558197E-8</v>
          </cell>
          <cell r="EF1368">
            <v>9.9971657618880272E-9</v>
          </cell>
          <cell r="EG1368">
            <v>9.9971657618880272E-9</v>
          </cell>
          <cell r="EH1368">
            <v>-1.0004441719502211E-8</v>
          </cell>
          <cell r="EI1368">
            <v>0</v>
          </cell>
          <cell r="EJ1368">
            <v>40.905425780001679</v>
          </cell>
          <cell r="EK1368">
            <v>-40.905425769997237</v>
          </cell>
          <cell r="EL1368">
            <v>1.0004441719502211E-8</v>
          </cell>
          <cell r="EM1368">
            <v>0</v>
          </cell>
          <cell r="EN1368">
            <v>0</v>
          </cell>
          <cell r="EO1368">
            <v>-9.9971657618880272E-9</v>
          </cell>
          <cell r="EP1368">
            <v>9.9826138466596603E-9</v>
          </cell>
          <cell r="EQ1368">
            <v>1.9994331523776054E-8</v>
          </cell>
          <cell r="ER1368">
            <v>-2.0139850676059723E-8</v>
          </cell>
          <cell r="ES1368">
            <v>49.792320110005676</v>
          </cell>
          <cell r="ET1368">
            <v>-55.086820120021002</v>
          </cell>
          <cell r="EU1368">
            <v>6.3534000099825789</v>
          </cell>
          <cell r="EV1368">
            <v>-1.0589000100044359</v>
          </cell>
          <cell r="EW1368">
            <v>9.9971657618880272E-9</v>
          </cell>
          <cell r="EX1368">
            <v>105.77866906000418</v>
          </cell>
          <cell r="EY1368">
            <v>-318.17284840000139</v>
          </cell>
          <cell r="EZ1368">
            <v>213.27015652000046</v>
          </cell>
          <cell r="FA1368">
            <v>-0.87597716000072978</v>
          </cell>
          <cell r="FB1368">
            <v>2.1908368099902873</v>
          </cell>
          <cell r="FC1368">
            <v>-2.1908368400036125</v>
          </cell>
          <cell r="FD1368">
            <v>-9.9826138466596603E-9</v>
          </cell>
          <cell r="FE1368">
            <v>-1.0000076144933701E-7</v>
          </cell>
          <cell r="FF1368">
            <v>-0.15217403999122325</v>
          </cell>
          <cell r="FG1368">
            <v>0.15217401999689173</v>
          </cell>
          <cell r="FH1368">
            <v>-4.0003214962780476E-8</v>
          </cell>
          <cell r="FI1368">
            <v>4.43531299897586E-2</v>
          </cell>
          <cell r="FJ1368">
            <v>-4.4353139994200319E-2</v>
          </cell>
          <cell r="FK1368">
            <v>1.0004441719502211E-8</v>
          </cell>
          <cell r="FL1368">
            <v>-93.659530480003014</v>
          </cell>
          <cell r="FM1368">
            <v>93.659530470000391</v>
          </cell>
          <cell r="FN1368">
            <v>0</v>
          </cell>
          <cell r="FO1368">
            <v>37.14637909000885</v>
          </cell>
          <cell r="FP1368">
            <v>-37.146379129990237</v>
          </cell>
          <cell r="FQ1368">
            <v>9.9826138466596603E-9</v>
          </cell>
          <cell r="FR1368">
            <v>-5.005858838558197E-8</v>
          </cell>
          <cell r="FS1368">
            <v>-133.78423336999549</v>
          </cell>
          <cell r="FT1368">
            <v>133.78423335000116</v>
          </cell>
          <cell r="FU1368">
            <v>-1.0011717677116394E-8</v>
          </cell>
          <cell r="FV1368">
            <v>0.10963975000049686</v>
          </cell>
          <cell r="FW1368">
            <v>-0.10963975000049686</v>
          </cell>
          <cell r="FX1368">
            <v>-54.295323470003495</v>
          </cell>
          <cell r="FY1368">
            <v>54.295323439993808</v>
          </cell>
          <cell r="FZ1368">
            <v>0</v>
          </cell>
          <cell r="GA1368">
            <v>0</v>
          </cell>
          <cell r="GB1368">
            <v>0</v>
          </cell>
          <cell r="GC1368">
            <v>0</v>
          </cell>
          <cell r="GD1368">
            <v>9.9826138466596603E-9</v>
          </cell>
          <cell r="GE1368">
            <v>6.0070306062698364E-8</v>
          </cell>
          <cell r="GF1368">
            <v>1.1007914299989352</v>
          </cell>
          <cell r="GG1368">
            <v>-1.1007914300134871</v>
          </cell>
          <cell r="GH1368">
            <v>1.9994331523776054E-8</v>
          </cell>
          <cell r="GI1368">
            <v>3.1119221499975538</v>
          </cell>
          <cell r="GJ1368">
            <v>-3.1119221599947196</v>
          </cell>
          <cell r="GK1368">
            <v>0</v>
          </cell>
          <cell r="GL1368">
            <v>3.0002411222085357E-8</v>
          </cell>
          <cell r="GM1368">
            <v>0</v>
          </cell>
          <cell r="GN1368">
            <v>5.3215413799989619</v>
          </cell>
          <cell r="GO1368">
            <v>-5.3215413800135138</v>
          </cell>
          <cell r="GP1368">
            <v>1.9994331523776054E-8</v>
          </cell>
          <cell r="GQ1368">
            <v>0</v>
          </cell>
          <cell r="GR1368">
            <v>4.0046870708465576E-8</v>
          </cell>
          <cell r="GS1368">
            <v>-129.82400512001186</v>
          </cell>
          <cell r="GT1368">
            <v>129.82400513000903</v>
          </cell>
          <cell r="GU1368">
            <v>0</v>
          </cell>
          <cell r="GV1368">
            <v>0</v>
          </cell>
          <cell r="GW1368">
            <v>0</v>
          </cell>
          <cell r="GX1368">
            <v>27.87432550000085</v>
          </cell>
          <cell r="GY1368">
            <v>-27.87432550000085</v>
          </cell>
          <cell r="GZ1368">
            <v>7.1621796499966877</v>
          </cell>
          <cell r="HA1368">
            <v>-7.1621796300005371</v>
          </cell>
          <cell r="HB1368">
            <v>9.9971657618880272E-9</v>
          </cell>
          <cell r="HC1368">
            <v>0</v>
          </cell>
          <cell r="HD1368">
            <v>0</v>
          </cell>
          <cell r="HE1368">
            <v>-3.0151568353176117E-8</v>
          </cell>
          <cell r="HF1368">
            <v>63.992350440006703</v>
          </cell>
          <cell r="HG1368">
            <v>-65.816419899987523</v>
          </cell>
          <cell r="HH1368">
            <v>-0.85373054000228876</v>
          </cell>
          <cell r="HI1368">
            <v>2.6777999999976601</v>
          </cell>
          <cell r="HJ1368">
            <v>0</v>
          </cell>
          <cell r="HK1368">
            <v>129.58628513999793</v>
          </cell>
          <cell r="HL1368">
            <v>-129.58628514000884</v>
          </cell>
          <cell r="HM1368">
            <v>-77.254505859999881</v>
          </cell>
          <cell r="HN1368">
            <v>77.254505849999987</v>
          </cell>
          <cell r="HO1368">
            <v>-9.9971657618880272E-9</v>
          </cell>
          <cell r="HP1368">
            <v>0.16697906999615952</v>
          </cell>
          <cell r="HQ1368">
            <v>-0.16697908003698103</v>
          </cell>
          <cell r="HR1368">
            <v>-3.0035153031349182E-8</v>
          </cell>
          <cell r="HS1368">
            <v>73.330158579992712</v>
          </cell>
          <cell r="HT1368">
            <v>-73.330158569980995</v>
          </cell>
          <cell r="HU1368">
            <v>-29.585464380004851</v>
          </cell>
          <cell r="HV1368">
            <v>-136.60789961000046</v>
          </cell>
          <cell r="HW1368">
            <v>220.67155196999738</v>
          </cell>
          <cell r="HX1368">
            <v>-54.478187979999348</v>
          </cell>
          <cell r="HY1368">
            <v>-62.101593439998396</v>
          </cell>
          <cell r="HZ1368">
            <v>27.059350020000238</v>
          </cell>
          <cell r="IA1368">
            <v>35.04224344999966</v>
          </cell>
          <cell r="IB1368">
            <v>-2.9998773243278265E-8</v>
          </cell>
          <cell r="IC1368">
            <v>-36.138583129984909</v>
          </cell>
          <cell r="ID1368">
            <v>36.138583089996246</v>
          </cell>
          <cell r="IE1368">
            <v>1.0011717677116394E-8</v>
          </cell>
          <cell r="IF1368">
            <v>-62.845809800011921</v>
          </cell>
          <cell r="IG1368">
            <v>62.845809800011921</v>
          </cell>
          <cell r="IH1368">
            <v>1.0004441719502211E-8</v>
          </cell>
          <cell r="II1368">
            <v>-39.020220050006174</v>
          </cell>
          <cell r="IJ1368">
            <v>39.020220040009008</v>
          </cell>
          <cell r="IK1368">
            <v>2.0001607481390238E-8</v>
          </cell>
          <cell r="IL1368">
            <v>-39.960604739997507</v>
          </cell>
          <cell r="IM1368">
            <v>39.96060475000013</v>
          </cell>
          <cell r="IN1368">
            <v>0.78978721000203223</v>
          </cell>
          <cell r="IO1368">
            <v>-0.78978720000304747</v>
          </cell>
          <cell r="IP1368">
            <v>-1.0026269592344761E-8</v>
          </cell>
          <cell r="IQ1368">
            <v>-1.9979779608547688E-8</v>
          </cell>
          <cell r="IR1368">
            <v>-5.005858838558197E-8</v>
          </cell>
          <cell r="IS1368">
            <v>-6.9055725499929395</v>
          </cell>
          <cell r="IT1368">
            <v>6.9055725500074914</v>
          </cell>
          <cell r="IU1368">
            <v>-0.41860982999787666</v>
          </cell>
          <cell r="IV1368">
            <v>1.4775097999881837</v>
          </cell>
          <cell r="IW1368">
            <v>-1.0588999800020247</v>
          </cell>
          <cell r="IX1368">
            <v>0</v>
          </cell>
          <cell r="IY1368">
            <v>-1.9994331523776054E-8</v>
          </cell>
          <cell r="IZ1368">
            <v>0</v>
          </cell>
          <cell r="JA1368">
            <v>-1.0002622730098665E-8</v>
          </cell>
          <cell r="JB1368">
            <v>0</v>
          </cell>
          <cell r="JC1368">
            <v>0</v>
          </cell>
          <cell r="JD1368">
            <v>-1.0026269592344761E-8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 t="str">
            <v>HY_.EX.SOR._.NUR.Clear Water 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D1370" t="str">
            <v>HY_.EX.SOR._.NUR.Clear Water 2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>
            <v>0</v>
          </cell>
          <cell r="BH1370">
            <v>0</v>
          </cell>
          <cell r="BI1370">
            <v>0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0</v>
          </cell>
          <cell r="BP1370">
            <v>0</v>
          </cell>
          <cell r="BQ1370">
            <v>0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0</v>
          </cell>
          <cell r="BW1370">
            <v>0</v>
          </cell>
          <cell r="BX1370">
            <v>0</v>
          </cell>
          <cell r="BY1370">
            <v>0</v>
          </cell>
          <cell r="BZ1370">
            <v>0</v>
          </cell>
          <cell r="CA1370">
            <v>0</v>
          </cell>
          <cell r="CB1370">
            <v>0</v>
          </cell>
          <cell r="CC1370">
            <v>0</v>
          </cell>
          <cell r="CD1370">
            <v>0</v>
          </cell>
          <cell r="CE1370">
            <v>0</v>
          </cell>
          <cell r="CF1370">
            <v>0</v>
          </cell>
          <cell r="CG1370">
            <v>0</v>
          </cell>
          <cell r="CH1370">
            <v>0</v>
          </cell>
          <cell r="CI1370">
            <v>0</v>
          </cell>
          <cell r="CJ1370">
            <v>0</v>
          </cell>
          <cell r="CK1370">
            <v>0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0</v>
          </cell>
          <cell r="CS1370">
            <v>0</v>
          </cell>
          <cell r="CT1370">
            <v>0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0</v>
          </cell>
          <cell r="DF1370">
            <v>0</v>
          </cell>
          <cell r="DG1370">
            <v>0</v>
          </cell>
          <cell r="DH1370">
            <v>0</v>
          </cell>
          <cell r="DI1370">
            <v>0</v>
          </cell>
          <cell r="DJ1370">
            <v>0</v>
          </cell>
          <cell r="DK1370">
            <v>0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0</v>
          </cell>
          <cell r="DS1370">
            <v>0</v>
          </cell>
          <cell r="DT1370">
            <v>0</v>
          </cell>
          <cell r="DU1370">
            <v>0</v>
          </cell>
          <cell r="DV1370">
            <v>0</v>
          </cell>
          <cell r="DW1370">
            <v>0</v>
          </cell>
          <cell r="DX1370">
            <v>0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0</v>
          </cell>
          <cell r="EF1370">
            <v>0</v>
          </cell>
          <cell r="EG1370">
            <v>0</v>
          </cell>
          <cell r="EH1370">
            <v>0</v>
          </cell>
          <cell r="EI1370">
            <v>0</v>
          </cell>
          <cell r="EJ1370">
            <v>0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0</v>
          </cell>
          <cell r="ES1370">
            <v>0</v>
          </cell>
          <cell r="ET1370">
            <v>0</v>
          </cell>
          <cell r="EU1370">
            <v>0</v>
          </cell>
          <cell r="EV1370">
            <v>0</v>
          </cell>
          <cell r="EW1370">
            <v>0</v>
          </cell>
          <cell r="EX1370">
            <v>0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0</v>
          </cell>
          <cell r="FF1370">
            <v>0</v>
          </cell>
          <cell r="FG1370">
            <v>0</v>
          </cell>
          <cell r="FH1370">
            <v>0</v>
          </cell>
          <cell r="FI1370">
            <v>0</v>
          </cell>
          <cell r="FJ1370">
            <v>0</v>
          </cell>
          <cell r="FK1370">
            <v>0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0</v>
          </cell>
          <cell r="FS1370">
            <v>0</v>
          </cell>
          <cell r="FT1370">
            <v>0</v>
          </cell>
          <cell r="FU1370">
            <v>0</v>
          </cell>
          <cell r="FV1370">
            <v>0</v>
          </cell>
          <cell r="FW1370">
            <v>0</v>
          </cell>
          <cell r="FX1370">
            <v>0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0</v>
          </cell>
          <cell r="GF1370">
            <v>0</v>
          </cell>
          <cell r="GG1370">
            <v>0</v>
          </cell>
          <cell r="GH1370">
            <v>0</v>
          </cell>
          <cell r="GI1370">
            <v>0</v>
          </cell>
          <cell r="GJ1370">
            <v>0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0</v>
          </cell>
          <cell r="GS1370">
            <v>0</v>
          </cell>
          <cell r="GT1370">
            <v>0</v>
          </cell>
          <cell r="GU1370">
            <v>0</v>
          </cell>
          <cell r="GV1370">
            <v>0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0</v>
          </cell>
          <cell r="HF1370">
            <v>0</v>
          </cell>
          <cell r="HG1370">
            <v>0</v>
          </cell>
          <cell r="HH1370">
            <v>0</v>
          </cell>
          <cell r="HI1370">
            <v>0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0</v>
          </cell>
          <cell r="HS1370">
            <v>0</v>
          </cell>
          <cell r="HT1370">
            <v>0</v>
          </cell>
          <cell r="HU1370">
            <v>0</v>
          </cell>
          <cell r="HV1370">
            <v>0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0</v>
          </cell>
          <cell r="IF1370">
            <v>0</v>
          </cell>
          <cell r="IG1370">
            <v>0</v>
          </cell>
          <cell r="IH1370">
            <v>0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0</v>
          </cell>
          <cell r="IS1370">
            <v>0</v>
          </cell>
          <cell r="IT1370">
            <v>0</v>
          </cell>
          <cell r="IU1370">
            <v>0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1371" t="str">
            <v>HY_.EX.SOR._.NUR.Fish Creek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  <cell r="BJ1371">
            <v>0</v>
          </cell>
          <cell r="BK1371">
            <v>0</v>
          </cell>
          <cell r="BL1371">
            <v>0</v>
          </cell>
          <cell r="BM1371">
            <v>0</v>
          </cell>
          <cell r="BN1371">
            <v>0</v>
          </cell>
          <cell r="BO1371">
            <v>0</v>
          </cell>
          <cell r="BP1371">
            <v>0</v>
          </cell>
          <cell r="BQ1371">
            <v>0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0</v>
          </cell>
          <cell r="BW1371">
            <v>0</v>
          </cell>
          <cell r="BX1371">
            <v>0</v>
          </cell>
          <cell r="BY1371">
            <v>0</v>
          </cell>
          <cell r="BZ1371">
            <v>0</v>
          </cell>
          <cell r="CA1371">
            <v>0</v>
          </cell>
          <cell r="CB1371">
            <v>0</v>
          </cell>
          <cell r="CC1371">
            <v>0</v>
          </cell>
          <cell r="CD1371">
            <v>0</v>
          </cell>
          <cell r="CE1371">
            <v>0</v>
          </cell>
          <cell r="CF1371">
            <v>0</v>
          </cell>
          <cell r="CG1371">
            <v>0</v>
          </cell>
          <cell r="CH1371">
            <v>0</v>
          </cell>
          <cell r="CI1371">
            <v>0</v>
          </cell>
          <cell r="CJ1371">
            <v>0</v>
          </cell>
          <cell r="CK1371">
            <v>0</v>
          </cell>
          <cell r="CL1371">
            <v>0</v>
          </cell>
          <cell r="CM1371">
            <v>0</v>
          </cell>
          <cell r="CN1371">
            <v>0</v>
          </cell>
          <cell r="CO1371">
            <v>0</v>
          </cell>
          <cell r="CP1371">
            <v>0</v>
          </cell>
          <cell r="CQ1371">
            <v>0</v>
          </cell>
          <cell r="CR1371">
            <v>0</v>
          </cell>
          <cell r="CS1371">
            <v>0</v>
          </cell>
          <cell r="CT1371">
            <v>0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0</v>
          </cell>
          <cell r="DA1371">
            <v>0</v>
          </cell>
          <cell r="DB1371">
            <v>0</v>
          </cell>
          <cell r="DC1371">
            <v>0</v>
          </cell>
          <cell r="DD1371">
            <v>0</v>
          </cell>
          <cell r="DE1371">
            <v>0</v>
          </cell>
          <cell r="DF1371">
            <v>0</v>
          </cell>
          <cell r="DG1371">
            <v>0</v>
          </cell>
          <cell r="DH1371">
            <v>0</v>
          </cell>
          <cell r="DI1371">
            <v>0</v>
          </cell>
          <cell r="DJ1371">
            <v>0</v>
          </cell>
          <cell r="DK1371">
            <v>0</v>
          </cell>
          <cell r="DL1371">
            <v>0</v>
          </cell>
          <cell r="DM1371">
            <v>0</v>
          </cell>
          <cell r="DN1371">
            <v>0</v>
          </cell>
          <cell r="DO1371">
            <v>0</v>
          </cell>
          <cell r="DP1371">
            <v>0</v>
          </cell>
          <cell r="DQ1371">
            <v>0</v>
          </cell>
          <cell r="DR1371">
            <v>0</v>
          </cell>
          <cell r="DS1371">
            <v>0</v>
          </cell>
          <cell r="DT1371">
            <v>0</v>
          </cell>
          <cell r="DU1371">
            <v>0</v>
          </cell>
          <cell r="DV1371">
            <v>0</v>
          </cell>
          <cell r="DW1371">
            <v>0</v>
          </cell>
          <cell r="DX1371">
            <v>0</v>
          </cell>
          <cell r="DY1371">
            <v>0</v>
          </cell>
          <cell r="DZ1371">
            <v>0</v>
          </cell>
          <cell r="EA1371">
            <v>0</v>
          </cell>
          <cell r="EB1371">
            <v>0</v>
          </cell>
          <cell r="EC1371">
            <v>0</v>
          </cell>
          <cell r="ED1371">
            <v>0</v>
          </cell>
          <cell r="EE1371">
            <v>0</v>
          </cell>
          <cell r="EF1371">
            <v>0</v>
          </cell>
          <cell r="EG1371">
            <v>0</v>
          </cell>
          <cell r="EH1371">
            <v>0</v>
          </cell>
          <cell r="EI1371">
            <v>0</v>
          </cell>
          <cell r="EJ1371">
            <v>0</v>
          </cell>
          <cell r="EK1371">
            <v>0</v>
          </cell>
          <cell r="EL1371">
            <v>0</v>
          </cell>
          <cell r="EM1371">
            <v>0</v>
          </cell>
          <cell r="EN1371">
            <v>0</v>
          </cell>
          <cell r="EO1371">
            <v>0</v>
          </cell>
          <cell r="EP1371">
            <v>0</v>
          </cell>
          <cell r="EQ1371">
            <v>0</v>
          </cell>
          <cell r="ER1371">
            <v>0</v>
          </cell>
          <cell r="ES1371">
            <v>0</v>
          </cell>
          <cell r="ET1371">
            <v>0</v>
          </cell>
          <cell r="EU1371">
            <v>0</v>
          </cell>
          <cell r="EV1371">
            <v>0</v>
          </cell>
          <cell r="EW1371">
            <v>0</v>
          </cell>
          <cell r="EX1371">
            <v>0</v>
          </cell>
          <cell r="EY1371">
            <v>0</v>
          </cell>
          <cell r="EZ1371">
            <v>0</v>
          </cell>
          <cell r="FA1371">
            <v>0</v>
          </cell>
          <cell r="FB1371">
            <v>0</v>
          </cell>
          <cell r="FC1371">
            <v>0</v>
          </cell>
          <cell r="FD1371">
            <v>0</v>
          </cell>
          <cell r="FE1371">
            <v>0</v>
          </cell>
          <cell r="FF1371">
            <v>0</v>
          </cell>
          <cell r="FG1371">
            <v>0</v>
          </cell>
          <cell r="FH1371">
            <v>0</v>
          </cell>
          <cell r="FI1371">
            <v>0</v>
          </cell>
          <cell r="FJ1371">
            <v>0</v>
          </cell>
          <cell r="FK1371">
            <v>0</v>
          </cell>
          <cell r="FL1371">
            <v>0</v>
          </cell>
          <cell r="FM1371">
            <v>0</v>
          </cell>
          <cell r="FN1371">
            <v>0</v>
          </cell>
          <cell r="FO1371">
            <v>0</v>
          </cell>
          <cell r="FP1371">
            <v>0</v>
          </cell>
          <cell r="FQ1371">
            <v>0</v>
          </cell>
          <cell r="FR1371">
            <v>0</v>
          </cell>
          <cell r="FS1371">
            <v>0</v>
          </cell>
          <cell r="FT1371">
            <v>0</v>
          </cell>
          <cell r="FU1371">
            <v>0</v>
          </cell>
          <cell r="FV1371">
            <v>0</v>
          </cell>
          <cell r="FW1371">
            <v>0</v>
          </cell>
          <cell r="FX1371">
            <v>0</v>
          </cell>
          <cell r="FY1371">
            <v>0</v>
          </cell>
          <cell r="FZ1371">
            <v>0</v>
          </cell>
          <cell r="GA1371">
            <v>0</v>
          </cell>
          <cell r="GB1371">
            <v>0</v>
          </cell>
          <cell r="GC1371">
            <v>0</v>
          </cell>
          <cell r="GD1371">
            <v>0</v>
          </cell>
          <cell r="GE1371">
            <v>0</v>
          </cell>
          <cell r="GF1371">
            <v>0</v>
          </cell>
          <cell r="GG1371">
            <v>0</v>
          </cell>
          <cell r="GH1371">
            <v>0</v>
          </cell>
          <cell r="GI1371">
            <v>0</v>
          </cell>
          <cell r="GJ1371">
            <v>0</v>
          </cell>
          <cell r="GK1371">
            <v>0</v>
          </cell>
          <cell r="GL1371">
            <v>0</v>
          </cell>
          <cell r="GM1371">
            <v>0</v>
          </cell>
          <cell r="GN1371">
            <v>0</v>
          </cell>
          <cell r="GO1371">
            <v>0</v>
          </cell>
          <cell r="GP1371">
            <v>0</v>
          </cell>
          <cell r="GQ1371">
            <v>0</v>
          </cell>
          <cell r="GR1371">
            <v>0</v>
          </cell>
          <cell r="GS1371">
            <v>0</v>
          </cell>
          <cell r="GT1371">
            <v>0</v>
          </cell>
          <cell r="GU1371">
            <v>0</v>
          </cell>
          <cell r="GV1371">
            <v>0</v>
          </cell>
          <cell r="GW1371">
            <v>0</v>
          </cell>
          <cell r="GX1371">
            <v>0</v>
          </cell>
          <cell r="GY1371">
            <v>0</v>
          </cell>
          <cell r="GZ1371">
            <v>0</v>
          </cell>
          <cell r="HA1371">
            <v>0</v>
          </cell>
          <cell r="HB1371">
            <v>0</v>
          </cell>
          <cell r="HC1371">
            <v>0</v>
          </cell>
          <cell r="HD1371">
            <v>0</v>
          </cell>
          <cell r="HE1371">
            <v>0</v>
          </cell>
          <cell r="HF1371">
            <v>0</v>
          </cell>
          <cell r="HG1371">
            <v>0</v>
          </cell>
          <cell r="HH1371">
            <v>0</v>
          </cell>
          <cell r="HI1371">
            <v>0</v>
          </cell>
          <cell r="HJ1371">
            <v>0</v>
          </cell>
          <cell r="HK1371">
            <v>0</v>
          </cell>
          <cell r="HL1371">
            <v>0</v>
          </cell>
          <cell r="HM1371">
            <v>0</v>
          </cell>
          <cell r="HN1371">
            <v>0</v>
          </cell>
          <cell r="HO1371">
            <v>0</v>
          </cell>
          <cell r="HP1371">
            <v>0</v>
          </cell>
          <cell r="HQ1371">
            <v>0</v>
          </cell>
          <cell r="HR1371">
            <v>0</v>
          </cell>
          <cell r="HS1371">
            <v>0</v>
          </cell>
          <cell r="HT1371">
            <v>0</v>
          </cell>
          <cell r="HU1371">
            <v>0</v>
          </cell>
          <cell r="HV1371">
            <v>0</v>
          </cell>
          <cell r="HW1371">
            <v>0</v>
          </cell>
          <cell r="HX1371">
            <v>0</v>
          </cell>
          <cell r="HY1371">
            <v>0</v>
          </cell>
          <cell r="HZ1371">
            <v>0</v>
          </cell>
          <cell r="IA1371">
            <v>0</v>
          </cell>
          <cell r="IB1371">
            <v>0</v>
          </cell>
          <cell r="IC1371">
            <v>0</v>
          </cell>
          <cell r="ID1371">
            <v>0</v>
          </cell>
          <cell r="IE1371">
            <v>0</v>
          </cell>
          <cell r="IF1371">
            <v>0</v>
          </cell>
          <cell r="IG1371">
            <v>0</v>
          </cell>
          <cell r="IH1371">
            <v>0</v>
          </cell>
          <cell r="II1371">
            <v>0</v>
          </cell>
          <cell r="IJ1371">
            <v>0</v>
          </cell>
          <cell r="IK1371">
            <v>0</v>
          </cell>
          <cell r="IL1371">
            <v>0</v>
          </cell>
          <cell r="IM1371">
            <v>0</v>
          </cell>
          <cell r="IN1371">
            <v>0</v>
          </cell>
          <cell r="IO1371">
            <v>0</v>
          </cell>
          <cell r="IP1371">
            <v>0</v>
          </cell>
          <cell r="IQ1371">
            <v>0</v>
          </cell>
          <cell r="IR1371">
            <v>0</v>
          </cell>
          <cell r="IS1371">
            <v>0</v>
          </cell>
          <cell r="IT1371">
            <v>0</v>
          </cell>
          <cell r="IU1371">
            <v>0</v>
          </cell>
          <cell r="IV1371">
            <v>0</v>
          </cell>
          <cell r="IW1371">
            <v>0</v>
          </cell>
          <cell r="IX1371">
            <v>0</v>
          </cell>
          <cell r="IY1371">
            <v>0</v>
          </cell>
          <cell r="IZ1371">
            <v>0</v>
          </cell>
          <cell r="JA1371">
            <v>0</v>
          </cell>
          <cell r="JB1371">
            <v>0</v>
          </cell>
          <cell r="JC1371">
            <v>0</v>
          </cell>
          <cell r="JD1371">
            <v>0</v>
          </cell>
          <cell r="JE1371">
            <v>0</v>
          </cell>
          <cell r="JF1371">
            <v>0</v>
          </cell>
          <cell r="JG1371">
            <v>0</v>
          </cell>
          <cell r="JH1371">
            <v>0</v>
          </cell>
          <cell r="JI1371">
            <v>0</v>
          </cell>
          <cell r="JJ1371">
            <v>0</v>
          </cell>
          <cell r="JK1371">
            <v>0</v>
          </cell>
          <cell r="JL1371">
            <v>0</v>
          </cell>
          <cell r="JM1371">
            <v>0</v>
          </cell>
          <cell r="JN1371">
            <v>0</v>
          </cell>
          <cell r="JO1371">
            <v>0</v>
          </cell>
          <cell r="JP1371">
            <v>0</v>
          </cell>
          <cell r="JQ1371">
            <v>0</v>
          </cell>
        </row>
        <row r="1372">
          <cell r="D1372" t="str">
            <v>HY_.EX.SOR._.NUR.Lemolo 1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>
            <v>0</v>
          </cell>
          <cell r="BH1372">
            <v>0</v>
          </cell>
          <cell r="BI1372">
            <v>0</v>
          </cell>
          <cell r="BJ1372">
            <v>0</v>
          </cell>
          <cell r="BK1372">
            <v>0</v>
          </cell>
          <cell r="BL1372">
            <v>0</v>
          </cell>
          <cell r="BM1372">
            <v>0</v>
          </cell>
          <cell r="BN1372">
            <v>0</v>
          </cell>
          <cell r="BO1372">
            <v>0</v>
          </cell>
          <cell r="BP1372">
            <v>0</v>
          </cell>
          <cell r="BQ1372">
            <v>0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0</v>
          </cell>
          <cell r="BW1372">
            <v>0</v>
          </cell>
          <cell r="BX1372">
            <v>0</v>
          </cell>
          <cell r="BY1372">
            <v>0</v>
          </cell>
          <cell r="BZ1372">
            <v>0</v>
          </cell>
          <cell r="CA1372">
            <v>0</v>
          </cell>
          <cell r="CB1372">
            <v>0</v>
          </cell>
          <cell r="CC1372">
            <v>0</v>
          </cell>
          <cell r="CD1372">
            <v>0</v>
          </cell>
          <cell r="CE1372">
            <v>0</v>
          </cell>
          <cell r="CF1372">
            <v>0</v>
          </cell>
          <cell r="CG1372">
            <v>0</v>
          </cell>
          <cell r="CH1372">
            <v>0</v>
          </cell>
          <cell r="CI1372">
            <v>0</v>
          </cell>
          <cell r="CJ1372">
            <v>0</v>
          </cell>
          <cell r="CK1372">
            <v>0</v>
          </cell>
          <cell r="CL1372">
            <v>0</v>
          </cell>
          <cell r="CM1372">
            <v>0</v>
          </cell>
          <cell r="CN1372">
            <v>0</v>
          </cell>
          <cell r="CO1372">
            <v>0</v>
          </cell>
          <cell r="CP1372">
            <v>0</v>
          </cell>
          <cell r="CQ1372">
            <v>0</v>
          </cell>
          <cell r="CR1372">
            <v>0</v>
          </cell>
          <cell r="CS1372">
            <v>0</v>
          </cell>
          <cell r="CT1372">
            <v>0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0</v>
          </cell>
          <cell r="DA1372">
            <v>0</v>
          </cell>
          <cell r="DB1372">
            <v>0</v>
          </cell>
          <cell r="DC1372">
            <v>0</v>
          </cell>
          <cell r="DD1372">
            <v>0</v>
          </cell>
          <cell r="DE1372">
            <v>0</v>
          </cell>
          <cell r="DF1372">
            <v>0</v>
          </cell>
          <cell r="DG1372">
            <v>0</v>
          </cell>
          <cell r="DH1372">
            <v>0</v>
          </cell>
          <cell r="DI1372">
            <v>0</v>
          </cell>
          <cell r="DJ1372">
            <v>0</v>
          </cell>
          <cell r="DK1372">
            <v>0</v>
          </cell>
          <cell r="DL1372">
            <v>0</v>
          </cell>
          <cell r="DM1372">
            <v>0</v>
          </cell>
          <cell r="DN1372">
            <v>0</v>
          </cell>
          <cell r="DO1372">
            <v>0</v>
          </cell>
          <cell r="DP1372">
            <v>0</v>
          </cell>
          <cell r="DQ1372">
            <v>0</v>
          </cell>
          <cell r="DR1372">
            <v>0</v>
          </cell>
          <cell r="DS1372">
            <v>0</v>
          </cell>
          <cell r="DT1372">
            <v>0</v>
          </cell>
          <cell r="DU1372">
            <v>0</v>
          </cell>
          <cell r="DV1372">
            <v>0</v>
          </cell>
          <cell r="DW1372">
            <v>0</v>
          </cell>
          <cell r="DX1372">
            <v>0</v>
          </cell>
          <cell r="DY1372">
            <v>0</v>
          </cell>
          <cell r="DZ1372">
            <v>0</v>
          </cell>
          <cell r="EA1372">
            <v>0</v>
          </cell>
          <cell r="EB1372">
            <v>0</v>
          </cell>
          <cell r="EC1372">
            <v>0</v>
          </cell>
          <cell r="ED1372">
            <v>0</v>
          </cell>
          <cell r="EE1372">
            <v>0</v>
          </cell>
          <cell r="EF1372">
            <v>0</v>
          </cell>
          <cell r="EG1372">
            <v>0</v>
          </cell>
          <cell r="EH1372">
            <v>0</v>
          </cell>
          <cell r="EI1372">
            <v>0</v>
          </cell>
          <cell r="EJ1372">
            <v>0</v>
          </cell>
          <cell r="EK1372">
            <v>0</v>
          </cell>
          <cell r="EL1372">
            <v>0</v>
          </cell>
          <cell r="EM1372">
            <v>0</v>
          </cell>
          <cell r="EN1372">
            <v>0</v>
          </cell>
          <cell r="EO1372">
            <v>0</v>
          </cell>
          <cell r="EP1372">
            <v>0</v>
          </cell>
          <cell r="EQ1372">
            <v>0</v>
          </cell>
          <cell r="ER1372">
            <v>0</v>
          </cell>
          <cell r="ES1372">
            <v>0</v>
          </cell>
          <cell r="ET1372">
            <v>0</v>
          </cell>
          <cell r="EU1372">
            <v>0</v>
          </cell>
          <cell r="EV1372">
            <v>0</v>
          </cell>
          <cell r="EW1372">
            <v>0</v>
          </cell>
          <cell r="EX1372">
            <v>0</v>
          </cell>
          <cell r="EY1372">
            <v>0</v>
          </cell>
          <cell r="EZ1372">
            <v>0</v>
          </cell>
          <cell r="FA1372">
            <v>0</v>
          </cell>
          <cell r="FB1372">
            <v>0</v>
          </cell>
          <cell r="FC1372">
            <v>0</v>
          </cell>
          <cell r="FD1372">
            <v>0</v>
          </cell>
          <cell r="FE1372">
            <v>0</v>
          </cell>
          <cell r="FF1372">
            <v>0</v>
          </cell>
          <cell r="FG1372">
            <v>0</v>
          </cell>
          <cell r="FH1372">
            <v>0</v>
          </cell>
          <cell r="FI1372">
            <v>0</v>
          </cell>
          <cell r="FJ1372">
            <v>0</v>
          </cell>
          <cell r="FK1372">
            <v>0</v>
          </cell>
          <cell r="FL1372">
            <v>0</v>
          </cell>
          <cell r="FM1372">
            <v>0</v>
          </cell>
          <cell r="FN1372">
            <v>0</v>
          </cell>
          <cell r="FO1372">
            <v>0</v>
          </cell>
          <cell r="FP1372">
            <v>0</v>
          </cell>
          <cell r="FQ1372">
            <v>0</v>
          </cell>
          <cell r="FR1372">
            <v>0</v>
          </cell>
          <cell r="FS1372">
            <v>0</v>
          </cell>
          <cell r="FT1372">
            <v>0</v>
          </cell>
          <cell r="FU1372">
            <v>0</v>
          </cell>
          <cell r="FV1372">
            <v>0</v>
          </cell>
          <cell r="FW1372">
            <v>0</v>
          </cell>
          <cell r="FX1372">
            <v>0</v>
          </cell>
          <cell r="FY1372">
            <v>0</v>
          </cell>
          <cell r="FZ1372">
            <v>0</v>
          </cell>
          <cell r="GA1372">
            <v>0</v>
          </cell>
          <cell r="GB1372">
            <v>0</v>
          </cell>
          <cell r="GC1372">
            <v>0</v>
          </cell>
          <cell r="GD1372">
            <v>0</v>
          </cell>
          <cell r="GE1372">
            <v>0</v>
          </cell>
          <cell r="GF1372">
            <v>0</v>
          </cell>
          <cell r="GG1372">
            <v>0</v>
          </cell>
          <cell r="GH1372">
            <v>0</v>
          </cell>
          <cell r="GI1372">
            <v>0</v>
          </cell>
          <cell r="GJ1372">
            <v>0</v>
          </cell>
          <cell r="GK1372">
            <v>0</v>
          </cell>
          <cell r="GL1372">
            <v>0</v>
          </cell>
          <cell r="GM1372">
            <v>0</v>
          </cell>
          <cell r="GN1372">
            <v>0</v>
          </cell>
          <cell r="GO1372">
            <v>0</v>
          </cell>
          <cell r="GP1372">
            <v>0</v>
          </cell>
          <cell r="GQ1372">
            <v>0</v>
          </cell>
          <cell r="GR1372">
            <v>0</v>
          </cell>
          <cell r="GS1372">
            <v>0</v>
          </cell>
          <cell r="GT1372">
            <v>0</v>
          </cell>
          <cell r="GU1372">
            <v>0</v>
          </cell>
          <cell r="GV1372">
            <v>0</v>
          </cell>
          <cell r="GW1372">
            <v>0</v>
          </cell>
          <cell r="GX1372">
            <v>0</v>
          </cell>
          <cell r="GY1372">
            <v>0</v>
          </cell>
          <cell r="GZ1372">
            <v>0</v>
          </cell>
          <cell r="HA1372">
            <v>0</v>
          </cell>
          <cell r="HB1372">
            <v>0</v>
          </cell>
          <cell r="HC1372">
            <v>0</v>
          </cell>
          <cell r="HD1372">
            <v>0</v>
          </cell>
          <cell r="HE1372">
            <v>0</v>
          </cell>
          <cell r="HF1372">
            <v>0</v>
          </cell>
          <cell r="HG1372">
            <v>0</v>
          </cell>
          <cell r="HH1372">
            <v>0</v>
          </cell>
          <cell r="HI1372">
            <v>0</v>
          </cell>
          <cell r="HJ1372">
            <v>0</v>
          </cell>
          <cell r="HK1372">
            <v>0</v>
          </cell>
          <cell r="HL1372">
            <v>0</v>
          </cell>
          <cell r="HM1372">
            <v>0</v>
          </cell>
          <cell r="HN1372">
            <v>0</v>
          </cell>
          <cell r="HO1372">
            <v>0</v>
          </cell>
          <cell r="HP1372">
            <v>0</v>
          </cell>
          <cell r="HQ1372">
            <v>0</v>
          </cell>
          <cell r="HR1372">
            <v>0</v>
          </cell>
          <cell r="HS1372">
            <v>0</v>
          </cell>
          <cell r="HT1372">
            <v>0</v>
          </cell>
          <cell r="HU1372">
            <v>0</v>
          </cell>
          <cell r="HV1372">
            <v>0</v>
          </cell>
          <cell r="HW1372">
            <v>0</v>
          </cell>
          <cell r="HX1372">
            <v>0</v>
          </cell>
          <cell r="HY1372">
            <v>0</v>
          </cell>
          <cell r="HZ1372">
            <v>0</v>
          </cell>
          <cell r="IA1372">
            <v>0</v>
          </cell>
          <cell r="IB1372">
            <v>0</v>
          </cell>
          <cell r="IC1372">
            <v>0</v>
          </cell>
          <cell r="ID1372">
            <v>0</v>
          </cell>
          <cell r="IE1372">
            <v>0</v>
          </cell>
          <cell r="IF1372">
            <v>0</v>
          </cell>
          <cell r="IG1372">
            <v>0</v>
          </cell>
          <cell r="IH1372">
            <v>0</v>
          </cell>
          <cell r="II1372">
            <v>0</v>
          </cell>
          <cell r="IJ1372">
            <v>0</v>
          </cell>
          <cell r="IK1372">
            <v>0</v>
          </cell>
          <cell r="IL1372">
            <v>0</v>
          </cell>
          <cell r="IM1372">
            <v>0</v>
          </cell>
          <cell r="IN1372">
            <v>0</v>
          </cell>
          <cell r="IO1372">
            <v>0</v>
          </cell>
          <cell r="IP1372">
            <v>0</v>
          </cell>
          <cell r="IQ1372">
            <v>0</v>
          </cell>
          <cell r="IR1372">
            <v>0</v>
          </cell>
          <cell r="IS1372">
            <v>0</v>
          </cell>
          <cell r="IT1372">
            <v>0</v>
          </cell>
          <cell r="IU1372">
            <v>0</v>
          </cell>
          <cell r="IV1372">
            <v>0</v>
          </cell>
          <cell r="IW1372">
            <v>0</v>
          </cell>
          <cell r="IX1372">
            <v>0</v>
          </cell>
          <cell r="IY1372">
            <v>0</v>
          </cell>
          <cell r="IZ1372">
            <v>0</v>
          </cell>
          <cell r="JA1372">
            <v>0</v>
          </cell>
          <cell r="JB1372">
            <v>0</v>
          </cell>
          <cell r="JC1372">
            <v>0</v>
          </cell>
          <cell r="JD1372">
            <v>0</v>
          </cell>
          <cell r="JE1372">
            <v>0</v>
          </cell>
          <cell r="JF1372">
            <v>0</v>
          </cell>
          <cell r="JG1372">
            <v>0</v>
          </cell>
          <cell r="JH1372">
            <v>0</v>
          </cell>
          <cell r="JI1372">
            <v>0</v>
          </cell>
          <cell r="JJ1372">
            <v>0</v>
          </cell>
          <cell r="JK1372">
            <v>0</v>
          </cell>
          <cell r="JL1372">
            <v>0</v>
          </cell>
          <cell r="JM1372">
            <v>0</v>
          </cell>
          <cell r="JN1372">
            <v>0</v>
          </cell>
          <cell r="JO1372">
            <v>0</v>
          </cell>
          <cell r="JP1372">
            <v>0</v>
          </cell>
          <cell r="JQ1372">
            <v>0</v>
          </cell>
        </row>
        <row r="1373">
          <cell r="D1373" t="str">
            <v>HY_.EX.SOR._.NUR.Lemolo 2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HY_.EX.SOR._.NUR.Slide Creek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HY_.EX.SOR._.NUR.Soda Springs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HY_.EX.SOR._.NUR.Toketee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HY_.EX.SOR._.ROG.Eagle Point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0</v>
          </cell>
          <cell r="BE1377">
            <v>0</v>
          </cell>
          <cell r="BF1377">
            <v>0</v>
          </cell>
          <cell r="BG1377">
            <v>0</v>
          </cell>
          <cell r="BH1377">
            <v>0</v>
          </cell>
          <cell r="BI1377">
            <v>0</v>
          </cell>
          <cell r="BJ1377">
            <v>0</v>
          </cell>
          <cell r="BK1377">
            <v>0</v>
          </cell>
          <cell r="BL1377">
            <v>0</v>
          </cell>
          <cell r="BM1377">
            <v>0</v>
          </cell>
          <cell r="BN1377">
            <v>0</v>
          </cell>
          <cell r="BO1377">
            <v>0</v>
          </cell>
          <cell r="BP1377">
            <v>0</v>
          </cell>
          <cell r="BQ1377">
            <v>0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0</v>
          </cell>
          <cell r="BW1377">
            <v>0</v>
          </cell>
          <cell r="BX1377">
            <v>0</v>
          </cell>
          <cell r="BY1377">
            <v>0</v>
          </cell>
          <cell r="BZ1377">
            <v>0</v>
          </cell>
          <cell r="CA1377">
            <v>0</v>
          </cell>
          <cell r="CB1377">
            <v>0</v>
          </cell>
          <cell r="CC1377">
            <v>0</v>
          </cell>
          <cell r="CD1377">
            <v>0</v>
          </cell>
          <cell r="CE1377">
            <v>0</v>
          </cell>
          <cell r="CF1377">
            <v>0</v>
          </cell>
          <cell r="CG1377">
            <v>0</v>
          </cell>
          <cell r="CH1377">
            <v>0</v>
          </cell>
          <cell r="CI1377">
            <v>0</v>
          </cell>
          <cell r="CJ1377">
            <v>0</v>
          </cell>
          <cell r="CK1377">
            <v>0</v>
          </cell>
          <cell r="CL1377">
            <v>0</v>
          </cell>
          <cell r="CM1377">
            <v>0</v>
          </cell>
          <cell r="CN1377">
            <v>0</v>
          </cell>
          <cell r="CO1377">
            <v>0</v>
          </cell>
          <cell r="CP1377">
            <v>0</v>
          </cell>
          <cell r="CQ1377">
            <v>0</v>
          </cell>
          <cell r="CR1377">
            <v>0</v>
          </cell>
          <cell r="CS1377">
            <v>0</v>
          </cell>
          <cell r="CT1377">
            <v>0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0</v>
          </cell>
          <cell r="DA1377">
            <v>0</v>
          </cell>
          <cell r="DB1377">
            <v>0</v>
          </cell>
          <cell r="DC1377">
            <v>0</v>
          </cell>
          <cell r="DD1377">
            <v>0</v>
          </cell>
          <cell r="DE1377">
            <v>0</v>
          </cell>
          <cell r="DF1377">
            <v>0</v>
          </cell>
          <cell r="DG1377">
            <v>0</v>
          </cell>
          <cell r="DH1377">
            <v>0</v>
          </cell>
          <cell r="DI1377">
            <v>0</v>
          </cell>
          <cell r="DJ1377">
            <v>0</v>
          </cell>
          <cell r="DK1377">
            <v>0</v>
          </cell>
          <cell r="DL1377">
            <v>0</v>
          </cell>
          <cell r="DM1377">
            <v>0</v>
          </cell>
          <cell r="DN1377">
            <v>0</v>
          </cell>
          <cell r="DO1377">
            <v>0</v>
          </cell>
          <cell r="DP1377">
            <v>0</v>
          </cell>
          <cell r="DQ1377">
            <v>0</v>
          </cell>
          <cell r="DR1377">
            <v>0</v>
          </cell>
          <cell r="DS1377">
            <v>0</v>
          </cell>
          <cell r="DT1377">
            <v>0</v>
          </cell>
          <cell r="DU1377">
            <v>0</v>
          </cell>
          <cell r="DV1377">
            <v>0</v>
          </cell>
          <cell r="DW1377">
            <v>0</v>
          </cell>
          <cell r="DX1377">
            <v>0</v>
          </cell>
          <cell r="DY1377">
            <v>0</v>
          </cell>
          <cell r="DZ1377">
            <v>0</v>
          </cell>
          <cell r="EA1377">
            <v>0</v>
          </cell>
          <cell r="EB1377">
            <v>0</v>
          </cell>
          <cell r="EC1377">
            <v>0</v>
          </cell>
          <cell r="ED1377">
            <v>0</v>
          </cell>
          <cell r="EE1377">
            <v>0</v>
          </cell>
          <cell r="EF1377">
            <v>0</v>
          </cell>
          <cell r="EG1377">
            <v>0</v>
          </cell>
          <cell r="EH1377">
            <v>0</v>
          </cell>
          <cell r="EI1377">
            <v>0</v>
          </cell>
          <cell r="EJ1377">
            <v>0</v>
          </cell>
          <cell r="EK1377">
            <v>0</v>
          </cell>
          <cell r="EL1377">
            <v>0</v>
          </cell>
          <cell r="EM1377">
            <v>0</v>
          </cell>
          <cell r="EN1377">
            <v>0</v>
          </cell>
          <cell r="EO1377">
            <v>0</v>
          </cell>
          <cell r="EP1377">
            <v>0</v>
          </cell>
          <cell r="EQ1377">
            <v>0</v>
          </cell>
          <cell r="ER1377">
            <v>0</v>
          </cell>
          <cell r="ES1377">
            <v>0</v>
          </cell>
          <cell r="ET1377">
            <v>0</v>
          </cell>
          <cell r="EU1377">
            <v>0</v>
          </cell>
          <cell r="EV1377">
            <v>0</v>
          </cell>
          <cell r="EW1377">
            <v>0</v>
          </cell>
          <cell r="EX1377">
            <v>0</v>
          </cell>
          <cell r="EY1377">
            <v>0</v>
          </cell>
          <cell r="EZ1377">
            <v>0</v>
          </cell>
          <cell r="FA1377">
            <v>0</v>
          </cell>
          <cell r="FB1377">
            <v>0</v>
          </cell>
          <cell r="FC1377">
            <v>0</v>
          </cell>
          <cell r="FD1377">
            <v>0</v>
          </cell>
          <cell r="FE1377">
            <v>0</v>
          </cell>
          <cell r="FF1377">
            <v>0</v>
          </cell>
          <cell r="FG1377">
            <v>0</v>
          </cell>
          <cell r="FH1377">
            <v>0</v>
          </cell>
          <cell r="FI1377">
            <v>0</v>
          </cell>
          <cell r="FJ1377">
            <v>0</v>
          </cell>
          <cell r="FK1377">
            <v>0</v>
          </cell>
          <cell r="FL1377">
            <v>0</v>
          </cell>
          <cell r="FM1377">
            <v>0</v>
          </cell>
          <cell r="FN1377">
            <v>0</v>
          </cell>
          <cell r="FO1377">
            <v>0</v>
          </cell>
          <cell r="FP1377">
            <v>0</v>
          </cell>
          <cell r="FQ1377">
            <v>0</v>
          </cell>
          <cell r="FR1377">
            <v>0</v>
          </cell>
          <cell r="FS1377">
            <v>0</v>
          </cell>
          <cell r="FT1377">
            <v>0</v>
          </cell>
          <cell r="FU1377">
            <v>0</v>
          </cell>
          <cell r="FV1377">
            <v>0</v>
          </cell>
          <cell r="FW1377">
            <v>0</v>
          </cell>
          <cell r="FX1377">
            <v>0</v>
          </cell>
          <cell r="FY1377">
            <v>0</v>
          </cell>
          <cell r="FZ1377">
            <v>0</v>
          </cell>
          <cell r="GA1377">
            <v>0</v>
          </cell>
          <cell r="GB1377">
            <v>0</v>
          </cell>
          <cell r="GC1377">
            <v>0</v>
          </cell>
          <cell r="GD1377">
            <v>0</v>
          </cell>
          <cell r="GE1377">
            <v>0</v>
          </cell>
          <cell r="GF1377">
            <v>0</v>
          </cell>
          <cell r="GG1377">
            <v>0</v>
          </cell>
          <cell r="GH1377">
            <v>0</v>
          </cell>
          <cell r="GI1377">
            <v>0</v>
          </cell>
          <cell r="GJ1377">
            <v>0</v>
          </cell>
          <cell r="GK1377">
            <v>0</v>
          </cell>
          <cell r="GL1377">
            <v>0</v>
          </cell>
          <cell r="GM1377">
            <v>0</v>
          </cell>
          <cell r="GN1377">
            <v>0</v>
          </cell>
          <cell r="GO1377">
            <v>0</v>
          </cell>
          <cell r="GP1377">
            <v>0</v>
          </cell>
          <cell r="GQ1377">
            <v>0</v>
          </cell>
          <cell r="GR1377">
            <v>0</v>
          </cell>
          <cell r="GS1377">
            <v>0</v>
          </cell>
          <cell r="GT1377">
            <v>0</v>
          </cell>
          <cell r="GU1377">
            <v>0</v>
          </cell>
          <cell r="GV1377">
            <v>0</v>
          </cell>
          <cell r="GW1377">
            <v>0</v>
          </cell>
          <cell r="GX1377">
            <v>0</v>
          </cell>
          <cell r="GY1377">
            <v>0</v>
          </cell>
          <cell r="GZ1377">
            <v>0</v>
          </cell>
          <cell r="HA1377">
            <v>0</v>
          </cell>
          <cell r="HB1377">
            <v>0</v>
          </cell>
          <cell r="HC1377">
            <v>0</v>
          </cell>
          <cell r="HD1377">
            <v>0</v>
          </cell>
          <cell r="HE1377">
            <v>0</v>
          </cell>
          <cell r="HF1377">
            <v>0</v>
          </cell>
          <cell r="HG1377">
            <v>0</v>
          </cell>
          <cell r="HH1377">
            <v>0</v>
          </cell>
          <cell r="HI1377">
            <v>0</v>
          </cell>
          <cell r="HJ1377">
            <v>0</v>
          </cell>
          <cell r="HK1377">
            <v>0</v>
          </cell>
          <cell r="HL1377">
            <v>0</v>
          </cell>
          <cell r="HM1377">
            <v>0</v>
          </cell>
          <cell r="HN1377">
            <v>0</v>
          </cell>
          <cell r="HO1377">
            <v>0</v>
          </cell>
          <cell r="HP1377">
            <v>0</v>
          </cell>
          <cell r="HQ1377">
            <v>0</v>
          </cell>
          <cell r="HR1377">
            <v>0</v>
          </cell>
          <cell r="HS1377">
            <v>0</v>
          </cell>
          <cell r="HT1377">
            <v>0</v>
          </cell>
          <cell r="HU1377">
            <v>0</v>
          </cell>
          <cell r="HV1377">
            <v>0</v>
          </cell>
          <cell r="HW1377">
            <v>0</v>
          </cell>
          <cell r="HX1377">
            <v>0</v>
          </cell>
          <cell r="HY1377">
            <v>0</v>
          </cell>
          <cell r="HZ1377">
            <v>0</v>
          </cell>
          <cell r="IA1377">
            <v>0</v>
          </cell>
          <cell r="IB1377">
            <v>0</v>
          </cell>
          <cell r="IC1377">
            <v>0</v>
          </cell>
          <cell r="ID1377">
            <v>0</v>
          </cell>
          <cell r="IE1377">
            <v>0</v>
          </cell>
          <cell r="IF1377">
            <v>0</v>
          </cell>
          <cell r="IG1377">
            <v>0</v>
          </cell>
          <cell r="IH1377">
            <v>0</v>
          </cell>
          <cell r="II1377">
            <v>0</v>
          </cell>
          <cell r="IJ1377">
            <v>0</v>
          </cell>
          <cell r="IK1377">
            <v>0</v>
          </cell>
          <cell r="IL1377">
            <v>0</v>
          </cell>
          <cell r="IM1377">
            <v>0</v>
          </cell>
          <cell r="IN1377">
            <v>0</v>
          </cell>
          <cell r="IO1377">
            <v>0</v>
          </cell>
          <cell r="IP1377">
            <v>0</v>
          </cell>
          <cell r="IQ1377">
            <v>0</v>
          </cell>
          <cell r="IR1377">
            <v>0</v>
          </cell>
          <cell r="IS1377">
            <v>0</v>
          </cell>
          <cell r="IT1377">
            <v>0</v>
          </cell>
          <cell r="IU1377">
            <v>0</v>
          </cell>
          <cell r="IV1377">
            <v>0</v>
          </cell>
          <cell r="IW1377">
            <v>0</v>
          </cell>
          <cell r="IX1377">
            <v>0</v>
          </cell>
          <cell r="IY1377">
            <v>0</v>
          </cell>
          <cell r="IZ1377">
            <v>0</v>
          </cell>
          <cell r="JA1377">
            <v>0</v>
          </cell>
          <cell r="JB1377">
            <v>0</v>
          </cell>
          <cell r="JC1377">
            <v>0</v>
          </cell>
          <cell r="JD1377">
            <v>0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HY_.EX.SOR._.ROG.Prospect 1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0</v>
          </cell>
          <cell r="BI1378">
            <v>0</v>
          </cell>
          <cell r="BJ1378">
            <v>0</v>
          </cell>
          <cell r="BK1378">
            <v>0</v>
          </cell>
          <cell r="BL1378">
            <v>0</v>
          </cell>
          <cell r="BM1378">
            <v>0</v>
          </cell>
          <cell r="BN1378">
            <v>0</v>
          </cell>
          <cell r="BO1378">
            <v>0</v>
          </cell>
          <cell r="BP1378">
            <v>0</v>
          </cell>
          <cell r="BQ1378">
            <v>0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0</v>
          </cell>
          <cell r="BW1378">
            <v>0</v>
          </cell>
          <cell r="BX1378">
            <v>0</v>
          </cell>
          <cell r="BY1378">
            <v>0</v>
          </cell>
          <cell r="BZ1378">
            <v>0</v>
          </cell>
          <cell r="CA1378">
            <v>0</v>
          </cell>
          <cell r="CB1378">
            <v>0</v>
          </cell>
          <cell r="CC1378">
            <v>0</v>
          </cell>
          <cell r="CD1378">
            <v>0</v>
          </cell>
          <cell r="CE1378">
            <v>0</v>
          </cell>
          <cell r="CF1378">
            <v>0</v>
          </cell>
          <cell r="CG1378">
            <v>0</v>
          </cell>
          <cell r="CH1378">
            <v>0</v>
          </cell>
          <cell r="CI1378">
            <v>0</v>
          </cell>
          <cell r="CJ1378">
            <v>0</v>
          </cell>
          <cell r="CK1378">
            <v>0</v>
          </cell>
          <cell r="CL1378">
            <v>0</v>
          </cell>
          <cell r="CM1378">
            <v>0</v>
          </cell>
          <cell r="CN1378">
            <v>0</v>
          </cell>
          <cell r="CO1378">
            <v>0</v>
          </cell>
          <cell r="CP1378">
            <v>0</v>
          </cell>
          <cell r="CQ1378">
            <v>0</v>
          </cell>
          <cell r="CR1378">
            <v>0</v>
          </cell>
          <cell r="CS1378">
            <v>0</v>
          </cell>
          <cell r="CT1378">
            <v>0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0</v>
          </cell>
          <cell r="DA1378">
            <v>0</v>
          </cell>
          <cell r="DB1378">
            <v>0</v>
          </cell>
          <cell r="DC1378">
            <v>0</v>
          </cell>
          <cell r="DD1378">
            <v>0</v>
          </cell>
          <cell r="DE1378">
            <v>0</v>
          </cell>
          <cell r="DF1378">
            <v>0</v>
          </cell>
          <cell r="DG1378">
            <v>0</v>
          </cell>
          <cell r="DH1378">
            <v>0</v>
          </cell>
          <cell r="DI1378">
            <v>0</v>
          </cell>
          <cell r="DJ1378">
            <v>0</v>
          </cell>
          <cell r="DK1378">
            <v>0</v>
          </cell>
          <cell r="DL1378">
            <v>0</v>
          </cell>
          <cell r="DM1378">
            <v>0</v>
          </cell>
          <cell r="DN1378">
            <v>0</v>
          </cell>
          <cell r="DO1378">
            <v>0</v>
          </cell>
          <cell r="DP1378">
            <v>0</v>
          </cell>
          <cell r="DQ1378">
            <v>0</v>
          </cell>
          <cell r="DR1378">
            <v>0</v>
          </cell>
          <cell r="DS1378">
            <v>0</v>
          </cell>
          <cell r="DT1378">
            <v>0</v>
          </cell>
          <cell r="DU1378">
            <v>0</v>
          </cell>
          <cell r="DV1378">
            <v>0</v>
          </cell>
          <cell r="DW1378">
            <v>0</v>
          </cell>
          <cell r="DX1378">
            <v>0</v>
          </cell>
          <cell r="DY1378">
            <v>0</v>
          </cell>
          <cell r="DZ1378">
            <v>0</v>
          </cell>
          <cell r="EA1378">
            <v>0</v>
          </cell>
          <cell r="EB1378">
            <v>0</v>
          </cell>
          <cell r="EC1378">
            <v>0</v>
          </cell>
          <cell r="ED1378">
            <v>0</v>
          </cell>
          <cell r="EE1378">
            <v>0</v>
          </cell>
          <cell r="EF1378">
            <v>0</v>
          </cell>
          <cell r="EG1378">
            <v>0</v>
          </cell>
          <cell r="EH1378">
            <v>0</v>
          </cell>
          <cell r="EI1378">
            <v>0</v>
          </cell>
          <cell r="EJ1378">
            <v>0</v>
          </cell>
          <cell r="EK1378">
            <v>0</v>
          </cell>
          <cell r="EL1378">
            <v>0</v>
          </cell>
          <cell r="EM1378">
            <v>0</v>
          </cell>
          <cell r="EN1378">
            <v>0</v>
          </cell>
          <cell r="EO1378">
            <v>0</v>
          </cell>
          <cell r="EP1378">
            <v>0</v>
          </cell>
          <cell r="EQ1378">
            <v>0</v>
          </cell>
          <cell r="ER1378">
            <v>0</v>
          </cell>
          <cell r="ES1378">
            <v>0</v>
          </cell>
          <cell r="ET1378">
            <v>0</v>
          </cell>
          <cell r="EU1378">
            <v>0</v>
          </cell>
          <cell r="EV1378">
            <v>0</v>
          </cell>
          <cell r="EW1378">
            <v>0</v>
          </cell>
          <cell r="EX1378">
            <v>0</v>
          </cell>
          <cell r="EY1378">
            <v>0</v>
          </cell>
          <cell r="EZ1378">
            <v>0</v>
          </cell>
          <cell r="FA1378">
            <v>0</v>
          </cell>
          <cell r="FB1378">
            <v>0</v>
          </cell>
          <cell r="FC1378">
            <v>0</v>
          </cell>
          <cell r="FD1378">
            <v>0</v>
          </cell>
          <cell r="FE1378">
            <v>0</v>
          </cell>
          <cell r="FF1378">
            <v>0</v>
          </cell>
          <cell r="FG1378">
            <v>0</v>
          </cell>
          <cell r="FH1378">
            <v>0</v>
          </cell>
          <cell r="FI1378">
            <v>0</v>
          </cell>
          <cell r="FJ1378">
            <v>0</v>
          </cell>
          <cell r="FK1378">
            <v>0</v>
          </cell>
          <cell r="FL1378">
            <v>0</v>
          </cell>
          <cell r="FM1378">
            <v>0</v>
          </cell>
          <cell r="FN1378">
            <v>0</v>
          </cell>
          <cell r="FO1378">
            <v>0</v>
          </cell>
          <cell r="FP1378">
            <v>0</v>
          </cell>
          <cell r="FQ1378">
            <v>0</v>
          </cell>
          <cell r="FR1378">
            <v>0</v>
          </cell>
          <cell r="FS1378">
            <v>0</v>
          </cell>
          <cell r="FT1378">
            <v>0</v>
          </cell>
          <cell r="FU1378">
            <v>0</v>
          </cell>
          <cell r="FV1378">
            <v>0</v>
          </cell>
          <cell r="FW1378">
            <v>0</v>
          </cell>
          <cell r="FX1378">
            <v>0</v>
          </cell>
          <cell r="FY1378">
            <v>0</v>
          </cell>
          <cell r="FZ1378">
            <v>0</v>
          </cell>
          <cell r="GA1378">
            <v>0</v>
          </cell>
          <cell r="GB1378">
            <v>0</v>
          </cell>
          <cell r="GC1378">
            <v>0</v>
          </cell>
          <cell r="GD1378">
            <v>0</v>
          </cell>
          <cell r="GE1378">
            <v>0</v>
          </cell>
          <cell r="GF1378">
            <v>0</v>
          </cell>
          <cell r="GG1378">
            <v>0</v>
          </cell>
          <cell r="GH1378">
            <v>0</v>
          </cell>
          <cell r="GI1378">
            <v>0</v>
          </cell>
          <cell r="GJ1378">
            <v>0</v>
          </cell>
          <cell r="GK1378">
            <v>0</v>
          </cell>
          <cell r="GL1378">
            <v>0</v>
          </cell>
          <cell r="GM1378">
            <v>0</v>
          </cell>
          <cell r="GN1378">
            <v>0</v>
          </cell>
          <cell r="GO1378">
            <v>0</v>
          </cell>
          <cell r="GP1378">
            <v>0</v>
          </cell>
          <cell r="GQ1378">
            <v>0</v>
          </cell>
          <cell r="GR1378">
            <v>0</v>
          </cell>
          <cell r="GS1378">
            <v>0</v>
          </cell>
          <cell r="GT1378">
            <v>0</v>
          </cell>
          <cell r="GU1378">
            <v>0</v>
          </cell>
          <cell r="GV1378">
            <v>0</v>
          </cell>
          <cell r="GW1378">
            <v>0</v>
          </cell>
          <cell r="GX1378">
            <v>0</v>
          </cell>
          <cell r="GY1378">
            <v>0</v>
          </cell>
          <cell r="GZ1378">
            <v>0</v>
          </cell>
          <cell r="HA1378">
            <v>0</v>
          </cell>
          <cell r="HB1378">
            <v>0</v>
          </cell>
          <cell r="HC1378">
            <v>0</v>
          </cell>
          <cell r="HD1378">
            <v>0</v>
          </cell>
          <cell r="HE1378">
            <v>0</v>
          </cell>
          <cell r="HF1378">
            <v>0</v>
          </cell>
          <cell r="HG1378">
            <v>0</v>
          </cell>
          <cell r="HH1378">
            <v>0</v>
          </cell>
          <cell r="HI1378">
            <v>0</v>
          </cell>
          <cell r="HJ1378">
            <v>0</v>
          </cell>
          <cell r="HK1378">
            <v>0</v>
          </cell>
          <cell r="HL1378">
            <v>0</v>
          </cell>
          <cell r="HM1378">
            <v>0</v>
          </cell>
          <cell r="HN1378">
            <v>0</v>
          </cell>
          <cell r="HO1378">
            <v>0</v>
          </cell>
          <cell r="HP1378">
            <v>0</v>
          </cell>
          <cell r="HQ1378">
            <v>0</v>
          </cell>
          <cell r="HR1378">
            <v>0</v>
          </cell>
          <cell r="HS1378">
            <v>0</v>
          </cell>
          <cell r="HT1378">
            <v>0</v>
          </cell>
          <cell r="HU1378">
            <v>0</v>
          </cell>
          <cell r="HV1378">
            <v>0</v>
          </cell>
          <cell r="HW1378">
            <v>0</v>
          </cell>
          <cell r="HX1378">
            <v>0</v>
          </cell>
          <cell r="HY1378">
            <v>0</v>
          </cell>
          <cell r="HZ1378">
            <v>0</v>
          </cell>
          <cell r="IA1378">
            <v>0</v>
          </cell>
          <cell r="IB1378">
            <v>0</v>
          </cell>
          <cell r="IC1378">
            <v>0</v>
          </cell>
          <cell r="ID1378">
            <v>0</v>
          </cell>
          <cell r="IE1378">
            <v>0</v>
          </cell>
          <cell r="IF1378">
            <v>0</v>
          </cell>
          <cell r="IG1378">
            <v>0</v>
          </cell>
          <cell r="IH1378">
            <v>0</v>
          </cell>
          <cell r="II1378">
            <v>0</v>
          </cell>
          <cell r="IJ1378">
            <v>0</v>
          </cell>
          <cell r="IK1378">
            <v>0</v>
          </cell>
          <cell r="IL1378">
            <v>0</v>
          </cell>
          <cell r="IM1378">
            <v>0</v>
          </cell>
          <cell r="IN1378">
            <v>0</v>
          </cell>
          <cell r="IO1378">
            <v>0</v>
          </cell>
          <cell r="IP1378">
            <v>0</v>
          </cell>
          <cell r="IQ1378">
            <v>0</v>
          </cell>
          <cell r="IR1378">
            <v>0</v>
          </cell>
          <cell r="IS1378">
            <v>0</v>
          </cell>
          <cell r="IT1378">
            <v>0</v>
          </cell>
          <cell r="IU1378">
            <v>0</v>
          </cell>
          <cell r="IV1378">
            <v>0</v>
          </cell>
          <cell r="IW1378">
            <v>0</v>
          </cell>
          <cell r="IX1378">
            <v>0</v>
          </cell>
          <cell r="IY1378">
            <v>0</v>
          </cell>
          <cell r="IZ1378">
            <v>0</v>
          </cell>
          <cell r="JA1378">
            <v>0</v>
          </cell>
          <cell r="JB1378">
            <v>0</v>
          </cell>
          <cell r="JC1378">
            <v>0</v>
          </cell>
          <cell r="JD1378">
            <v>0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HY_.EX.SOR._.ROG.Prospect 2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>
            <v>0</v>
          </cell>
          <cell r="BH1379">
            <v>0</v>
          </cell>
          <cell r="BI1379">
            <v>0</v>
          </cell>
          <cell r="BJ1379">
            <v>0</v>
          </cell>
          <cell r="BK1379">
            <v>0</v>
          </cell>
          <cell r="BL1379">
            <v>0</v>
          </cell>
          <cell r="BM1379">
            <v>0</v>
          </cell>
          <cell r="BN1379">
            <v>0</v>
          </cell>
          <cell r="BO1379">
            <v>0</v>
          </cell>
          <cell r="BP1379">
            <v>0</v>
          </cell>
          <cell r="BQ1379">
            <v>0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0</v>
          </cell>
          <cell r="BW1379">
            <v>0</v>
          </cell>
          <cell r="BX1379">
            <v>0</v>
          </cell>
          <cell r="BY1379">
            <v>0</v>
          </cell>
          <cell r="BZ1379">
            <v>0</v>
          </cell>
          <cell r="CA1379">
            <v>0</v>
          </cell>
          <cell r="CB1379">
            <v>0</v>
          </cell>
          <cell r="CC1379">
            <v>0</v>
          </cell>
          <cell r="CD1379">
            <v>0</v>
          </cell>
          <cell r="CE1379">
            <v>0</v>
          </cell>
          <cell r="CF1379">
            <v>0</v>
          </cell>
          <cell r="CG1379">
            <v>0</v>
          </cell>
          <cell r="CH1379">
            <v>0</v>
          </cell>
          <cell r="CI1379">
            <v>0</v>
          </cell>
          <cell r="CJ1379">
            <v>0</v>
          </cell>
          <cell r="CK1379">
            <v>0</v>
          </cell>
          <cell r="CL1379">
            <v>0</v>
          </cell>
          <cell r="CM1379">
            <v>0</v>
          </cell>
          <cell r="CN1379">
            <v>0</v>
          </cell>
          <cell r="CO1379">
            <v>0</v>
          </cell>
          <cell r="CP1379">
            <v>0</v>
          </cell>
          <cell r="CQ1379">
            <v>0</v>
          </cell>
          <cell r="CR1379">
            <v>0</v>
          </cell>
          <cell r="CS1379">
            <v>0</v>
          </cell>
          <cell r="CT1379">
            <v>0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0</v>
          </cell>
          <cell r="DA1379">
            <v>0</v>
          </cell>
          <cell r="DB1379">
            <v>0</v>
          </cell>
          <cell r="DC1379">
            <v>0</v>
          </cell>
          <cell r="DD1379">
            <v>0</v>
          </cell>
          <cell r="DE1379">
            <v>0</v>
          </cell>
          <cell r="DF1379">
            <v>0</v>
          </cell>
          <cell r="DG1379">
            <v>0</v>
          </cell>
          <cell r="DH1379">
            <v>0</v>
          </cell>
          <cell r="DI1379">
            <v>0</v>
          </cell>
          <cell r="DJ1379">
            <v>0</v>
          </cell>
          <cell r="DK1379">
            <v>0</v>
          </cell>
          <cell r="DL1379">
            <v>0</v>
          </cell>
          <cell r="DM1379">
            <v>0</v>
          </cell>
          <cell r="DN1379">
            <v>0</v>
          </cell>
          <cell r="DO1379">
            <v>0</v>
          </cell>
          <cell r="DP1379">
            <v>0</v>
          </cell>
          <cell r="DQ1379">
            <v>0</v>
          </cell>
          <cell r="DR1379">
            <v>0</v>
          </cell>
          <cell r="DS1379">
            <v>0</v>
          </cell>
          <cell r="DT1379">
            <v>0</v>
          </cell>
          <cell r="DU1379">
            <v>0</v>
          </cell>
          <cell r="DV1379">
            <v>0</v>
          </cell>
          <cell r="DW1379">
            <v>0</v>
          </cell>
          <cell r="DX1379">
            <v>0</v>
          </cell>
          <cell r="DY1379">
            <v>0</v>
          </cell>
          <cell r="DZ1379">
            <v>0</v>
          </cell>
          <cell r="EA1379">
            <v>0</v>
          </cell>
          <cell r="EB1379">
            <v>0</v>
          </cell>
          <cell r="EC1379">
            <v>0</v>
          </cell>
          <cell r="ED1379">
            <v>0</v>
          </cell>
          <cell r="EE1379">
            <v>0</v>
          </cell>
          <cell r="EF1379">
            <v>0</v>
          </cell>
          <cell r="EG1379">
            <v>0</v>
          </cell>
          <cell r="EH1379">
            <v>0</v>
          </cell>
          <cell r="EI1379">
            <v>0</v>
          </cell>
          <cell r="EJ1379">
            <v>0</v>
          </cell>
          <cell r="EK1379">
            <v>0</v>
          </cell>
          <cell r="EL1379">
            <v>0</v>
          </cell>
          <cell r="EM1379">
            <v>0</v>
          </cell>
          <cell r="EN1379">
            <v>0</v>
          </cell>
          <cell r="EO1379">
            <v>0</v>
          </cell>
          <cell r="EP1379">
            <v>0</v>
          </cell>
          <cell r="EQ1379">
            <v>0</v>
          </cell>
          <cell r="ER1379">
            <v>0</v>
          </cell>
          <cell r="ES1379">
            <v>0</v>
          </cell>
          <cell r="ET1379">
            <v>0</v>
          </cell>
          <cell r="EU1379">
            <v>0</v>
          </cell>
          <cell r="EV1379">
            <v>0</v>
          </cell>
          <cell r="EW1379">
            <v>0</v>
          </cell>
          <cell r="EX1379">
            <v>0</v>
          </cell>
          <cell r="EY1379">
            <v>0</v>
          </cell>
          <cell r="EZ1379">
            <v>0</v>
          </cell>
          <cell r="FA1379">
            <v>0</v>
          </cell>
          <cell r="FB1379">
            <v>0</v>
          </cell>
          <cell r="FC1379">
            <v>0</v>
          </cell>
          <cell r="FD1379">
            <v>0</v>
          </cell>
          <cell r="FE1379">
            <v>0</v>
          </cell>
          <cell r="FF1379">
            <v>0</v>
          </cell>
          <cell r="FG1379">
            <v>0</v>
          </cell>
          <cell r="FH1379">
            <v>0</v>
          </cell>
          <cell r="FI1379">
            <v>0</v>
          </cell>
          <cell r="FJ1379">
            <v>0</v>
          </cell>
          <cell r="FK1379">
            <v>0</v>
          </cell>
          <cell r="FL1379">
            <v>0</v>
          </cell>
          <cell r="FM1379">
            <v>0</v>
          </cell>
          <cell r="FN1379">
            <v>0</v>
          </cell>
          <cell r="FO1379">
            <v>0</v>
          </cell>
          <cell r="FP1379">
            <v>0</v>
          </cell>
          <cell r="FQ1379">
            <v>0</v>
          </cell>
          <cell r="FR1379">
            <v>0</v>
          </cell>
          <cell r="FS1379">
            <v>0</v>
          </cell>
          <cell r="FT1379">
            <v>0</v>
          </cell>
          <cell r="FU1379">
            <v>0</v>
          </cell>
          <cell r="FV1379">
            <v>0</v>
          </cell>
          <cell r="FW1379">
            <v>0</v>
          </cell>
          <cell r="FX1379">
            <v>0</v>
          </cell>
          <cell r="FY1379">
            <v>0</v>
          </cell>
          <cell r="FZ1379">
            <v>0</v>
          </cell>
          <cell r="GA1379">
            <v>0</v>
          </cell>
          <cell r="GB1379">
            <v>0</v>
          </cell>
          <cell r="GC1379">
            <v>0</v>
          </cell>
          <cell r="GD1379">
            <v>0</v>
          </cell>
          <cell r="GE1379">
            <v>0</v>
          </cell>
          <cell r="GF1379">
            <v>0</v>
          </cell>
          <cell r="GG1379">
            <v>0</v>
          </cell>
          <cell r="GH1379">
            <v>0</v>
          </cell>
          <cell r="GI1379">
            <v>0</v>
          </cell>
          <cell r="GJ1379">
            <v>0</v>
          </cell>
          <cell r="GK1379">
            <v>0</v>
          </cell>
          <cell r="GL1379">
            <v>0</v>
          </cell>
          <cell r="GM1379">
            <v>0</v>
          </cell>
          <cell r="GN1379">
            <v>0</v>
          </cell>
          <cell r="GO1379">
            <v>0</v>
          </cell>
          <cell r="GP1379">
            <v>0</v>
          </cell>
          <cell r="GQ1379">
            <v>0</v>
          </cell>
          <cell r="GR1379">
            <v>0</v>
          </cell>
          <cell r="GS1379">
            <v>0</v>
          </cell>
          <cell r="GT1379">
            <v>0</v>
          </cell>
          <cell r="GU1379">
            <v>0</v>
          </cell>
          <cell r="GV1379">
            <v>0</v>
          </cell>
          <cell r="GW1379">
            <v>0</v>
          </cell>
          <cell r="GX1379">
            <v>0</v>
          </cell>
          <cell r="GY1379">
            <v>0</v>
          </cell>
          <cell r="GZ1379">
            <v>0</v>
          </cell>
          <cell r="HA1379">
            <v>0</v>
          </cell>
          <cell r="HB1379">
            <v>0</v>
          </cell>
          <cell r="HC1379">
            <v>0</v>
          </cell>
          <cell r="HD1379">
            <v>0</v>
          </cell>
          <cell r="HE1379">
            <v>0</v>
          </cell>
          <cell r="HF1379">
            <v>0</v>
          </cell>
          <cell r="HG1379">
            <v>0</v>
          </cell>
          <cell r="HH1379">
            <v>0</v>
          </cell>
          <cell r="HI1379">
            <v>0</v>
          </cell>
          <cell r="HJ1379">
            <v>0</v>
          </cell>
          <cell r="HK1379">
            <v>0</v>
          </cell>
          <cell r="HL1379">
            <v>0</v>
          </cell>
          <cell r="HM1379">
            <v>0</v>
          </cell>
          <cell r="HN1379">
            <v>0</v>
          </cell>
          <cell r="HO1379">
            <v>0</v>
          </cell>
          <cell r="HP1379">
            <v>0</v>
          </cell>
          <cell r="HQ1379">
            <v>0</v>
          </cell>
          <cell r="HR1379">
            <v>0</v>
          </cell>
          <cell r="HS1379">
            <v>0</v>
          </cell>
          <cell r="HT1379">
            <v>0</v>
          </cell>
          <cell r="HU1379">
            <v>0</v>
          </cell>
          <cell r="HV1379">
            <v>0</v>
          </cell>
          <cell r="HW1379">
            <v>0</v>
          </cell>
          <cell r="HX1379">
            <v>0</v>
          </cell>
          <cell r="HY1379">
            <v>0</v>
          </cell>
          <cell r="HZ1379">
            <v>0</v>
          </cell>
          <cell r="IA1379">
            <v>0</v>
          </cell>
          <cell r="IB1379">
            <v>0</v>
          </cell>
          <cell r="IC1379">
            <v>0</v>
          </cell>
          <cell r="ID1379">
            <v>0</v>
          </cell>
          <cell r="IE1379">
            <v>0</v>
          </cell>
          <cell r="IF1379">
            <v>0</v>
          </cell>
          <cell r="IG1379">
            <v>0</v>
          </cell>
          <cell r="IH1379">
            <v>0</v>
          </cell>
          <cell r="II1379">
            <v>0</v>
          </cell>
          <cell r="IJ1379">
            <v>0</v>
          </cell>
          <cell r="IK1379">
            <v>0</v>
          </cell>
          <cell r="IL1379">
            <v>0</v>
          </cell>
          <cell r="IM1379">
            <v>0</v>
          </cell>
          <cell r="IN1379">
            <v>0</v>
          </cell>
          <cell r="IO1379">
            <v>0</v>
          </cell>
          <cell r="IP1379">
            <v>0</v>
          </cell>
          <cell r="IQ1379">
            <v>0</v>
          </cell>
          <cell r="IR1379">
            <v>0</v>
          </cell>
          <cell r="IS1379">
            <v>0</v>
          </cell>
          <cell r="IT1379">
            <v>0</v>
          </cell>
          <cell r="IU1379">
            <v>0</v>
          </cell>
          <cell r="IV1379">
            <v>0</v>
          </cell>
          <cell r="IW1379">
            <v>0</v>
          </cell>
          <cell r="IX1379">
            <v>0</v>
          </cell>
          <cell r="IY1379">
            <v>0</v>
          </cell>
          <cell r="IZ1379">
            <v>0</v>
          </cell>
          <cell r="JA1379">
            <v>0</v>
          </cell>
          <cell r="JB1379">
            <v>0</v>
          </cell>
          <cell r="JC1379">
            <v>0</v>
          </cell>
          <cell r="JD1379">
            <v>0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HY_.EX.SOR._.ROG.Prospect 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HY_.EX.SOR._.ROG.Prospect 4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HY_.EX.UID._.BER.Grace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HY_.EX.UID._.BER.Oneida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HY_.EX.UID._.BER.Soda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HY_.EX.UID._.SME.Ashton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HY_.EX.UID._.SME.Granite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HY_.EX.UID._.SME.Last_Chance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HY_.EX.UWY._.SME.Viva_Naughton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HY_.EX.WMV._.SMW.Fall Creek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HY_.EX.WOR._.SMW.Wallowa Falls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HY_.EX.WSF._.SME.Pioneer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HY_.EX.WSF._.SME.Stairs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HY_.EX.WSF._.SME.Weber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HY_.PC.MDC._.___.Mid Columbia - Priest Rapids</v>
          </cell>
          <cell r="F1394">
            <v>-13.408550520020071</v>
          </cell>
          <cell r="G1394">
            <v>9.5301575199919171</v>
          </cell>
          <cell r="H1394">
            <v>-6.9187835200064001</v>
          </cell>
          <cell r="I1394">
            <v>-0.65773295998224057</v>
          </cell>
          <cell r="J1394">
            <v>0.52799628001230303</v>
          </cell>
          <cell r="K1394">
            <v>17.356789509984083</v>
          </cell>
          <cell r="L1394">
            <v>-10.902764340004069</v>
          </cell>
          <cell r="M1394">
            <v>24.224493620007706</v>
          </cell>
          <cell r="N1394">
            <v>-60.072177010006271</v>
          </cell>
          <cell r="O1394">
            <v>0.69617911000386812</v>
          </cell>
          <cell r="P1394">
            <v>3.5131271700229263</v>
          </cell>
          <cell r="Q1394">
            <v>3.4492687500169268</v>
          </cell>
          <cell r="R1394">
            <v>118.4648440501187</v>
          </cell>
          <cell r="S1394">
            <v>6.6888638800010085</v>
          </cell>
          <cell r="T1394">
            <v>-5.6847237100082566</v>
          </cell>
          <cell r="U1394">
            <v>45.660037870009546</v>
          </cell>
          <cell r="V1394">
            <v>37.30850271001691</v>
          </cell>
          <cell r="W1394">
            <v>-3.4082067099952837</v>
          </cell>
          <cell r="X1394">
            <v>6.6209714200085727</v>
          </cell>
          <cell r="Y1394">
            <v>81.026851720002014</v>
          </cell>
          <cell r="Z1394">
            <v>0.59102581999468384</v>
          </cell>
          <cell r="AA1394">
            <v>-29.420139940011723</v>
          </cell>
          <cell r="AB1394">
            <v>-7.9713888699770905</v>
          </cell>
          <cell r="AC1394">
            <v>1.3096519199971226</v>
          </cell>
          <cell r="AD1394">
            <v>-14.256602060006117</v>
          </cell>
          <cell r="AE1394">
            <v>404.05739266006276</v>
          </cell>
          <cell r="AF1394">
            <v>58.995377130006091</v>
          </cell>
          <cell r="AG1394">
            <v>9.7800775100040482</v>
          </cell>
          <cell r="AH1394">
            <v>-7.8325325699915993</v>
          </cell>
          <cell r="AI1394">
            <v>2.0001607481390238E-8</v>
          </cell>
          <cell r="AJ1394">
            <v>29.067809609987307</v>
          </cell>
          <cell r="AK1394">
            <v>100.47289057001763</v>
          </cell>
          <cell r="AL1394">
            <v>12.945949300003122</v>
          </cell>
          <cell r="AM1394">
            <v>-28.890529219992459</v>
          </cell>
          <cell r="AN1394">
            <v>30.97926931999973</v>
          </cell>
          <cell r="AO1394">
            <v>80.620506029990793</v>
          </cell>
          <cell r="AP1394">
            <v>107.82256023997616</v>
          </cell>
          <cell r="AQ1394">
            <v>10.096014720009407</v>
          </cell>
          <cell r="AR1394">
            <v>91.90338712988887</v>
          </cell>
          <cell r="AS1394">
            <v>-73.19787596999231</v>
          </cell>
          <cell r="AT1394">
            <v>10.567781430007017</v>
          </cell>
          <cell r="AU1394">
            <v>104.29945154998859</v>
          </cell>
          <cell r="AV1394">
            <v>24.93409497999528</v>
          </cell>
          <cell r="AW1394">
            <v>5.5919047699862858</v>
          </cell>
          <cell r="AX1394">
            <v>6.5750820399989607</v>
          </cell>
          <cell r="AY1394">
            <v>181.86293915999704</v>
          </cell>
          <cell r="AZ1394">
            <v>-18.258996149990708</v>
          </cell>
          <cell r="BA1394">
            <v>11.766315119988576</v>
          </cell>
          <cell r="BB1394">
            <v>-1.4846366700076032</v>
          </cell>
          <cell r="BC1394">
            <v>-5.5883764600002905</v>
          </cell>
          <cell r="BD1394">
            <v>-155.16429666999466</v>
          </cell>
          <cell r="BE1394">
            <v>263.04158706997987</v>
          </cell>
          <cell r="BF1394">
            <v>-1.0584043400012888</v>
          </cell>
          <cell r="BG1394">
            <v>-0.19999998999992386</v>
          </cell>
          <cell r="BH1394">
            <v>16.519594779994804</v>
          </cell>
          <cell r="BI1394">
            <v>0</v>
          </cell>
          <cell r="BJ1394">
            <v>35.265057600001455</v>
          </cell>
          <cell r="BK1394">
            <v>78.1225768699951</v>
          </cell>
          <cell r="BL1394">
            <v>34.46203251001134</v>
          </cell>
          <cell r="BM1394">
            <v>6.2449035399913555</v>
          </cell>
          <cell r="BN1394">
            <v>0.99764223000966012</v>
          </cell>
          <cell r="BO1394">
            <v>77.040010179996898</v>
          </cell>
          <cell r="BP1394">
            <v>-0.5930020800078637</v>
          </cell>
          <cell r="BQ1394">
            <v>16.241175770002883</v>
          </cell>
          <cell r="BR1394">
            <v>118.72097467991989</v>
          </cell>
          <cell r="BS1394">
            <v>-9.9971657618880272E-9</v>
          </cell>
          <cell r="BT1394">
            <v>1.0004441719502211E-8</v>
          </cell>
          <cell r="BU1394">
            <v>-2.8474543200063636</v>
          </cell>
          <cell r="BV1394">
            <v>0</v>
          </cell>
          <cell r="BW1394">
            <v>-9.9971657618880272E-9</v>
          </cell>
          <cell r="BX1394">
            <v>-9.749964379996527</v>
          </cell>
          <cell r="BY1394">
            <v>4.4143371200043475</v>
          </cell>
          <cell r="BZ1394">
            <v>24.548993500000506</v>
          </cell>
          <cell r="CA1394">
            <v>101.82850899000914</v>
          </cell>
          <cell r="CB1394">
            <v>0</v>
          </cell>
          <cell r="CC1394">
            <v>-9.9971657618880272E-9</v>
          </cell>
          <cell r="CD1394">
            <v>0.52655378999770619</v>
          </cell>
          <cell r="CE1394">
            <v>-45.428287849994376</v>
          </cell>
          <cell r="CF1394">
            <v>0.13301064001279883</v>
          </cell>
          <cell r="CG1394">
            <v>-9.9971657618880272E-9</v>
          </cell>
          <cell r="CH1394">
            <v>0</v>
          </cell>
          <cell r="CI1394">
            <v>0</v>
          </cell>
          <cell r="CJ1394">
            <v>15.26108816001215</v>
          </cell>
          <cell r="CK1394">
            <v>9.9971657618880272E-9</v>
          </cell>
          <cell r="CL1394">
            <v>40.660216669995862</v>
          </cell>
          <cell r="CM1394">
            <v>23.576402660008171</v>
          </cell>
          <cell r="CN1394">
            <v>-13.03400946000329</v>
          </cell>
          <cell r="CO1394">
            <v>8.4584668600073201</v>
          </cell>
          <cell r="CP1394">
            <v>-4.5677333399944473</v>
          </cell>
          <cell r="CQ1394">
            <v>-115.91573004001111</v>
          </cell>
          <cell r="CR1394">
            <v>185.57102239993401</v>
          </cell>
          <cell r="CS1394">
            <v>1.0011717677116394E-8</v>
          </cell>
          <cell r="CT1394">
            <v>4.1090685999952257</v>
          </cell>
          <cell r="CU1394">
            <v>0</v>
          </cell>
          <cell r="CV1394">
            <v>0</v>
          </cell>
          <cell r="CW1394">
            <v>0</v>
          </cell>
          <cell r="CX1394">
            <v>-1.0000000000145519</v>
          </cell>
          <cell r="CY1394">
            <v>-1.748121650001849</v>
          </cell>
          <cell r="CZ1394">
            <v>147.53494061999663</v>
          </cell>
          <cell r="DA1394">
            <v>-37.063303919989266</v>
          </cell>
          <cell r="DB1394">
            <v>14.795978289999766</v>
          </cell>
          <cell r="DC1394">
            <v>-16.185503449982207</v>
          </cell>
          <cell r="DD1394">
            <v>75.127963899998576</v>
          </cell>
          <cell r="DE1394">
            <v>26.815265450044535</v>
          </cell>
          <cell r="DF1394">
            <v>1.9994331523776054E-8</v>
          </cell>
          <cell r="DG1394">
            <v>0</v>
          </cell>
          <cell r="DH1394">
            <v>-65.950927469988528</v>
          </cell>
          <cell r="DI1394">
            <v>51.449035589997948</v>
          </cell>
          <cell r="DJ1394">
            <v>0</v>
          </cell>
          <cell r="DK1394">
            <v>0</v>
          </cell>
          <cell r="DL1394">
            <v>-2.0869817600032547</v>
          </cell>
          <cell r="DM1394">
            <v>17.662870999993174</v>
          </cell>
          <cell r="DN1394">
            <v>0.9370669400159386</v>
          </cell>
          <cell r="DO1394">
            <v>1.0004441719502211E-8</v>
          </cell>
          <cell r="DP1394">
            <v>-6.4567504599908716</v>
          </cell>
          <cell r="DQ1394">
            <v>31.260951579999528</v>
          </cell>
          <cell r="DR1394">
            <v>119.75940867001191</v>
          </cell>
          <cell r="DS1394">
            <v>127.09541612000612</v>
          </cell>
          <cell r="DT1394">
            <v>-2.0008883439004421E-8</v>
          </cell>
          <cell r="DU1394">
            <v>-8.0480327000041143</v>
          </cell>
          <cell r="DV1394">
            <v>0</v>
          </cell>
          <cell r="DW1394">
            <v>6.9571648900018772</v>
          </cell>
          <cell r="DX1394">
            <v>0</v>
          </cell>
          <cell r="DY1394">
            <v>-5.024931550011388</v>
          </cell>
          <cell r="DZ1394">
            <v>-0.85879235999891534</v>
          </cell>
          <cell r="EA1394">
            <v>3.5931289999934961</v>
          </cell>
          <cell r="EB1394">
            <v>2.668525220004085</v>
          </cell>
          <cell r="EC1394">
            <v>0</v>
          </cell>
          <cell r="ED1394">
            <v>-6.6230699300067499</v>
          </cell>
          <cell r="EE1394">
            <v>81.908089669886976</v>
          </cell>
          <cell r="EF1394">
            <v>18.296513530003722</v>
          </cell>
          <cell r="EG1394">
            <v>29.790173340014007</v>
          </cell>
          <cell r="EH1394">
            <v>2.9566387800005032</v>
          </cell>
          <cell r="EI1394">
            <v>0</v>
          </cell>
          <cell r="EJ1394">
            <v>0</v>
          </cell>
          <cell r="EK1394">
            <v>0</v>
          </cell>
          <cell r="EL1394">
            <v>2.6541745899958187</v>
          </cell>
          <cell r="EM1394">
            <v>-2.1178000000072643</v>
          </cell>
          <cell r="EN1394">
            <v>6.9884894200004055</v>
          </cell>
          <cell r="EO1394">
            <v>0</v>
          </cell>
          <cell r="EP1394">
            <v>-2.8638828700059094</v>
          </cell>
          <cell r="EQ1394">
            <v>26.203782880009385</v>
          </cell>
          <cell r="ER1394">
            <v>118.07949989009649</v>
          </cell>
          <cell r="ES1394">
            <v>-3.4652668199851178</v>
          </cell>
          <cell r="ET1394">
            <v>0</v>
          </cell>
          <cell r="EU1394">
            <v>-1.0004441719502211E-8</v>
          </cell>
          <cell r="EV1394">
            <v>0</v>
          </cell>
          <cell r="EW1394">
            <v>-9.9971657618880272E-9</v>
          </cell>
          <cell r="EX1394">
            <v>56.75980988999072</v>
          </cell>
          <cell r="EY1394">
            <v>-17.681386670010397</v>
          </cell>
          <cell r="EZ1394">
            <v>-1.0004441719502211E-8</v>
          </cell>
          <cell r="FA1394">
            <v>0</v>
          </cell>
          <cell r="FB1394">
            <v>-11.616305230003491</v>
          </cell>
          <cell r="FC1394">
            <v>-13.601928949996363</v>
          </cell>
          <cell r="FD1394">
            <v>107.68457769998349</v>
          </cell>
          <cell r="FE1394">
            <v>173.55529186991043</v>
          </cell>
          <cell r="FF1394">
            <v>11.51685598999029</v>
          </cell>
          <cell r="FG1394">
            <v>0</v>
          </cell>
          <cell r="FH1394">
            <v>-9.9898898042738438E-9</v>
          </cell>
          <cell r="FI1394">
            <v>9.9971657618880272E-9</v>
          </cell>
          <cell r="FJ1394">
            <v>1.0011717677116394E-8</v>
          </cell>
          <cell r="FK1394">
            <v>-48.988669010010199</v>
          </cell>
          <cell r="FL1394">
            <v>-2.047293540003011</v>
          </cell>
          <cell r="FM1394">
            <v>-9.6499820300086867</v>
          </cell>
          <cell r="FN1394">
            <v>-0.77475410999613814</v>
          </cell>
          <cell r="FO1394">
            <v>46.52976882999792</v>
          </cell>
          <cell r="FP1394">
            <v>-13.09539612998924</v>
          </cell>
          <cell r="FQ1394">
            <v>190.06476186000509</v>
          </cell>
          <cell r="FR1394">
            <v>208.8268563101301</v>
          </cell>
          <cell r="FS1394">
            <v>192.17269713999121</v>
          </cell>
          <cell r="FT1394">
            <v>9.7521431900095195</v>
          </cell>
          <cell r="FU1394">
            <v>-9.9971657618880272E-9</v>
          </cell>
          <cell r="FV1394">
            <v>33.075323649987695</v>
          </cell>
          <cell r="FW1394">
            <v>0</v>
          </cell>
          <cell r="FX1394">
            <v>0</v>
          </cell>
          <cell r="FY1394">
            <v>-33.96018290000211</v>
          </cell>
          <cell r="FZ1394">
            <v>50.536185589997331</v>
          </cell>
          <cell r="GA1394">
            <v>0</v>
          </cell>
          <cell r="GB1394">
            <v>-3.7932012199962628</v>
          </cell>
          <cell r="GC1394">
            <v>1.0004441719502211E-8</v>
          </cell>
          <cell r="GD1394">
            <v>-38.956109139995533</v>
          </cell>
          <cell r="GE1394">
            <v>-149.19218631985132</v>
          </cell>
          <cell r="GF1394">
            <v>69.219604059995618</v>
          </cell>
          <cell r="GG1394">
            <v>48.626738629987813</v>
          </cell>
          <cell r="GH1394">
            <v>0</v>
          </cell>
          <cell r="GI1394">
            <v>0</v>
          </cell>
          <cell r="GJ1394">
            <v>0</v>
          </cell>
          <cell r="GK1394">
            <v>0</v>
          </cell>
          <cell r="GL1394">
            <v>0</v>
          </cell>
          <cell r="GM1394">
            <v>0</v>
          </cell>
          <cell r="GN1394">
            <v>0</v>
          </cell>
          <cell r="GO1394">
            <v>0</v>
          </cell>
          <cell r="GP1394">
            <v>-0.82039057001384208</v>
          </cell>
          <cell r="GQ1394">
            <v>-266.21813843998825</v>
          </cell>
          <cell r="GR1394">
            <v>134.47123524011113</v>
          </cell>
          <cell r="GS1394">
            <v>100.71550581000338</v>
          </cell>
          <cell r="GT1394">
            <v>25.336416710008052</v>
          </cell>
          <cell r="GU1394">
            <v>81.081136109998624</v>
          </cell>
          <cell r="GV1394">
            <v>0</v>
          </cell>
          <cell r="GW1394">
            <v>0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3.7420105100100045</v>
          </cell>
          <cell r="HD1394">
            <v>-76.403833899996243</v>
          </cell>
          <cell r="HE1394">
            <v>98.825582300079986</v>
          </cell>
          <cell r="HF1394">
            <v>13.822977899966645</v>
          </cell>
          <cell r="HG1394">
            <v>-57.406784160004463</v>
          </cell>
          <cell r="HH1394">
            <v>-9.9971657618880272E-9</v>
          </cell>
          <cell r="HI1394">
            <v>36.955751669993333</v>
          </cell>
          <cell r="HJ1394">
            <v>26.446280919990386</v>
          </cell>
          <cell r="HK1394">
            <v>0</v>
          </cell>
          <cell r="HL1394">
            <v>0</v>
          </cell>
          <cell r="HM1394">
            <v>-8.2999496500051464</v>
          </cell>
          <cell r="HN1394">
            <v>0</v>
          </cell>
          <cell r="HO1394">
            <v>0</v>
          </cell>
          <cell r="HP1394">
            <v>0</v>
          </cell>
          <cell r="HQ1394">
            <v>87.30730563000543</v>
          </cell>
          <cell r="HR1394">
            <v>-53.516543519916013</v>
          </cell>
          <cell r="HS1394">
            <v>-129.51726237000548</v>
          </cell>
          <cell r="HT1394">
            <v>72.965088230004767</v>
          </cell>
          <cell r="HU1394">
            <v>0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0</v>
          </cell>
          <cell r="IA1394">
            <v>-1.0004441719502211E-8</v>
          </cell>
          <cell r="IB1394">
            <v>0</v>
          </cell>
          <cell r="IC1394">
            <v>5.7849633100122446</v>
          </cell>
          <cell r="ID1394">
            <v>-2.7493326800031355</v>
          </cell>
          <cell r="IE1394">
            <v>-122.58002996991854</v>
          </cell>
          <cell r="IF1394">
            <v>-2.8489286500262097</v>
          </cell>
          <cell r="IG1394">
            <v>-2.9998773243278265E-8</v>
          </cell>
          <cell r="IH1394">
            <v>0</v>
          </cell>
          <cell r="II1394">
            <v>0</v>
          </cell>
          <cell r="IJ1394">
            <v>0</v>
          </cell>
          <cell r="IK1394">
            <v>0</v>
          </cell>
          <cell r="IL1394">
            <v>-9.9898898042738438E-9</v>
          </cell>
          <cell r="IM1394">
            <v>0</v>
          </cell>
          <cell r="IN1394">
            <v>0</v>
          </cell>
          <cell r="IO1394">
            <v>15.39112732000649</v>
          </cell>
          <cell r="IP1394">
            <v>-133.87057168997126</v>
          </cell>
          <cell r="IQ1394">
            <v>-1.2516569100043853</v>
          </cell>
          <cell r="IR1394">
            <v>67.86539216991514</v>
          </cell>
          <cell r="IS1394">
            <v>6.923336849999032</v>
          </cell>
          <cell r="IT1394">
            <v>-20.339401089993771</v>
          </cell>
          <cell r="IU1394">
            <v>0</v>
          </cell>
          <cell r="IV1394">
            <v>11.642194660002133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12.248963140009437</v>
          </cell>
          <cell r="JD1394">
            <v>57.390298610007449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F1403">
            <v>1.8795548800844699</v>
          </cell>
          <cell r="G1403">
            <v>-3.7624891499290243</v>
          </cell>
          <cell r="H1403">
            <v>5.792072559997905</v>
          </cell>
          <cell r="I1403">
            <v>-10.579613149981014</v>
          </cell>
          <cell r="J1403">
            <v>12.600299399986397</v>
          </cell>
          <cell r="K1403">
            <v>38.155736140033696</v>
          </cell>
          <cell r="L1403">
            <v>-36.366925599984825</v>
          </cell>
          <cell r="M1403">
            <v>46.449330890027341</v>
          </cell>
          <cell r="N1403">
            <v>-83.104112490022089</v>
          </cell>
          <cell r="O1403">
            <v>12.045399720023852</v>
          </cell>
          <cell r="P1403">
            <v>97.461216710100416</v>
          </cell>
          <cell r="Q1403">
            <v>1.6544158000033349</v>
          </cell>
          <cell r="R1403">
            <v>-104.23191099055111</v>
          </cell>
          <cell r="S1403">
            <v>-13.413889460032806</v>
          </cell>
          <cell r="T1403">
            <v>28.819209829962347</v>
          </cell>
          <cell r="U1403">
            <v>44.83834710996598</v>
          </cell>
          <cell r="V1403">
            <v>49.573038670001552</v>
          </cell>
          <cell r="W1403">
            <v>-19.196594530018046</v>
          </cell>
          <cell r="X1403">
            <v>-235.07621154998196</v>
          </cell>
          <cell r="Y1403">
            <v>76.491541350027546</v>
          </cell>
          <cell r="Z1403">
            <v>0.59102585996151902</v>
          </cell>
          <cell r="AA1403">
            <v>-29.420139939989895</v>
          </cell>
          <cell r="AB1403">
            <v>-50.802105800015852</v>
          </cell>
          <cell r="AC1403">
            <v>42.658409730007406</v>
          </cell>
          <cell r="AD1403">
            <v>0.70545773993944749</v>
          </cell>
          <cell r="AE1403">
            <v>451.53513356018811</v>
          </cell>
          <cell r="AF1403">
            <v>-2.0268107599113137</v>
          </cell>
          <cell r="AG1403">
            <v>76.044238119968213</v>
          </cell>
          <cell r="AH1403">
            <v>-7.9700347499456257</v>
          </cell>
          <cell r="AI1403">
            <v>3.3549315900309011</v>
          </cell>
          <cell r="AJ1403">
            <v>60.524118800007273</v>
          </cell>
          <cell r="AK1403">
            <v>129.9021832299768</v>
          </cell>
          <cell r="AL1403">
            <v>50.856680589989992</v>
          </cell>
          <cell r="AM1403">
            <v>-20.589140819967724</v>
          </cell>
          <cell r="AN1403">
            <v>-160.97791995998705</v>
          </cell>
          <cell r="AO1403">
            <v>243.18030326993903</v>
          </cell>
          <cell r="AP1403">
            <v>72.771621260035317</v>
          </cell>
          <cell r="AQ1403">
            <v>6.4649629899649881</v>
          </cell>
          <cell r="AR1403">
            <v>339.70838752947748</v>
          </cell>
          <cell r="AS1403">
            <v>-1.1978759800549597</v>
          </cell>
          <cell r="AT1403">
            <v>23.222594460065011</v>
          </cell>
          <cell r="AU1403">
            <v>116.40077754005324</v>
          </cell>
          <cell r="AV1403">
            <v>25.579266459972132</v>
          </cell>
          <cell r="AW1403">
            <v>22.772331919986755</v>
          </cell>
          <cell r="AX1403">
            <v>-23.132853070041165</v>
          </cell>
          <cell r="AY1403">
            <v>182.41227438001079</v>
          </cell>
          <cell r="AZ1403">
            <v>-13.385600739973597</v>
          </cell>
          <cell r="BA1403">
            <v>21.407273419987177</v>
          </cell>
          <cell r="BB1403">
            <v>-7.2887033400184009</v>
          </cell>
          <cell r="BC1403">
            <v>3.7009119900176302</v>
          </cell>
          <cell r="BD1403">
            <v>-10.782009509974159</v>
          </cell>
          <cell r="BE1403">
            <v>224.73114383965731</v>
          </cell>
          <cell r="BF1403">
            <v>-1.0584043799899518</v>
          </cell>
          <cell r="BG1403">
            <v>-0.19999998999992386</v>
          </cell>
          <cell r="BH1403">
            <v>42.631287119991612</v>
          </cell>
          <cell r="BI1403">
            <v>-3.7464696899987757</v>
          </cell>
          <cell r="BJ1403">
            <v>108.38625171006424</v>
          </cell>
          <cell r="BK1403">
            <v>1.946410630014725</v>
          </cell>
          <cell r="BL1403">
            <v>41.097862930037081</v>
          </cell>
          <cell r="BM1403">
            <v>6.137185129977297</v>
          </cell>
          <cell r="BN1403">
            <v>1.1053606400091667</v>
          </cell>
          <cell r="BO1403">
            <v>68.991942630003905</v>
          </cell>
          <cell r="BP1403">
            <v>23.88038444990525</v>
          </cell>
          <cell r="BQ1403">
            <v>-64.440667340008076</v>
          </cell>
          <cell r="BR1403">
            <v>50.139477521181107</v>
          </cell>
          <cell r="BS1403">
            <v>36.382018570031505</v>
          </cell>
          <cell r="BT1403">
            <v>-115.69202171999495</v>
          </cell>
          <cell r="BU1403">
            <v>16.355011219973676</v>
          </cell>
          <cell r="BV1403">
            <v>-1.7644214000320062</v>
          </cell>
          <cell r="BW1403">
            <v>-12.646085650078021</v>
          </cell>
          <cell r="BX1403">
            <v>7.1100657805800438E-6</v>
          </cell>
          <cell r="BY1403">
            <v>201.17598881997401</v>
          </cell>
          <cell r="BZ1403">
            <v>-182.51416302999132</v>
          </cell>
          <cell r="CA1403">
            <v>105.40154685999732</v>
          </cell>
          <cell r="CB1403">
            <v>-4.7235605999885593</v>
          </cell>
          <cell r="CC1403">
            <v>-4.0139724598848261</v>
          </cell>
          <cell r="CD1403">
            <v>12.179129800060764</v>
          </cell>
          <cell r="CE1403">
            <v>-210.9789001098834</v>
          </cell>
          <cell r="CF1403">
            <v>-204.48744138999609</v>
          </cell>
          <cell r="CG1403">
            <v>76.169577539956663</v>
          </cell>
          <cell r="CH1403">
            <v>58.303111049928702</v>
          </cell>
          <cell r="CI1403">
            <v>-95.124293090018909</v>
          </cell>
          <cell r="CJ1403">
            <v>108.7411113801063</v>
          </cell>
          <cell r="CK1403">
            <v>9.9535100162029266E-9</v>
          </cell>
          <cell r="CL1403">
            <v>-12.224937810038682</v>
          </cell>
          <cell r="CM1403">
            <v>23.576402670005336</v>
          </cell>
          <cell r="CN1403">
            <v>-13.034009440016234</v>
          </cell>
          <cell r="CO1403">
            <v>10.648145419952925</v>
          </cell>
          <cell r="CP1403">
            <v>-119.55500028003007</v>
          </cell>
          <cell r="CQ1403">
            <v>-43.991566170065198</v>
          </cell>
          <cell r="CR1403">
            <v>-41.638276349753141</v>
          </cell>
          <cell r="CS1403">
            <v>-1.9528601699857973</v>
          </cell>
          <cell r="CT1403">
            <v>-23.877109459950589</v>
          </cell>
          <cell r="CU1403">
            <v>29.939038199954666</v>
          </cell>
          <cell r="CV1403">
            <v>14.894540000008419</v>
          </cell>
          <cell r="CW1403">
            <v>-67.316366199986078</v>
          </cell>
          <cell r="CX1403">
            <v>-20.478330079989973</v>
          </cell>
          <cell r="CY1403">
            <v>-78.043796329962788</v>
          </cell>
          <cell r="CZ1403">
            <v>225.34155974001624</v>
          </cell>
          <cell r="DA1403">
            <v>-38.313573249994079</v>
          </cell>
          <cell r="DB1403">
            <v>109.29038900998421</v>
          </cell>
          <cell r="DC1403">
            <v>-177.55084918998182</v>
          </cell>
          <cell r="DD1403">
            <v>-13.570918619981967</v>
          </cell>
          <cell r="DE1403">
            <v>270.99003505893052</v>
          </cell>
          <cell r="DF1403">
            <v>-1.7717962700990029</v>
          </cell>
          <cell r="DG1403">
            <v>15.852431320003234</v>
          </cell>
          <cell r="DH1403">
            <v>-31.923740089987405</v>
          </cell>
          <cell r="DI1403">
            <v>11.185282400052529</v>
          </cell>
          <cell r="DJ1403">
            <v>80.051376560004428</v>
          </cell>
          <cell r="DK1403">
            <v>75.695904880005401</v>
          </cell>
          <cell r="DL1403">
            <v>-84.420652250002604</v>
          </cell>
          <cell r="DM1403">
            <v>241.94936969995615</v>
          </cell>
          <cell r="DN1403">
            <v>34.395971140009351</v>
          </cell>
          <cell r="DO1403">
            <v>-38.85222513996996</v>
          </cell>
          <cell r="DP1403">
            <v>-6.4567504800506867</v>
          </cell>
          <cell r="DQ1403">
            <v>-24.7151367100887</v>
          </cell>
          <cell r="DR1403">
            <v>160.20135117881</v>
          </cell>
          <cell r="DS1403">
            <v>81.618768679967616</v>
          </cell>
          <cell r="DT1403">
            <v>9.9535100162029266E-9</v>
          </cell>
          <cell r="DU1403">
            <v>-7.0082997900317423</v>
          </cell>
          <cell r="DV1403">
            <v>4.3168591799912974</v>
          </cell>
          <cell r="DW1403">
            <v>-53.983185820048675</v>
          </cell>
          <cell r="DX1403">
            <v>-68.774179620028008</v>
          </cell>
          <cell r="DY1403">
            <v>33.842451989999972</v>
          </cell>
          <cell r="DZ1403">
            <v>127.09750449002604</v>
          </cell>
          <cell r="EA1403">
            <v>60.300721529987641</v>
          </cell>
          <cell r="EB1403">
            <v>16.578804489981849</v>
          </cell>
          <cell r="EC1403">
            <v>0.28095124999526888</v>
          </cell>
          <cell r="ED1403">
            <v>-34.069045210024342</v>
          </cell>
          <cell r="EE1403">
            <v>-335.36813262943178</v>
          </cell>
          <cell r="EF1403">
            <v>17.813058779982384</v>
          </cell>
          <cell r="EG1403">
            <v>29.790173350018449</v>
          </cell>
          <cell r="EH1403">
            <v>5.4417730600689538</v>
          </cell>
          <cell r="EI1403">
            <v>0</v>
          </cell>
          <cell r="EJ1403">
            <v>-237.48112423002021</v>
          </cell>
          <cell r="EK1403">
            <v>-84.887876190012321</v>
          </cell>
          <cell r="EL1403">
            <v>-5.6625804399955086</v>
          </cell>
          <cell r="EM1403">
            <v>-130.12872882999363</v>
          </cell>
          <cell r="EN1403">
            <v>116.95018144999631</v>
          </cell>
          <cell r="EO1403">
            <v>83.549296599987429</v>
          </cell>
          <cell r="EP1403">
            <v>-71.885704670101404</v>
          </cell>
          <cell r="EQ1403">
            <v>-58.866601510031614</v>
          </cell>
          <cell r="ER1403">
            <v>72.571273600216955</v>
          </cell>
          <cell r="ES1403">
            <v>57.224605920084286</v>
          </cell>
          <cell r="ET1403">
            <v>-64.239230680046603</v>
          </cell>
          <cell r="EU1403">
            <v>15.83851394004887</v>
          </cell>
          <cell r="EV1403">
            <v>-1.0589000100153498</v>
          </cell>
          <cell r="EW1403">
            <v>-5.5308019599178806</v>
          </cell>
          <cell r="EX1403">
            <v>78.951191250002012</v>
          </cell>
          <cell r="EY1403">
            <v>-81.590154399978928</v>
          </cell>
          <cell r="EZ1403">
            <v>102.73195603999193</v>
          </cell>
          <cell r="FA1403">
            <v>1.7052824900019914</v>
          </cell>
          <cell r="FB1403">
            <v>-2.7581138600071426</v>
          </cell>
          <cell r="FC1403">
            <v>-14.275914089870639</v>
          </cell>
          <cell r="FD1403">
            <v>-14.427161040017381</v>
          </cell>
          <cell r="FE1403">
            <v>-48.58601731993258</v>
          </cell>
          <cell r="FF1403">
            <v>-174.70211834996007</v>
          </cell>
          <cell r="FG1403">
            <v>122.78030093002599</v>
          </cell>
          <cell r="FH1403">
            <v>-5.0000380724668503E-8</v>
          </cell>
          <cell r="FI1403">
            <v>4.4353160017635673E-2</v>
          </cell>
          <cell r="FJ1403">
            <v>-78.50985153001966</v>
          </cell>
          <cell r="FK1403">
            <v>-35.673010160040576</v>
          </cell>
          <cell r="FL1403">
            <v>-62.019961080048233</v>
          </cell>
          <cell r="FM1403">
            <v>62.135595769970678</v>
          </cell>
          <cell r="FN1403">
            <v>1.9556456799909938</v>
          </cell>
          <cell r="FO1403">
            <v>60.781783980026376</v>
          </cell>
          <cell r="FP1403">
            <v>-54.541405469994061</v>
          </cell>
          <cell r="FQ1403">
            <v>109.16264979995321</v>
          </cell>
          <cell r="FR1403">
            <v>331.23134880047292</v>
          </cell>
          <cell r="FS1403">
            <v>234.71315749996575</v>
          </cell>
          <cell r="FT1403">
            <v>-25.866461899946444</v>
          </cell>
          <cell r="FU1403">
            <v>-5.3217860099393874</v>
          </cell>
          <cell r="FV1403">
            <v>35.449019620020408</v>
          </cell>
          <cell r="FW1403">
            <v>-2.4157262500375509</v>
          </cell>
          <cell r="FX1403">
            <v>-3.6529188500135206</v>
          </cell>
          <cell r="FY1403">
            <v>-41.347891479992541</v>
          </cell>
          <cell r="FZ1403">
            <v>50.536185600009048</v>
          </cell>
          <cell r="GA1403">
            <v>-7.3057317599887028</v>
          </cell>
          <cell r="GB1403">
            <v>81.627435850037728</v>
          </cell>
          <cell r="GC1403">
            <v>13.316971060121432</v>
          </cell>
          <cell r="GD1403">
            <v>1.4990954198874533</v>
          </cell>
          <cell r="GE1403">
            <v>131.28878784924746</v>
          </cell>
          <cell r="GF1403">
            <v>-21.518988229974639</v>
          </cell>
          <cell r="GG1403">
            <v>141.26659945002757</v>
          </cell>
          <cell r="GH1403">
            <v>-1.3777999400044791</v>
          </cell>
          <cell r="GI1403">
            <v>132.55954618006945</v>
          </cell>
          <cell r="GJ1403">
            <v>12.437156329979189</v>
          </cell>
          <cell r="GK1403">
            <v>-1.9965227693319321E-8</v>
          </cell>
          <cell r="GL1403">
            <v>3.9988663047552109E-8</v>
          </cell>
          <cell r="GM1403">
            <v>-11.627655599993886</v>
          </cell>
          <cell r="GN1403">
            <v>3.2037413599900901</v>
          </cell>
          <cell r="GO1403">
            <v>216.10816673003137</v>
          </cell>
          <cell r="GP1403">
            <v>-4.7038829200319014</v>
          </cell>
          <cell r="GQ1403">
            <v>-335.05809553002473</v>
          </cell>
          <cell r="GR1403">
            <v>151.91207758057863</v>
          </cell>
          <cell r="GS1403">
            <v>-127.92912701994646</v>
          </cell>
          <cell r="GT1403">
            <v>211.99166388006415</v>
          </cell>
          <cell r="GU1403">
            <v>28.454152569931466</v>
          </cell>
          <cell r="GV1403">
            <v>4.8611489997711033E-2</v>
          </cell>
          <cell r="GW1403">
            <v>-108.70400187000632</v>
          </cell>
          <cell r="GX1403">
            <v>220.95310921000782</v>
          </cell>
          <cell r="GY1403">
            <v>-143.43026670001564</v>
          </cell>
          <cell r="GZ1403">
            <v>54.769084680010565</v>
          </cell>
          <cell r="HA1403">
            <v>1.783373690006556</v>
          </cell>
          <cell r="HB1403">
            <v>1.775880369998049</v>
          </cell>
          <cell r="HC1403">
            <v>9.6953995500225574</v>
          </cell>
          <cell r="HD1403">
            <v>2.5041977301007137</v>
          </cell>
          <cell r="HE1403">
            <v>44.655434199608862</v>
          </cell>
          <cell r="HF1403">
            <v>10.927369180019014</v>
          </cell>
          <cell r="HG1403">
            <v>-65.035809330001939</v>
          </cell>
          <cell r="HH1403">
            <v>7.2982217599637806</v>
          </cell>
          <cell r="HI1403">
            <v>37.515751659986563</v>
          </cell>
          <cell r="HJ1403">
            <v>26.523927959962748</v>
          </cell>
          <cell r="HK1403">
            <v>108.88379123999039</v>
          </cell>
          <cell r="HL1403">
            <v>-91.981498820037814</v>
          </cell>
          <cell r="HM1403">
            <v>69.101618569984566</v>
          </cell>
          <cell r="HN1403">
            <v>-90.480084130016621</v>
          </cell>
          <cell r="HO1403">
            <v>1.6422987300320528</v>
          </cell>
          <cell r="HP1403">
            <v>2.7971163300098851</v>
          </cell>
          <cell r="HQ1403">
            <v>27.462731049978174</v>
          </cell>
          <cell r="HR1403">
            <v>-100.21842300100252</v>
          </cell>
          <cell r="HS1403">
            <v>-12.035295000008773</v>
          </cell>
          <cell r="HT1403">
            <v>-7.1475809199619107</v>
          </cell>
          <cell r="HU1403">
            <v>30.734708839969244</v>
          </cell>
          <cell r="HV1403">
            <v>-45.480098030006047</v>
          </cell>
          <cell r="HW1403">
            <v>66.546560670016333</v>
          </cell>
          <cell r="HX1403">
            <v>-49.960427800018806</v>
          </cell>
          <cell r="HY1403">
            <v>-113.83884485001909</v>
          </cell>
          <cell r="HZ1403">
            <v>73.680939940008102</v>
          </cell>
          <cell r="IA1403">
            <v>35.042243430012604</v>
          </cell>
          <cell r="IB1403">
            <v>-97.935574200004339</v>
          </cell>
          <cell r="IC1403">
            <v>58.238763779983856</v>
          </cell>
          <cell r="ID1403">
            <v>-38.063818859984167</v>
          </cell>
          <cell r="IE1403">
            <v>-87.755482249893248</v>
          </cell>
          <cell r="IF1403">
            <v>92.14235020999331</v>
          </cell>
          <cell r="IG1403">
            <v>-130.41074973001378</v>
          </cell>
          <cell r="IH1403">
            <v>35.873565470043104</v>
          </cell>
          <cell r="II1403">
            <v>388.76230867003324</v>
          </cell>
          <cell r="IJ1403">
            <v>-375.54620995995356</v>
          </cell>
          <cell r="IK1403">
            <v>32.184253169922158</v>
          </cell>
          <cell r="IL1403">
            <v>255.22341283000424</v>
          </cell>
          <cell r="IM1403">
            <v>-251.40847302001202</v>
          </cell>
          <cell r="IN1403">
            <v>-31.632217760023195</v>
          </cell>
          <cell r="IO1403">
            <v>29.330195940041449</v>
          </cell>
          <cell r="IP1403">
            <v>-131.02226115996018</v>
          </cell>
          <cell r="IQ1403">
            <v>-1.2516569099389017</v>
          </cell>
          <cell r="IR1403">
            <v>84.349285989999771</v>
          </cell>
          <cell r="IS1403">
            <v>7.4321986399008892</v>
          </cell>
          <cell r="IT1403">
            <v>-63.871611039969139</v>
          </cell>
          <cell r="IU1403">
            <v>66.515413410030305</v>
          </cell>
          <cell r="IV1403">
            <v>19.654105689958669</v>
          </cell>
          <cell r="IW1403">
            <v>12.49485898000421</v>
          </cell>
          <cell r="IX1403">
            <v>2.0023435354232788E-8</v>
          </cell>
          <cell r="IY1403">
            <v>-9.9826138466596603E-9</v>
          </cell>
          <cell r="IZ1403">
            <v>0</v>
          </cell>
          <cell r="JA1403">
            <v>14.866216440015705</v>
          </cell>
          <cell r="JB1403">
            <v>1.0589000200270675</v>
          </cell>
          <cell r="JC1403">
            <v>27.499247409985401</v>
          </cell>
          <cell r="JD1403">
            <v>-1.3000435701105744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 t="str">
            <v>GEO.PX.COR._.PTC.NF-EGS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 t="str">
            <v>GEO.PX.UTS._.PTC.NF-EGS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-2.0000015865662135E-8</v>
          </cell>
          <cell r="S1408">
            <v>3.3481080000003161E-2</v>
          </cell>
          <cell r="T1408">
            <v>8.5051319999998043E-2</v>
          </cell>
          <cell r="U1408">
            <v>-8.6099980000000187E-2</v>
          </cell>
          <cell r="V1408">
            <v>-6.7370259999998794E-2</v>
          </cell>
          <cell r="W1408">
            <v>2.0266050000001812E-2</v>
          </cell>
          <cell r="X1408">
            <v>4.3666399999997552E-2</v>
          </cell>
          <cell r="Y1408">
            <v>3.0713489999998345E-2</v>
          </cell>
          <cell r="Z1408">
            <v>-0.10853783000000128</v>
          </cell>
          <cell r="AA1408">
            <v>-0.17147706999999812</v>
          </cell>
          <cell r="AB1408">
            <v>0.24039058999999874</v>
          </cell>
          <cell r="AC1408">
            <v>3.0077949999999021E-2</v>
          </cell>
          <cell r="AD1408">
            <v>-5.0161759999996391E-2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 t="str">
            <v>GEO.PX.COR._.NTC.NF-EGS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-7.0699999999987995E-2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0</v>
          </cell>
          <cell r="EY1409">
            <v>0</v>
          </cell>
          <cell r="EZ1409">
            <v>0</v>
          </cell>
          <cell r="FA1409">
            <v>-7.0700000000002206E-2</v>
          </cell>
          <cell r="FB1409">
            <v>0</v>
          </cell>
          <cell r="FC1409">
            <v>0</v>
          </cell>
          <cell r="FD1409">
            <v>0</v>
          </cell>
          <cell r="FE1409">
            <v>0</v>
          </cell>
          <cell r="FF1409">
            <v>0</v>
          </cell>
          <cell r="FG1409">
            <v>0</v>
          </cell>
          <cell r="FH1409">
            <v>0</v>
          </cell>
          <cell r="FI1409">
            <v>0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0</v>
          </cell>
          <cell r="FO1409">
            <v>0</v>
          </cell>
          <cell r="FP1409">
            <v>0</v>
          </cell>
          <cell r="FQ1409">
            <v>0</v>
          </cell>
          <cell r="FR1409">
            <v>1.8382000000000289</v>
          </cell>
          <cell r="FS1409">
            <v>0</v>
          </cell>
          <cell r="FT1409">
            <v>0</v>
          </cell>
          <cell r="FU1409">
            <v>0</v>
          </cell>
          <cell r="FV1409">
            <v>0</v>
          </cell>
          <cell r="FW1409">
            <v>0.14139999999999731</v>
          </cell>
          <cell r="FX1409">
            <v>1.6967999999999961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0.49490000000002965</v>
          </cell>
          <cell r="GF1409">
            <v>0</v>
          </cell>
          <cell r="GG1409">
            <v>0</v>
          </cell>
          <cell r="GH1409">
            <v>0</v>
          </cell>
          <cell r="GI1409">
            <v>-0.14139999999999731</v>
          </cell>
          <cell r="GJ1409">
            <v>0.63629999999999853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0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0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-0.35349999999993997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-0.35349999999999682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 t="str">
            <v>GEO.PX.UTS._.NTC.NF-EGS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 t="str">
            <v>BID.PX.COR._.___.SML_Peak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-0.31999999999999984</v>
          </cell>
          <cell r="HF1411">
            <v>0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-0.32000000000000012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</v>
          </cell>
          <cell r="HS1411">
            <v>0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0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0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 t="str">
            <v>BID.PX.UTS._.___.SML_Peak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0.10000000000000009</v>
          </cell>
          <cell r="HF1412">
            <v>0.1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0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</v>
          </cell>
          <cell r="HS1412">
            <v>0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-0.18000000000000149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0</v>
          </cell>
          <cell r="IN1412">
            <v>0</v>
          </cell>
          <cell r="IO1412">
            <v>0</v>
          </cell>
          <cell r="IP1412">
            <v>-0.17999999999999994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 t="str">
            <v>BID.PX.WYE._.___.SML_Peak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-0.12000000000000011</v>
          </cell>
          <cell r="HF1413">
            <v>0.1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-0.22000000000000008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0</v>
          </cell>
          <cell r="HS1413">
            <v>0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0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0</v>
          </cell>
          <cell r="IN1413">
            <v>0</v>
          </cell>
          <cell r="IO1413">
            <v>0</v>
          </cell>
          <cell r="IP1413">
            <v>0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D1414" t="str">
            <v>BID.PX.YAK._.___.SML_Peak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>
            <v>0</v>
          </cell>
          <cell r="BH1414">
            <v>0</v>
          </cell>
          <cell r="BI1414">
            <v>0</v>
          </cell>
          <cell r="BJ1414">
            <v>0</v>
          </cell>
          <cell r="BK1414">
            <v>0</v>
          </cell>
          <cell r="BL1414">
            <v>0</v>
          </cell>
          <cell r="BM1414">
            <v>0</v>
          </cell>
          <cell r="BN1414">
            <v>0</v>
          </cell>
          <cell r="BO1414">
            <v>0</v>
          </cell>
          <cell r="BP1414">
            <v>0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0</v>
          </cell>
          <cell r="CG1414">
            <v>0</v>
          </cell>
          <cell r="CH1414">
            <v>0</v>
          </cell>
          <cell r="CI1414">
            <v>0</v>
          </cell>
          <cell r="CJ1414">
            <v>0</v>
          </cell>
          <cell r="CK1414">
            <v>0</v>
          </cell>
          <cell r="CL1414">
            <v>0</v>
          </cell>
          <cell r="CM1414">
            <v>0</v>
          </cell>
          <cell r="CN1414">
            <v>0</v>
          </cell>
          <cell r="CO1414">
            <v>0</v>
          </cell>
          <cell r="CP1414">
            <v>0</v>
          </cell>
          <cell r="CQ1414">
            <v>0</v>
          </cell>
          <cell r="CR1414">
            <v>0</v>
          </cell>
          <cell r="CS1414">
            <v>0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  <cell r="DD1414">
            <v>0</v>
          </cell>
          <cell r="DE1414">
            <v>0</v>
          </cell>
          <cell r="DF1414">
            <v>0</v>
          </cell>
          <cell r="DG1414">
            <v>0</v>
          </cell>
          <cell r="DH1414">
            <v>0</v>
          </cell>
          <cell r="DI1414">
            <v>0</v>
          </cell>
          <cell r="DJ1414">
            <v>0</v>
          </cell>
          <cell r="DK1414">
            <v>0</v>
          </cell>
          <cell r="DL1414">
            <v>0</v>
          </cell>
          <cell r="DM1414">
            <v>0</v>
          </cell>
          <cell r="DN1414">
            <v>0</v>
          </cell>
          <cell r="DO1414">
            <v>0</v>
          </cell>
          <cell r="DP1414">
            <v>0</v>
          </cell>
          <cell r="DQ1414">
            <v>0</v>
          </cell>
          <cell r="DR1414">
            <v>0</v>
          </cell>
          <cell r="DS1414">
            <v>0</v>
          </cell>
          <cell r="DT1414">
            <v>0</v>
          </cell>
          <cell r="DU1414">
            <v>0</v>
          </cell>
          <cell r="DV1414">
            <v>0</v>
          </cell>
          <cell r="DW1414">
            <v>0</v>
          </cell>
          <cell r="DX1414">
            <v>0</v>
          </cell>
          <cell r="DY1414">
            <v>0</v>
          </cell>
          <cell r="DZ1414">
            <v>0</v>
          </cell>
          <cell r="EA1414">
            <v>0</v>
          </cell>
          <cell r="EB1414">
            <v>0</v>
          </cell>
          <cell r="EC1414">
            <v>0</v>
          </cell>
          <cell r="ED1414">
            <v>0</v>
          </cell>
          <cell r="EE1414">
            <v>0</v>
          </cell>
          <cell r="EF1414">
            <v>0</v>
          </cell>
          <cell r="EG1414">
            <v>0</v>
          </cell>
          <cell r="EH1414">
            <v>0</v>
          </cell>
          <cell r="EI1414">
            <v>0</v>
          </cell>
          <cell r="EJ1414">
            <v>0</v>
          </cell>
          <cell r="EK1414">
            <v>0</v>
          </cell>
          <cell r="EL1414">
            <v>0</v>
          </cell>
          <cell r="EM1414">
            <v>0</v>
          </cell>
          <cell r="EN1414">
            <v>0</v>
          </cell>
          <cell r="EO1414">
            <v>0</v>
          </cell>
          <cell r="EP1414">
            <v>0</v>
          </cell>
          <cell r="EQ1414">
            <v>0</v>
          </cell>
          <cell r="ER1414">
            <v>0</v>
          </cell>
          <cell r="ES1414">
            <v>0</v>
          </cell>
          <cell r="ET1414">
            <v>0</v>
          </cell>
          <cell r="EU1414">
            <v>0</v>
          </cell>
          <cell r="EV1414">
            <v>0</v>
          </cell>
          <cell r="EW1414">
            <v>0</v>
          </cell>
          <cell r="EX1414">
            <v>0</v>
          </cell>
          <cell r="EY1414">
            <v>0</v>
          </cell>
          <cell r="EZ1414">
            <v>0</v>
          </cell>
          <cell r="FA1414">
            <v>0</v>
          </cell>
          <cell r="FB1414">
            <v>0</v>
          </cell>
          <cell r="FC1414">
            <v>0</v>
          </cell>
          <cell r="FD1414">
            <v>0</v>
          </cell>
          <cell r="FE1414">
            <v>0</v>
          </cell>
          <cell r="FF1414">
            <v>0</v>
          </cell>
          <cell r="FG1414">
            <v>0</v>
          </cell>
          <cell r="FH1414">
            <v>0</v>
          </cell>
          <cell r="FI1414">
            <v>0</v>
          </cell>
          <cell r="FJ1414">
            <v>0</v>
          </cell>
          <cell r="FK1414">
            <v>0</v>
          </cell>
          <cell r="FL1414">
            <v>0</v>
          </cell>
          <cell r="FM1414">
            <v>0</v>
          </cell>
          <cell r="FN1414">
            <v>0</v>
          </cell>
          <cell r="FO1414">
            <v>0</v>
          </cell>
          <cell r="FP1414">
            <v>0</v>
          </cell>
          <cell r="FQ1414">
            <v>0</v>
          </cell>
          <cell r="FR1414">
            <v>0</v>
          </cell>
          <cell r="FS1414">
            <v>0</v>
          </cell>
          <cell r="FT1414">
            <v>0</v>
          </cell>
          <cell r="FU1414">
            <v>0</v>
          </cell>
          <cell r="FV1414">
            <v>0</v>
          </cell>
          <cell r="FW1414">
            <v>0</v>
          </cell>
          <cell r="FX1414">
            <v>0</v>
          </cell>
          <cell r="FY1414">
            <v>0</v>
          </cell>
          <cell r="FZ1414">
            <v>0</v>
          </cell>
          <cell r="GA1414">
            <v>0</v>
          </cell>
          <cell r="GB1414">
            <v>0</v>
          </cell>
          <cell r="GC1414">
            <v>0</v>
          </cell>
          <cell r="GD1414">
            <v>0</v>
          </cell>
          <cell r="GE1414">
            <v>0</v>
          </cell>
          <cell r="GF1414">
            <v>0</v>
          </cell>
          <cell r="GG1414">
            <v>0</v>
          </cell>
          <cell r="GH1414">
            <v>0</v>
          </cell>
          <cell r="GI1414">
            <v>0</v>
          </cell>
          <cell r="GJ1414">
            <v>0</v>
          </cell>
          <cell r="GK1414">
            <v>0</v>
          </cell>
          <cell r="GL1414">
            <v>0</v>
          </cell>
          <cell r="GM1414">
            <v>0</v>
          </cell>
          <cell r="GN1414">
            <v>0</v>
          </cell>
          <cell r="GO1414">
            <v>0</v>
          </cell>
          <cell r="GP1414">
            <v>0</v>
          </cell>
          <cell r="GQ1414">
            <v>0</v>
          </cell>
          <cell r="GR1414">
            <v>1.1539000000000215</v>
          </cell>
          <cell r="GS1414">
            <v>0</v>
          </cell>
          <cell r="GT1414">
            <v>0</v>
          </cell>
          <cell r="GU1414">
            <v>0</v>
          </cell>
          <cell r="GV1414">
            <v>0</v>
          </cell>
          <cell r="GW1414">
            <v>0</v>
          </cell>
          <cell r="GX1414">
            <v>0</v>
          </cell>
          <cell r="GY1414">
            <v>0</v>
          </cell>
          <cell r="GZ1414">
            <v>1.1539000000001352</v>
          </cell>
          <cell r="HA1414">
            <v>0</v>
          </cell>
          <cell r="HB1414">
            <v>0</v>
          </cell>
          <cell r="HC1414">
            <v>0</v>
          </cell>
          <cell r="HD1414">
            <v>0</v>
          </cell>
          <cell r="HE1414">
            <v>-2.5365831400000616</v>
          </cell>
          <cell r="HF1414">
            <v>0.858900000000002</v>
          </cell>
          <cell r="HG1414">
            <v>0</v>
          </cell>
          <cell r="HH1414">
            <v>0</v>
          </cell>
          <cell r="HI1414">
            <v>0</v>
          </cell>
          <cell r="HJ1414">
            <v>0</v>
          </cell>
          <cell r="HK1414">
            <v>0</v>
          </cell>
          <cell r="HL1414">
            <v>0</v>
          </cell>
          <cell r="HM1414">
            <v>-3.3954831400000671</v>
          </cell>
          <cell r="HN1414">
            <v>0</v>
          </cell>
          <cell r="HO1414">
            <v>0</v>
          </cell>
          <cell r="HP1414">
            <v>0</v>
          </cell>
          <cell r="HQ1414">
            <v>0</v>
          </cell>
          <cell r="HR1414">
            <v>0</v>
          </cell>
          <cell r="HS1414">
            <v>0</v>
          </cell>
          <cell r="HT1414">
            <v>0</v>
          </cell>
          <cell r="HU1414">
            <v>0</v>
          </cell>
          <cell r="HV1414">
            <v>0</v>
          </cell>
          <cell r="HW1414">
            <v>0</v>
          </cell>
          <cell r="HX1414">
            <v>0</v>
          </cell>
          <cell r="HY1414">
            <v>0</v>
          </cell>
          <cell r="HZ1414">
            <v>0</v>
          </cell>
          <cell r="IA1414">
            <v>0</v>
          </cell>
          <cell r="IB1414">
            <v>0</v>
          </cell>
          <cell r="IC1414">
            <v>0</v>
          </cell>
          <cell r="ID1414">
            <v>0</v>
          </cell>
          <cell r="IE1414">
            <v>0.36091789999977664</v>
          </cell>
          <cell r="IF1414">
            <v>0</v>
          </cell>
          <cell r="IG1414">
            <v>0</v>
          </cell>
          <cell r="IH1414">
            <v>0</v>
          </cell>
          <cell r="II1414">
            <v>0</v>
          </cell>
          <cell r="IJ1414">
            <v>0</v>
          </cell>
          <cell r="IK1414">
            <v>0</v>
          </cell>
          <cell r="IL1414">
            <v>0</v>
          </cell>
          <cell r="IM1414">
            <v>-2.9957821000000422</v>
          </cell>
          <cell r="IN1414">
            <v>0</v>
          </cell>
          <cell r="IO1414">
            <v>0</v>
          </cell>
          <cell r="IP1414">
            <v>3.3567000000000178</v>
          </cell>
          <cell r="IQ1414">
            <v>0</v>
          </cell>
          <cell r="IR1414">
            <v>0</v>
          </cell>
          <cell r="IS1414">
            <v>0</v>
          </cell>
          <cell r="IT1414">
            <v>0</v>
          </cell>
          <cell r="IU1414">
            <v>0</v>
          </cell>
          <cell r="IV1414">
            <v>0</v>
          </cell>
          <cell r="IW1414">
            <v>0</v>
          </cell>
          <cell r="IX1414">
            <v>0</v>
          </cell>
          <cell r="IY1414">
            <v>0</v>
          </cell>
          <cell r="IZ1414">
            <v>0</v>
          </cell>
          <cell r="JA1414">
            <v>0</v>
          </cell>
          <cell r="JB1414">
            <v>0</v>
          </cell>
          <cell r="JC1414">
            <v>0</v>
          </cell>
          <cell r="JD1414">
            <v>0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0</v>
          </cell>
          <cell r="BH1415">
            <v>0</v>
          </cell>
          <cell r="BI1415">
            <v>0</v>
          </cell>
          <cell r="BJ1415">
            <v>0</v>
          </cell>
          <cell r="BK1415">
            <v>0</v>
          </cell>
          <cell r="BL1415">
            <v>0</v>
          </cell>
          <cell r="BM1415">
            <v>0</v>
          </cell>
          <cell r="BN1415">
            <v>0</v>
          </cell>
          <cell r="BO1415">
            <v>0</v>
          </cell>
          <cell r="BP1415">
            <v>0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0</v>
          </cell>
          <cell r="CG1415">
            <v>0</v>
          </cell>
          <cell r="CH1415">
            <v>0</v>
          </cell>
          <cell r="CI1415">
            <v>0</v>
          </cell>
          <cell r="CJ1415">
            <v>0</v>
          </cell>
          <cell r="CK1415">
            <v>0</v>
          </cell>
          <cell r="CL1415">
            <v>0</v>
          </cell>
          <cell r="CM1415">
            <v>0</v>
          </cell>
          <cell r="CN1415">
            <v>0</v>
          </cell>
          <cell r="CO1415">
            <v>0</v>
          </cell>
          <cell r="CP1415">
            <v>0</v>
          </cell>
          <cell r="CQ1415">
            <v>0</v>
          </cell>
          <cell r="CR1415">
            <v>0</v>
          </cell>
          <cell r="CS1415">
            <v>0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  <cell r="DD1415">
            <v>0</v>
          </cell>
          <cell r="DE1415">
            <v>0</v>
          </cell>
          <cell r="DF1415">
            <v>0</v>
          </cell>
          <cell r="DG1415">
            <v>0</v>
          </cell>
          <cell r="DH1415">
            <v>0</v>
          </cell>
          <cell r="DI1415">
            <v>0</v>
          </cell>
          <cell r="DJ1415">
            <v>0</v>
          </cell>
          <cell r="DK1415">
            <v>0</v>
          </cell>
          <cell r="DL1415">
            <v>0</v>
          </cell>
          <cell r="DM1415">
            <v>0</v>
          </cell>
          <cell r="DN1415">
            <v>0</v>
          </cell>
          <cell r="DO1415">
            <v>0</v>
          </cell>
          <cell r="DP1415">
            <v>0</v>
          </cell>
          <cell r="DQ1415">
            <v>0</v>
          </cell>
          <cell r="DR1415">
            <v>0</v>
          </cell>
          <cell r="DS1415">
            <v>0</v>
          </cell>
          <cell r="DT1415">
            <v>0</v>
          </cell>
          <cell r="DU1415">
            <v>0</v>
          </cell>
          <cell r="DV1415">
            <v>0</v>
          </cell>
          <cell r="DW1415">
            <v>0</v>
          </cell>
          <cell r="DX1415">
            <v>0</v>
          </cell>
          <cell r="DY1415">
            <v>0</v>
          </cell>
          <cell r="DZ1415">
            <v>0</v>
          </cell>
          <cell r="EA1415">
            <v>0</v>
          </cell>
          <cell r="EB1415">
            <v>0</v>
          </cell>
          <cell r="EC1415">
            <v>0</v>
          </cell>
          <cell r="ED1415">
            <v>0</v>
          </cell>
          <cell r="EE1415">
            <v>0</v>
          </cell>
          <cell r="EF1415">
            <v>0</v>
          </cell>
          <cell r="EG1415">
            <v>0</v>
          </cell>
          <cell r="EH1415">
            <v>0</v>
          </cell>
          <cell r="EI1415">
            <v>0</v>
          </cell>
          <cell r="EJ1415">
            <v>0</v>
          </cell>
          <cell r="EK1415">
            <v>0</v>
          </cell>
          <cell r="EL1415">
            <v>0</v>
          </cell>
          <cell r="EM1415">
            <v>0</v>
          </cell>
          <cell r="EN1415">
            <v>0</v>
          </cell>
          <cell r="EO1415">
            <v>0</v>
          </cell>
          <cell r="EP1415">
            <v>0</v>
          </cell>
          <cell r="EQ1415">
            <v>0</v>
          </cell>
          <cell r="ER1415">
            <v>0</v>
          </cell>
          <cell r="ES1415">
            <v>0</v>
          </cell>
          <cell r="ET1415">
            <v>0</v>
          </cell>
          <cell r="EU1415">
            <v>0</v>
          </cell>
          <cell r="EV1415">
            <v>0</v>
          </cell>
          <cell r="EW1415">
            <v>0</v>
          </cell>
          <cell r="EX1415">
            <v>0</v>
          </cell>
          <cell r="EY1415">
            <v>0</v>
          </cell>
          <cell r="EZ1415">
            <v>0</v>
          </cell>
          <cell r="FA1415">
            <v>0</v>
          </cell>
          <cell r="FB1415">
            <v>0</v>
          </cell>
          <cell r="FC1415">
            <v>0</v>
          </cell>
          <cell r="FD1415">
            <v>0</v>
          </cell>
          <cell r="FE1415">
            <v>0</v>
          </cell>
          <cell r="FF1415">
            <v>0</v>
          </cell>
          <cell r="FG1415">
            <v>0</v>
          </cell>
          <cell r="FH1415">
            <v>0</v>
          </cell>
          <cell r="FI1415">
            <v>0</v>
          </cell>
          <cell r="FJ1415">
            <v>0</v>
          </cell>
          <cell r="FK1415">
            <v>0</v>
          </cell>
          <cell r="FL1415">
            <v>0</v>
          </cell>
          <cell r="FM1415">
            <v>0</v>
          </cell>
          <cell r="FN1415">
            <v>0</v>
          </cell>
          <cell r="FO1415">
            <v>0</v>
          </cell>
          <cell r="FP1415">
            <v>0</v>
          </cell>
          <cell r="FQ1415">
            <v>0</v>
          </cell>
          <cell r="FR1415">
            <v>0</v>
          </cell>
          <cell r="FS1415">
            <v>0</v>
          </cell>
          <cell r="FT1415">
            <v>0</v>
          </cell>
          <cell r="FU1415">
            <v>0</v>
          </cell>
          <cell r="FV1415">
            <v>0</v>
          </cell>
          <cell r="FW1415">
            <v>0</v>
          </cell>
          <cell r="FX1415">
            <v>0</v>
          </cell>
          <cell r="FY1415">
            <v>0</v>
          </cell>
          <cell r="FZ1415">
            <v>0</v>
          </cell>
          <cell r="GA1415">
            <v>0</v>
          </cell>
          <cell r="GB1415">
            <v>0</v>
          </cell>
          <cell r="GC1415">
            <v>0</v>
          </cell>
          <cell r="GD1415">
            <v>0</v>
          </cell>
          <cell r="GE1415">
            <v>0</v>
          </cell>
          <cell r="GF1415">
            <v>0</v>
          </cell>
          <cell r="GG1415">
            <v>0</v>
          </cell>
          <cell r="GH1415">
            <v>0</v>
          </cell>
          <cell r="GI1415">
            <v>0</v>
          </cell>
          <cell r="GJ1415">
            <v>0</v>
          </cell>
          <cell r="GK1415">
            <v>0</v>
          </cell>
          <cell r="GL1415">
            <v>0</v>
          </cell>
          <cell r="GM1415">
            <v>0</v>
          </cell>
          <cell r="GN1415">
            <v>0</v>
          </cell>
          <cell r="GO1415">
            <v>0</v>
          </cell>
          <cell r="GP1415">
            <v>0</v>
          </cell>
          <cell r="GQ1415">
            <v>0</v>
          </cell>
          <cell r="GR1415">
            <v>0</v>
          </cell>
          <cell r="GS1415">
            <v>0</v>
          </cell>
          <cell r="GT1415">
            <v>0</v>
          </cell>
          <cell r="GU1415">
            <v>0</v>
          </cell>
          <cell r="GV1415">
            <v>0</v>
          </cell>
          <cell r="GW1415">
            <v>0</v>
          </cell>
          <cell r="GX1415">
            <v>0</v>
          </cell>
          <cell r="GY1415">
            <v>0</v>
          </cell>
          <cell r="GZ1415">
            <v>0</v>
          </cell>
          <cell r="HA1415">
            <v>0</v>
          </cell>
          <cell r="HB1415">
            <v>0</v>
          </cell>
          <cell r="HC1415">
            <v>0</v>
          </cell>
          <cell r="HD1415">
            <v>0</v>
          </cell>
          <cell r="HE1415">
            <v>0</v>
          </cell>
          <cell r="HF1415">
            <v>0</v>
          </cell>
          <cell r="HG1415">
            <v>0</v>
          </cell>
          <cell r="HH1415">
            <v>0</v>
          </cell>
          <cell r="HI1415">
            <v>0</v>
          </cell>
          <cell r="HJ1415">
            <v>0</v>
          </cell>
          <cell r="HK1415">
            <v>0</v>
          </cell>
          <cell r="HL1415">
            <v>0</v>
          </cell>
          <cell r="HM1415">
            <v>0</v>
          </cell>
          <cell r="HN1415">
            <v>0</v>
          </cell>
          <cell r="HO1415">
            <v>0</v>
          </cell>
          <cell r="HP1415">
            <v>0</v>
          </cell>
          <cell r="HQ1415">
            <v>0</v>
          </cell>
          <cell r="HR1415">
            <v>0</v>
          </cell>
          <cell r="HS1415">
            <v>0</v>
          </cell>
          <cell r="HT1415">
            <v>0</v>
          </cell>
          <cell r="HU1415">
            <v>0</v>
          </cell>
          <cell r="HV1415">
            <v>0</v>
          </cell>
          <cell r="HW1415">
            <v>0</v>
          </cell>
          <cell r="HX1415">
            <v>0</v>
          </cell>
          <cell r="HY1415">
            <v>0</v>
          </cell>
          <cell r="HZ1415">
            <v>0</v>
          </cell>
          <cell r="IA1415">
            <v>0</v>
          </cell>
          <cell r="IB1415">
            <v>0</v>
          </cell>
          <cell r="IC1415">
            <v>0</v>
          </cell>
          <cell r="ID1415">
            <v>0</v>
          </cell>
          <cell r="IE1415">
            <v>0</v>
          </cell>
          <cell r="IF1415">
            <v>0</v>
          </cell>
          <cell r="IG1415">
            <v>0</v>
          </cell>
          <cell r="IH1415">
            <v>0</v>
          </cell>
          <cell r="II1415">
            <v>0</v>
          </cell>
          <cell r="IJ1415">
            <v>0</v>
          </cell>
          <cell r="IK1415">
            <v>0</v>
          </cell>
          <cell r="IL1415">
            <v>0</v>
          </cell>
          <cell r="IM1415">
            <v>0</v>
          </cell>
          <cell r="IN1415">
            <v>0</v>
          </cell>
          <cell r="IO1415">
            <v>0</v>
          </cell>
          <cell r="IP1415">
            <v>0</v>
          </cell>
          <cell r="IQ1415">
            <v>0</v>
          </cell>
          <cell r="IR1415">
            <v>0</v>
          </cell>
          <cell r="IS1415">
            <v>0</v>
          </cell>
          <cell r="IT1415">
            <v>0</v>
          </cell>
          <cell r="IU1415">
            <v>0</v>
          </cell>
          <cell r="IV1415">
            <v>0</v>
          </cell>
          <cell r="IW1415">
            <v>0</v>
          </cell>
          <cell r="IX1415">
            <v>0</v>
          </cell>
          <cell r="IY1415">
            <v>0</v>
          </cell>
          <cell r="IZ1415">
            <v>0</v>
          </cell>
          <cell r="JA1415">
            <v>0</v>
          </cell>
          <cell r="JB1415">
            <v>0</v>
          </cell>
          <cell r="JC1415">
            <v>0</v>
          </cell>
          <cell r="JD1415">
            <v>0</v>
          </cell>
          <cell r="JE1415">
            <v>0</v>
          </cell>
          <cell r="JF1415">
            <v>0</v>
          </cell>
          <cell r="JG1415">
            <v>0</v>
          </cell>
          <cell r="JH1415">
            <v>0</v>
          </cell>
          <cell r="JI1415">
            <v>0</v>
          </cell>
          <cell r="JJ1415">
            <v>0</v>
          </cell>
          <cell r="JK1415">
            <v>0</v>
          </cell>
          <cell r="JL1415">
            <v>0</v>
          </cell>
          <cell r="JM1415">
            <v>0</v>
          </cell>
          <cell r="JN1415">
            <v>0</v>
          </cell>
          <cell r="JO1415">
            <v>0</v>
          </cell>
          <cell r="JP1415">
            <v>0</v>
          </cell>
          <cell r="JQ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G1416">
            <v>0</v>
          </cell>
          <cell r="BH1416">
            <v>0</v>
          </cell>
          <cell r="BI1416">
            <v>0</v>
          </cell>
          <cell r="BJ1416">
            <v>0</v>
          </cell>
          <cell r="BK1416">
            <v>0</v>
          </cell>
          <cell r="BL1416">
            <v>0</v>
          </cell>
          <cell r="BM1416">
            <v>0</v>
          </cell>
          <cell r="BN1416">
            <v>0</v>
          </cell>
          <cell r="BO1416">
            <v>0</v>
          </cell>
          <cell r="BP1416">
            <v>0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0</v>
          </cell>
          <cell r="CG1416">
            <v>0</v>
          </cell>
          <cell r="CH1416">
            <v>0</v>
          </cell>
          <cell r="CI1416">
            <v>0</v>
          </cell>
          <cell r="CJ1416">
            <v>0</v>
          </cell>
          <cell r="CK1416">
            <v>0</v>
          </cell>
          <cell r="CL1416">
            <v>0</v>
          </cell>
          <cell r="CM1416">
            <v>0</v>
          </cell>
          <cell r="CN1416">
            <v>0</v>
          </cell>
          <cell r="CO1416">
            <v>0</v>
          </cell>
          <cell r="CP1416">
            <v>0</v>
          </cell>
          <cell r="CQ1416">
            <v>0</v>
          </cell>
          <cell r="CR1416">
            <v>0</v>
          </cell>
          <cell r="CS1416">
            <v>0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  <cell r="DD1416">
            <v>0</v>
          </cell>
          <cell r="DE1416">
            <v>0</v>
          </cell>
          <cell r="DF1416">
            <v>0</v>
          </cell>
          <cell r="DG1416">
            <v>0</v>
          </cell>
          <cell r="DH1416">
            <v>0</v>
          </cell>
          <cell r="DI1416">
            <v>0</v>
          </cell>
          <cell r="DJ1416">
            <v>0</v>
          </cell>
          <cell r="DK1416">
            <v>0</v>
          </cell>
          <cell r="DL1416">
            <v>0</v>
          </cell>
          <cell r="DM1416">
            <v>0</v>
          </cell>
          <cell r="DN1416">
            <v>0</v>
          </cell>
          <cell r="DO1416">
            <v>0</v>
          </cell>
          <cell r="DP1416">
            <v>0</v>
          </cell>
          <cell r="DQ1416">
            <v>0</v>
          </cell>
          <cell r="DR1416">
            <v>0</v>
          </cell>
          <cell r="DS1416">
            <v>0</v>
          </cell>
          <cell r="DT1416">
            <v>0</v>
          </cell>
          <cell r="DU1416">
            <v>0</v>
          </cell>
          <cell r="DV1416">
            <v>0</v>
          </cell>
          <cell r="DW1416">
            <v>0</v>
          </cell>
          <cell r="DX1416">
            <v>0</v>
          </cell>
          <cell r="DY1416">
            <v>0</v>
          </cell>
          <cell r="DZ1416">
            <v>0</v>
          </cell>
          <cell r="EA1416">
            <v>0</v>
          </cell>
          <cell r="EB1416">
            <v>0</v>
          </cell>
          <cell r="EC1416">
            <v>0</v>
          </cell>
          <cell r="ED1416">
            <v>0</v>
          </cell>
          <cell r="EE1416">
            <v>0</v>
          </cell>
          <cell r="EF1416">
            <v>0</v>
          </cell>
          <cell r="EG1416">
            <v>0</v>
          </cell>
          <cell r="EH1416">
            <v>0</v>
          </cell>
          <cell r="EI1416">
            <v>0</v>
          </cell>
          <cell r="EJ1416">
            <v>0</v>
          </cell>
          <cell r="EK1416">
            <v>0</v>
          </cell>
          <cell r="EL1416">
            <v>0</v>
          </cell>
          <cell r="EM1416">
            <v>0</v>
          </cell>
          <cell r="EN1416">
            <v>0</v>
          </cell>
          <cell r="EO1416">
            <v>0</v>
          </cell>
          <cell r="EP1416">
            <v>0</v>
          </cell>
          <cell r="EQ1416">
            <v>0</v>
          </cell>
          <cell r="ER1416">
            <v>0</v>
          </cell>
          <cell r="ES1416">
            <v>0</v>
          </cell>
          <cell r="ET1416">
            <v>0</v>
          </cell>
          <cell r="EU1416">
            <v>0</v>
          </cell>
          <cell r="EV1416">
            <v>0</v>
          </cell>
          <cell r="EW1416">
            <v>0</v>
          </cell>
          <cell r="EX1416">
            <v>0</v>
          </cell>
          <cell r="EY1416">
            <v>0</v>
          </cell>
          <cell r="EZ1416">
            <v>0</v>
          </cell>
          <cell r="FA1416">
            <v>0</v>
          </cell>
          <cell r="FB1416">
            <v>0</v>
          </cell>
          <cell r="FC1416">
            <v>0</v>
          </cell>
          <cell r="FD1416">
            <v>0</v>
          </cell>
          <cell r="FE1416">
            <v>0</v>
          </cell>
          <cell r="FF1416">
            <v>0</v>
          </cell>
          <cell r="FG1416">
            <v>0</v>
          </cell>
          <cell r="FH1416">
            <v>0</v>
          </cell>
          <cell r="FI1416">
            <v>0</v>
          </cell>
          <cell r="FJ1416">
            <v>0</v>
          </cell>
          <cell r="FK1416">
            <v>0</v>
          </cell>
          <cell r="FL1416">
            <v>0</v>
          </cell>
          <cell r="FM1416">
            <v>0</v>
          </cell>
          <cell r="FN1416">
            <v>0</v>
          </cell>
          <cell r="FO1416">
            <v>0</v>
          </cell>
          <cell r="FP1416">
            <v>0</v>
          </cell>
          <cell r="FQ1416">
            <v>0</v>
          </cell>
          <cell r="FR1416">
            <v>0</v>
          </cell>
          <cell r="FS1416">
            <v>0</v>
          </cell>
          <cell r="FT1416">
            <v>0</v>
          </cell>
          <cell r="FU1416">
            <v>0</v>
          </cell>
          <cell r="FV1416">
            <v>0</v>
          </cell>
          <cell r="FW1416">
            <v>0</v>
          </cell>
          <cell r="FX1416">
            <v>0</v>
          </cell>
          <cell r="FY1416">
            <v>0</v>
          </cell>
          <cell r="FZ1416">
            <v>0</v>
          </cell>
          <cell r="GA1416">
            <v>0</v>
          </cell>
          <cell r="GB1416">
            <v>0</v>
          </cell>
          <cell r="GC1416">
            <v>0</v>
          </cell>
          <cell r="GD1416">
            <v>0</v>
          </cell>
          <cell r="GE1416">
            <v>0</v>
          </cell>
          <cell r="GF1416">
            <v>0</v>
          </cell>
          <cell r="GG1416">
            <v>0</v>
          </cell>
          <cell r="GH1416">
            <v>0</v>
          </cell>
          <cell r="GI1416">
            <v>0</v>
          </cell>
          <cell r="GJ1416">
            <v>0</v>
          </cell>
          <cell r="GK1416">
            <v>0</v>
          </cell>
          <cell r="GL1416">
            <v>0</v>
          </cell>
          <cell r="GM1416">
            <v>0</v>
          </cell>
          <cell r="GN1416">
            <v>0</v>
          </cell>
          <cell r="GO1416">
            <v>0</v>
          </cell>
          <cell r="GP1416">
            <v>0</v>
          </cell>
          <cell r="GQ1416">
            <v>0</v>
          </cell>
          <cell r="GR1416">
            <v>0</v>
          </cell>
          <cell r="GS1416">
            <v>0</v>
          </cell>
          <cell r="GT1416">
            <v>0</v>
          </cell>
          <cell r="GU1416">
            <v>0</v>
          </cell>
          <cell r="GV1416">
            <v>0</v>
          </cell>
          <cell r="GW1416">
            <v>0</v>
          </cell>
          <cell r="GX1416">
            <v>0</v>
          </cell>
          <cell r="GY1416">
            <v>0</v>
          </cell>
          <cell r="GZ1416">
            <v>0</v>
          </cell>
          <cell r="HA1416">
            <v>0</v>
          </cell>
          <cell r="HB1416">
            <v>0</v>
          </cell>
          <cell r="HC1416">
            <v>0</v>
          </cell>
          <cell r="HD1416">
            <v>0</v>
          </cell>
          <cell r="HE1416">
            <v>0</v>
          </cell>
          <cell r="HF1416">
            <v>0</v>
          </cell>
          <cell r="HG1416">
            <v>0</v>
          </cell>
          <cell r="HH1416">
            <v>0</v>
          </cell>
          <cell r="HI1416">
            <v>0</v>
          </cell>
          <cell r="HJ1416">
            <v>0</v>
          </cell>
          <cell r="HK1416">
            <v>0</v>
          </cell>
          <cell r="HL1416">
            <v>0</v>
          </cell>
          <cell r="HM1416">
            <v>0</v>
          </cell>
          <cell r="HN1416">
            <v>0</v>
          </cell>
          <cell r="HO1416">
            <v>0</v>
          </cell>
          <cell r="HP1416">
            <v>0</v>
          </cell>
          <cell r="HQ1416">
            <v>0</v>
          </cell>
          <cell r="HR1416">
            <v>0</v>
          </cell>
          <cell r="HS1416">
            <v>0</v>
          </cell>
          <cell r="HT1416">
            <v>0</v>
          </cell>
          <cell r="HU1416">
            <v>0</v>
          </cell>
          <cell r="HV1416">
            <v>0</v>
          </cell>
          <cell r="HW1416">
            <v>0</v>
          </cell>
          <cell r="HX1416">
            <v>0</v>
          </cell>
          <cell r="HY1416">
            <v>0</v>
          </cell>
          <cell r="HZ1416">
            <v>0</v>
          </cell>
          <cell r="IA1416">
            <v>0</v>
          </cell>
          <cell r="IB1416">
            <v>0</v>
          </cell>
          <cell r="IC1416">
            <v>0</v>
          </cell>
          <cell r="ID1416">
            <v>0</v>
          </cell>
          <cell r="IE1416">
            <v>0</v>
          </cell>
          <cell r="IF1416">
            <v>0</v>
          </cell>
          <cell r="IG1416">
            <v>0</v>
          </cell>
          <cell r="IH1416">
            <v>0</v>
          </cell>
          <cell r="II1416">
            <v>0</v>
          </cell>
          <cell r="IJ1416">
            <v>0</v>
          </cell>
          <cell r="IK1416">
            <v>0</v>
          </cell>
          <cell r="IL1416">
            <v>0</v>
          </cell>
          <cell r="IM1416">
            <v>0</v>
          </cell>
          <cell r="IN1416">
            <v>0</v>
          </cell>
          <cell r="IO1416">
            <v>0</v>
          </cell>
          <cell r="IP1416">
            <v>0</v>
          </cell>
          <cell r="IQ1416">
            <v>0</v>
          </cell>
          <cell r="IR1416">
            <v>0</v>
          </cell>
          <cell r="IS1416">
            <v>0</v>
          </cell>
          <cell r="IT1416">
            <v>0</v>
          </cell>
          <cell r="IU1416">
            <v>0</v>
          </cell>
          <cell r="IV1416">
            <v>0</v>
          </cell>
          <cell r="IW1416">
            <v>0</v>
          </cell>
          <cell r="IX1416">
            <v>0</v>
          </cell>
          <cell r="IY1416">
            <v>0</v>
          </cell>
          <cell r="IZ1416">
            <v>0</v>
          </cell>
          <cell r="JA1416">
            <v>0</v>
          </cell>
          <cell r="JB1416">
            <v>0</v>
          </cell>
          <cell r="JC1416">
            <v>0</v>
          </cell>
          <cell r="JD1416">
            <v>0</v>
          </cell>
          <cell r="JE1416">
            <v>0</v>
          </cell>
          <cell r="JF1416">
            <v>0</v>
          </cell>
          <cell r="JG1416">
            <v>0</v>
          </cell>
          <cell r="JH1416">
            <v>0</v>
          </cell>
          <cell r="JI1416">
            <v>0</v>
          </cell>
          <cell r="JJ1416">
            <v>0</v>
          </cell>
          <cell r="JK1416">
            <v>0</v>
          </cell>
          <cell r="JL1416">
            <v>0</v>
          </cell>
          <cell r="JM1416">
            <v>0</v>
          </cell>
          <cell r="JN1416">
            <v>0</v>
          </cell>
          <cell r="JO1416">
            <v>0</v>
          </cell>
          <cell r="JP1416">
            <v>0</v>
          </cell>
          <cell r="JQ1416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-2.0000129552499857E-8</v>
          </cell>
          <cell r="S1417">
            <v>3.3481080000001384E-2</v>
          </cell>
          <cell r="T1417">
            <v>8.5051319999998043E-2</v>
          </cell>
          <cell r="U1417">
            <v>-8.6099980000000187E-2</v>
          </cell>
          <cell r="V1417">
            <v>-6.7370259999997018E-2</v>
          </cell>
          <cell r="W1417">
            <v>2.0266050000003588E-2</v>
          </cell>
          <cell r="X1417">
            <v>4.3666399999992223E-2</v>
          </cell>
          <cell r="Y1417">
            <v>3.0713490000010779E-2</v>
          </cell>
          <cell r="Z1417">
            <v>-0.10853782999998884</v>
          </cell>
          <cell r="AA1417">
            <v>-0.17147706999999457</v>
          </cell>
          <cell r="AB1417">
            <v>0.24039059000000407</v>
          </cell>
          <cell r="AC1417">
            <v>3.0077949999999021E-2</v>
          </cell>
          <cell r="AD1417">
            <v>-5.0161759999994615E-2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-7.0699999999760621E-2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0</v>
          </cell>
          <cell r="EY1417">
            <v>0</v>
          </cell>
          <cell r="EZ1417">
            <v>0</v>
          </cell>
          <cell r="FA1417">
            <v>-7.0700000000016416E-2</v>
          </cell>
          <cell r="FB1417">
            <v>0</v>
          </cell>
          <cell r="FC1417">
            <v>0</v>
          </cell>
          <cell r="FD1417">
            <v>0</v>
          </cell>
          <cell r="FE1417">
            <v>0</v>
          </cell>
          <cell r="FF1417">
            <v>0</v>
          </cell>
          <cell r="FG1417">
            <v>0</v>
          </cell>
          <cell r="FH1417">
            <v>0</v>
          </cell>
          <cell r="FI1417">
            <v>0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0</v>
          </cell>
          <cell r="FO1417">
            <v>0</v>
          </cell>
          <cell r="FP1417">
            <v>0</v>
          </cell>
          <cell r="FQ1417">
            <v>0</v>
          </cell>
          <cell r="FR1417">
            <v>1.8382000000001426</v>
          </cell>
          <cell r="FS1417">
            <v>0</v>
          </cell>
          <cell r="FT1417">
            <v>0</v>
          </cell>
          <cell r="FU1417">
            <v>0</v>
          </cell>
          <cell r="FV1417">
            <v>0</v>
          </cell>
          <cell r="FW1417">
            <v>0.14140000000000441</v>
          </cell>
          <cell r="FX1417">
            <v>1.6967999999999961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0.49490000000059808</v>
          </cell>
          <cell r="GF1417">
            <v>0</v>
          </cell>
          <cell r="GG1417">
            <v>0</v>
          </cell>
          <cell r="GH1417">
            <v>0</v>
          </cell>
          <cell r="GI1417">
            <v>-0.14140000000000441</v>
          </cell>
          <cell r="GJ1417">
            <v>0.63629999999997722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1.1539000000002488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0</v>
          </cell>
          <cell r="GX1417">
            <v>0</v>
          </cell>
          <cell r="GY1417">
            <v>0</v>
          </cell>
          <cell r="GZ1417">
            <v>1.1539000000001352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-2.8765831399996387</v>
          </cell>
          <cell r="HF1417">
            <v>1.0588999999999942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-3.9354831400000307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0</v>
          </cell>
          <cell r="HS1417">
            <v>0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-0.17258209999909013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-0.35349999999999682</v>
          </cell>
          <cell r="IK1417">
            <v>0</v>
          </cell>
          <cell r="IL1417">
            <v>0</v>
          </cell>
          <cell r="IM1417">
            <v>-2.9957821000000422</v>
          </cell>
          <cell r="IN1417">
            <v>0</v>
          </cell>
          <cell r="IO1417">
            <v>0</v>
          </cell>
          <cell r="IP1417">
            <v>3.1767000000000394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GSC.PX.BDG._.___.Frame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1.6590823400000261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1.6590823399999994</v>
          </cell>
          <cell r="FO1419">
            <v>0</v>
          </cell>
          <cell r="FP1419">
            <v>0</v>
          </cell>
          <cell r="FQ1419">
            <v>0</v>
          </cell>
          <cell r="FR1419">
            <v>-0.93962400000009438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-0.93962399999999491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-0.44242040000000316</v>
          </cell>
          <cell r="GS1419">
            <v>-0.44242040000000005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60.767145619989606</v>
          </cell>
          <cell r="HF1419">
            <v>8.7892478699977801</v>
          </cell>
          <cell r="HG1419">
            <v>25.600906740004575</v>
          </cell>
          <cell r="HH1419">
            <v>3.206914469998992</v>
          </cell>
          <cell r="HI1419">
            <v>8.2909119999840186E-2</v>
          </cell>
          <cell r="HJ1419">
            <v>-0.31378576000020075</v>
          </cell>
          <cell r="HK1419">
            <v>0</v>
          </cell>
          <cell r="HL1419">
            <v>-10.746748380000099</v>
          </cell>
          <cell r="HM1419">
            <v>3.0231155899982696</v>
          </cell>
          <cell r="HN1419">
            <v>6.9304511999998795</v>
          </cell>
          <cell r="HO1419">
            <v>1.3617854900001021</v>
          </cell>
          <cell r="HP1419">
            <v>9.0834452500021143</v>
          </cell>
          <cell r="HQ1419">
            <v>13.748904029996993</v>
          </cell>
          <cell r="HR1419">
            <v>25.830883320071734</v>
          </cell>
          <cell r="HS1419">
            <v>29.194090129996766</v>
          </cell>
          <cell r="HT1419">
            <v>16.126980720015126</v>
          </cell>
          <cell r="HU1419">
            <v>3.3428156300215051</v>
          </cell>
          <cell r="HV1419">
            <v>-0.84715503000188619</v>
          </cell>
          <cell r="HW1419">
            <v>52.197318209999139</v>
          </cell>
          <cell r="HX1419">
            <v>16.56878940000388</v>
          </cell>
          <cell r="HY1419">
            <v>-12.546146240012604</v>
          </cell>
          <cell r="HZ1419">
            <v>-23.818349210007</v>
          </cell>
          <cell r="IA1419">
            <v>-50.230523379999795</v>
          </cell>
          <cell r="IB1419">
            <v>18.680457799999203</v>
          </cell>
          <cell r="IC1419">
            <v>7.131759450014215</v>
          </cell>
          <cell r="ID1419">
            <v>-29.969154159989557</v>
          </cell>
          <cell r="IE1419">
            <v>585.35767897986807</v>
          </cell>
          <cell r="IF1419">
            <v>114.89491524998448</v>
          </cell>
          <cell r="IG1419">
            <v>24.264748459987459</v>
          </cell>
          <cell r="IH1419">
            <v>34.552069560006203</v>
          </cell>
          <cell r="II1419">
            <v>129.05300899999929</v>
          </cell>
          <cell r="IJ1419">
            <v>58.006125530000645</v>
          </cell>
          <cell r="IK1419">
            <v>12.112948340003641</v>
          </cell>
          <cell r="IL1419">
            <v>-56.264135649995296</v>
          </cell>
          <cell r="IM1419">
            <v>1.0679567099869018</v>
          </cell>
          <cell r="IN1419">
            <v>99.033346400014125</v>
          </cell>
          <cell r="IO1419">
            <v>112.33985745000064</v>
          </cell>
          <cell r="IP1419">
            <v>25.192433749965858</v>
          </cell>
          <cell r="IQ1419">
            <v>31.104404179990524</v>
          </cell>
          <cell r="IR1419">
            <v>-135.73912753013428</v>
          </cell>
          <cell r="IS1419">
            <v>-102.76840359999915</v>
          </cell>
          <cell r="IT1419">
            <v>20.394436900009168</v>
          </cell>
          <cell r="IU1419">
            <v>73.239428559994849</v>
          </cell>
          <cell r="IV1419">
            <v>3.0736747399987507</v>
          </cell>
          <cell r="IW1419">
            <v>196.92837266999959</v>
          </cell>
          <cell r="IX1419">
            <v>-8.9393228499975521</v>
          </cell>
          <cell r="IY1419">
            <v>16.527393700001994</v>
          </cell>
          <cell r="IZ1419">
            <v>-308.6145556299889</v>
          </cell>
          <cell r="JA1419">
            <v>13.854450520011596</v>
          </cell>
          <cell r="JB1419">
            <v>9.6751089900044462</v>
          </cell>
          <cell r="JC1419">
            <v>-108.21959753002739</v>
          </cell>
          <cell r="JD1419">
            <v>59.109886000020197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GSC.PX.BOR._.___.Frame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0</v>
          </cell>
          <cell r="ES1420">
            <v>0</v>
          </cell>
          <cell r="ET1420">
            <v>0</v>
          </cell>
          <cell r="EU1420">
            <v>0</v>
          </cell>
          <cell r="EV1420">
            <v>0</v>
          </cell>
          <cell r="EW1420">
            <v>0</v>
          </cell>
          <cell r="EX1420">
            <v>0</v>
          </cell>
          <cell r="EY1420">
            <v>0</v>
          </cell>
          <cell r="EZ1420">
            <v>0</v>
          </cell>
          <cell r="FA1420">
            <v>0</v>
          </cell>
          <cell r="FB1420">
            <v>0</v>
          </cell>
          <cell r="FC1420">
            <v>0</v>
          </cell>
          <cell r="FD1420">
            <v>0</v>
          </cell>
          <cell r="FE1420">
            <v>0</v>
          </cell>
          <cell r="FF1420">
            <v>0</v>
          </cell>
          <cell r="FG1420">
            <v>0</v>
          </cell>
          <cell r="FH1420">
            <v>0</v>
          </cell>
          <cell r="FI1420">
            <v>0</v>
          </cell>
          <cell r="FJ1420">
            <v>0</v>
          </cell>
          <cell r="FK1420">
            <v>0</v>
          </cell>
          <cell r="FL1420">
            <v>0</v>
          </cell>
          <cell r="FM1420">
            <v>0</v>
          </cell>
          <cell r="FN1420">
            <v>0</v>
          </cell>
          <cell r="FO1420">
            <v>0</v>
          </cell>
          <cell r="FP1420">
            <v>0</v>
          </cell>
          <cell r="FQ1420">
            <v>0</v>
          </cell>
          <cell r="FR1420">
            <v>0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0</v>
          </cell>
          <cell r="FX1420">
            <v>0</v>
          </cell>
          <cell r="FY1420">
            <v>0</v>
          </cell>
          <cell r="FZ1420">
            <v>0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GSC.PX.DJW._.___.Frame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GSC.PX.GOE._.___.Frame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0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0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0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0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0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0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0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0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0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0</v>
          </cell>
          <cell r="IS1422">
            <v>0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0</v>
          </cell>
          <cell r="IZ1422">
            <v>0</v>
          </cell>
          <cell r="JA1422">
            <v>0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GSC.PX.NTN._.___.Frame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0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0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0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0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0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0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0</v>
          </cell>
          <cell r="IS1423">
            <v>0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0</v>
          </cell>
          <cell r="IZ1423">
            <v>0</v>
          </cell>
          <cell r="JA1423">
            <v>0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GSC.PX.NUT._.___.Frame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0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0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0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0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0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0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0</v>
          </cell>
          <cell r="IS1424">
            <v>0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0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GSC.PX.UTS._.___.Frame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0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0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0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0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0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0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0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0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0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0</v>
          </cell>
          <cell r="IS1425">
            <v>0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0</v>
          </cell>
          <cell r="IZ1425">
            <v>0</v>
          </cell>
          <cell r="JA1425">
            <v>0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 t="str">
            <v>GSC.PX.WYE._.___.Frame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0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0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 t="str">
            <v>GCC.PX.BDG._.DF_.H_1x1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D1428" t="str">
            <v>GCC.PX.BDG._.DF_.H_2x1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0</v>
          </cell>
          <cell r="ES1428">
            <v>0</v>
          </cell>
          <cell r="ET1428">
            <v>0</v>
          </cell>
          <cell r="EU1428">
            <v>0</v>
          </cell>
          <cell r="EV1428">
            <v>0</v>
          </cell>
          <cell r="EW1428">
            <v>0</v>
          </cell>
          <cell r="EX1428">
            <v>0</v>
          </cell>
          <cell r="EY1428">
            <v>0</v>
          </cell>
          <cell r="EZ1428">
            <v>0</v>
          </cell>
          <cell r="FA1428">
            <v>0</v>
          </cell>
          <cell r="FB1428">
            <v>0</v>
          </cell>
          <cell r="FC1428">
            <v>0</v>
          </cell>
          <cell r="FD1428">
            <v>0</v>
          </cell>
          <cell r="FE1428">
            <v>0</v>
          </cell>
          <cell r="FF1428">
            <v>0</v>
          </cell>
          <cell r="FG1428">
            <v>0</v>
          </cell>
          <cell r="FH1428">
            <v>0</v>
          </cell>
          <cell r="FI1428">
            <v>0</v>
          </cell>
          <cell r="FJ1428">
            <v>0</v>
          </cell>
          <cell r="FK1428">
            <v>0</v>
          </cell>
          <cell r="FL1428">
            <v>0</v>
          </cell>
          <cell r="FM1428">
            <v>0</v>
          </cell>
          <cell r="FN1428">
            <v>0</v>
          </cell>
          <cell r="FO1428">
            <v>0</v>
          </cell>
          <cell r="FP1428">
            <v>0</v>
          </cell>
          <cell r="FQ1428">
            <v>0</v>
          </cell>
          <cell r="FR1428">
            <v>0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0</v>
          </cell>
          <cell r="FX1428">
            <v>0</v>
          </cell>
          <cell r="FY1428">
            <v>0</v>
          </cell>
          <cell r="FZ1428">
            <v>0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0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0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0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0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0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0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0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0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0</v>
          </cell>
          <cell r="IS1428">
            <v>0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0</v>
          </cell>
          <cell r="IZ1428">
            <v>0</v>
          </cell>
          <cell r="JA1428">
            <v>0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D1429" t="str">
            <v>GCC.PX.BOR._.DF_.H_1x1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GCC.PX.BOR._.DF_.H_2x1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0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0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0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0</v>
          </cell>
          <cell r="HB1430">
            <v>0</v>
          </cell>
          <cell r="HC1430">
            <v>0</v>
          </cell>
          <cell r="HD1430">
            <v>0</v>
          </cell>
          <cell r="HE1430">
            <v>0</v>
          </cell>
          <cell r="HF1430">
            <v>0</v>
          </cell>
          <cell r="HG1430">
            <v>0</v>
          </cell>
          <cell r="HH1430">
            <v>0</v>
          </cell>
          <cell r="HI1430">
            <v>0</v>
          </cell>
          <cell r="HJ1430">
            <v>0</v>
          </cell>
          <cell r="HK1430">
            <v>0</v>
          </cell>
          <cell r="HL1430">
            <v>0</v>
          </cell>
          <cell r="HM1430">
            <v>0</v>
          </cell>
          <cell r="HN1430">
            <v>0</v>
          </cell>
          <cell r="HO1430">
            <v>0</v>
          </cell>
          <cell r="HP1430">
            <v>0</v>
          </cell>
          <cell r="HQ1430">
            <v>0</v>
          </cell>
          <cell r="HR1430">
            <v>0</v>
          </cell>
          <cell r="HS1430">
            <v>0</v>
          </cell>
          <cell r="HT1430">
            <v>0</v>
          </cell>
          <cell r="HU1430">
            <v>0</v>
          </cell>
          <cell r="HV1430">
            <v>0</v>
          </cell>
          <cell r="HW1430">
            <v>0</v>
          </cell>
          <cell r="HX1430">
            <v>0</v>
          </cell>
          <cell r="HY1430">
            <v>0</v>
          </cell>
          <cell r="HZ1430">
            <v>0</v>
          </cell>
          <cell r="IA1430">
            <v>0</v>
          </cell>
          <cell r="IB1430">
            <v>0</v>
          </cell>
          <cell r="IC1430">
            <v>0</v>
          </cell>
          <cell r="ID1430">
            <v>0</v>
          </cell>
          <cell r="IE1430">
            <v>0</v>
          </cell>
          <cell r="IF1430">
            <v>0</v>
          </cell>
          <cell r="IG1430">
            <v>0</v>
          </cell>
          <cell r="IH1430">
            <v>0</v>
          </cell>
          <cell r="II1430">
            <v>0</v>
          </cell>
          <cell r="IJ1430">
            <v>0</v>
          </cell>
          <cell r="IK1430">
            <v>0</v>
          </cell>
          <cell r="IL1430">
            <v>0</v>
          </cell>
          <cell r="IM1430">
            <v>0</v>
          </cell>
          <cell r="IN1430">
            <v>0</v>
          </cell>
          <cell r="IO1430">
            <v>0</v>
          </cell>
          <cell r="IP1430">
            <v>0</v>
          </cell>
          <cell r="IQ1430">
            <v>0</v>
          </cell>
          <cell r="IR1430">
            <v>0</v>
          </cell>
          <cell r="IS1430">
            <v>0</v>
          </cell>
          <cell r="IT1430">
            <v>0</v>
          </cell>
          <cell r="IU1430">
            <v>0</v>
          </cell>
          <cell r="IV1430">
            <v>0</v>
          </cell>
          <cell r="IW1430">
            <v>0</v>
          </cell>
          <cell r="IX1430">
            <v>0</v>
          </cell>
          <cell r="IY1430">
            <v>0</v>
          </cell>
          <cell r="IZ1430">
            <v>0</v>
          </cell>
          <cell r="JA1430">
            <v>0</v>
          </cell>
          <cell r="JB1430">
            <v>0</v>
          </cell>
          <cell r="JC1430">
            <v>0</v>
          </cell>
          <cell r="JD1430">
            <v>0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GCC.PX.DJW._.DF_.H_1x1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GCC.PX.DJW._.DF_.H_2x1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-41.90530059998855</v>
          </cell>
          <cell r="IS1432">
            <v>0</v>
          </cell>
          <cell r="IT1432">
            <v>-0.99860741998418234</v>
          </cell>
          <cell r="IU1432">
            <v>-13.754533560029813</v>
          </cell>
          <cell r="IV1432">
            <v>5.7026886900057434</v>
          </cell>
          <cell r="IW1432">
            <v>-10.429795890006062</v>
          </cell>
          <cell r="IX1432">
            <v>-85.229140570008894</v>
          </cell>
          <cell r="IY1432">
            <v>0.7213314599939622</v>
          </cell>
          <cell r="IZ1432">
            <v>-5.7796617099957075</v>
          </cell>
          <cell r="JA1432">
            <v>55.766457089994219</v>
          </cell>
          <cell r="JB1432">
            <v>12.095961309998529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GCC.PX.GOE._.DF_.H_1x1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GCC.PX.GOE._.DF_.H_2x1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GCC.PX.NTN._.DF_.H_1x1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GCC.PX.NTN._.DF_.H_2x1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GCC.PX.NUT._.DF_.H_1x1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GCC.PX.NUT._.DF_.H_2x1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GCC.PX.UTS._.DF_.H_1x1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GCC.PX.UTS._.DF_.H_2x1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-6886.5519467900012</v>
          </cell>
          <cell r="DS1440">
            <v>-637.47984382999857</v>
          </cell>
          <cell r="DT1440">
            <v>-507.96874024999852</v>
          </cell>
          <cell r="DU1440">
            <v>-535.01830956000231</v>
          </cell>
          <cell r="DV1440">
            <v>-404.57447338999646</v>
          </cell>
          <cell r="DW1440">
            <v>-441.27082937999785</v>
          </cell>
          <cell r="DX1440">
            <v>-511.9317780399997</v>
          </cell>
          <cell r="DY1440">
            <v>-632.42443708999781</v>
          </cell>
          <cell r="DZ1440">
            <v>-748.5715651199971</v>
          </cell>
          <cell r="EA1440">
            <v>-639.5143105799998</v>
          </cell>
          <cell r="EB1440">
            <v>-509.47908651000034</v>
          </cell>
          <cell r="EC1440">
            <v>-650.98133831999985</v>
          </cell>
          <cell r="ED1440">
            <v>-667.33723471999838</v>
          </cell>
          <cell r="EE1440">
            <v>-7792.7752088797279</v>
          </cell>
          <cell r="EF1440">
            <v>-824.02482471003896</v>
          </cell>
          <cell r="EG1440">
            <v>-622.64454502012813</v>
          </cell>
          <cell r="EH1440">
            <v>-531.36838526994688</v>
          </cell>
          <cell r="EI1440">
            <v>-446.63684471990564</v>
          </cell>
          <cell r="EJ1440">
            <v>-398.49539927986916</v>
          </cell>
          <cell r="EK1440">
            <v>-615.42889895007829</v>
          </cell>
          <cell r="EL1440">
            <v>-792.8271039199899</v>
          </cell>
          <cell r="EM1440">
            <v>-997.83137354999781</v>
          </cell>
          <cell r="EN1440">
            <v>-669.35146390984301</v>
          </cell>
          <cell r="EO1440">
            <v>-572.19764364004368</v>
          </cell>
          <cell r="EP1440">
            <v>-671.86702582985163</v>
          </cell>
          <cell r="EQ1440">
            <v>-650.10170007997658</v>
          </cell>
          <cell r="ER1440">
            <v>-8318.7819743799046</v>
          </cell>
          <cell r="ES1440">
            <v>-741.045452929975</v>
          </cell>
          <cell r="ET1440">
            <v>-680.96051756001543</v>
          </cell>
          <cell r="EU1440">
            <v>-585.23652413004311</v>
          </cell>
          <cell r="EV1440">
            <v>-340.87814910989255</v>
          </cell>
          <cell r="EW1440">
            <v>-507.92279156995937</v>
          </cell>
          <cell r="EX1440">
            <v>-446.8676647299726</v>
          </cell>
          <cell r="EY1440">
            <v>-808.21526884997729</v>
          </cell>
          <cell r="EZ1440">
            <v>-861.40118172985967</v>
          </cell>
          <cell r="FA1440">
            <v>-782.18672699003946</v>
          </cell>
          <cell r="FB1440">
            <v>-1096.9330083799141</v>
          </cell>
          <cell r="FC1440">
            <v>-654.81271319004009</v>
          </cell>
          <cell r="FD1440">
            <v>-812.32197521004127</v>
          </cell>
          <cell r="FE1440">
            <v>-8971.0509040923789</v>
          </cell>
          <cell r="FF1440">
            <v>-1185.8745873504085</v>
          </cell>
          <cell r="FG1440">
            <v>-711.21889799996279</v>
          </cell>
          <cell r="FH1440">
            <v>-598.34346887021093</v>
          </cell>
          <cell r="FI1440">
            <v>-80.944353419996332</v>
          </cell>
          <cell r="FJ1440">
            <v>-522.62317436008016</v>
          </cell>
          <cell r="FK1440">
            <v>-610.6787255401141</v>
          </cell>
          <cell r="FL1440">
            <v>-1011.1750728703337</v>
          </cell>
          <cell r="FM1440">
            <v>-1106.8714635905344</v>
          </cell>
          <cell r="FN1440">
            <v>-869.81606616009958</v>
          </cell>
          <cell r="FO1440">
            <v>-480.52285977994325</v>
          </cell>
          <cell r="FP1440">
            <v>-804.14594010030851</v>
          </cell>
          <cell r="FQ1440">
            <v>-988.8362940500956</v>
          </cell>
          <cell r="FR1440">
            <v>-8402.7928906325251</v>
          </cell>
          <cell r="FS1440">
            <v>-841.84089524031151</v>
          </cell>
          <cell r="FT1440">
            <v>-678.12697947002016</v>
          </cell>
          <cell r="FU1440">
            <v>-576.01803916995414</v>
          </cell>
          <cell r="FV1440">
            <v>-451.7352412500768</v>
          </cell>
          <cell r="FW1440">
            <v>-430.58227368991356</v>
          </cell>
          <cell r="FX1440">
            <v>-702.68891160003841</v>
          </cell>
          <cell r="FY1440">
            <v>-847.17803382023703</v>
          </cell>
          <cell r="FZ1440">
            <v>-1046.061555630411</v>
          </cell>
          <cell r="GA1440">
            <v>-775.85828495002352</v>
          </cell>
          <cell r="GB1440">
            <v>-505.13266279012896</v>
          </cell>
          <cell r="GC1440">
            <v>-748.02677961019799</v>
          </cell>
          <cell r="GD1440">
            <v>-799.54323341010604</v>
          </cell>
          <cell r="GE1440">
            <v>-8859.276862449944</v>
          </cell>
          <cell r="GF1440">
            <v>-783.62243316997774</v>
          </cell>
          <cell r="GG1440">
            <v>-606.84336799028097</v>
          </cell>
          <cell r="GH1440">
            <v>-560.55451355001424</v>
          </cell>
          <cell r="GI1440">
            <v>-366.78303897992009</v>
          </cell>
          <cell r="GJ1440">
            <v>-616.01752923993627</v>
          </cell>
          <cell r="GK1440">
            <v>-386.35979547002353</v>
          </cell>
          <cell r="GL1440">
            <v>-1043.9112989902496</v>
          </cell>
          <cell r="GM1440">
            <v>-1239.2497342601418</v>
          </cell>
          <cell r="GN1440">
            <v>-903.39261924003949</v>
          </cell>
          <cell r="GO1440">
            <v>-577.58832078013802</v>
          </cell>
          <cell r="GP1440">
            <v>-884.33011907013133</v>
          </cell>
          <cell r="GQ1440">
            <v>-890.62409171019681</v>
          </cell>
          <cell r="GR1440">
            <v>-9987.9411110011861</v>
          </cell>
          <cell r="GS1440">
            <v>-1779.9187830501469</v>
          </cell>
          <cell r="GT1440">
            <v>-618.17578162014252</v>
          </cell>
          <cell r="GU1440">
            <v>-611.08156204014085</v>
          </cell>
          <cell r="GV1440">
            <v>-403.55265393998707</v>
          </cell>
          <cell r="GW1440">
            <v>-599.58866395999212</v>
          </cell>
          <cell r="GX1440">
            <v>-828.57315164996544</v>
          </cell>
          <cell r="GY1440">
            <v>-1086.9343526901794</v>
          </cell>
          <cell r="GZ1440">
            <v>-1199.3956662502605</v>
          </cell>
          <cell r="HA1440">
            <v>-815.21828354999889</v>
          </cell>
          <cell r="HB1440">
            <v>-394.71387226012303</v>
          </cell>
          <cell r="HC1440">
            <v>-756.75535336020403</v>
          </cell>
          <cell r="HD1440">
            <v>-894.03298663021997</v>
          </cell>
          <cell r="HE1440">
            <v>-9690.255042030476</v>
          </cell>
          <cell r="HF1440">
            <v>-904.01361000025645</v>
          </cell>
          <cell r="HG1440">
            <v>-658.79853316000663</v>
          </cell>
          <cell r="HH1440">
            <v>-709.25120679999236</v>
          </cell>
          <cell r="HI1440">
            <v>-387.63248289993498</v>
          </cell>
          <cell r="HJ1440">
            <v>-431.73772428015945</v>
          </cell>
          <cell r="HK1440">
            <v>-703.86238399002468</v>
          </cell>
          <cell r="HL1440">
            <v>-1082.6229519202607</v>
          </cell>
          <cell r="HM1440">
            <v>-1505.374963350012</v>
          </cell>
          <cell r="HN1440">
            <v>-1001.7768828900298</v>
          </cell>
          <cell r="HO1440">
            <v>-627.51366326992866</v>
          </cell>
          <cell r="HP1440">
            <v>-782.30749507015571</v>
          </cell>
          <cell r="HQ1440">
            <v>-895.36314440029673</v>
          </cell>
          <cell r="HR1440">
            <v>-9072.2143564205617</v>
          </cell>
          <cell r="HS1440">
            <v>-892.1499165003188</v>
          </cell>
          <cell r="HT1440">
            <v>-749.16641103022266</v>
          </cell>
          <cell r="HU1440">
            <v>-617.71515578014078</v>
          </cell>
          <cell r="HV1440">
            <v>-477.81808031006949</v>
          </cell>
          <cell r="HW1440">
            <v>-445.15455059998203</v>
          </cell>
          <cell r="HX1440">
            <v>-705.33084604993928</v>
          </cell>
          <cell r="HY1440">
            <v>-916.70783488004236</v>
          </cell>
          <cell r="HZ1440">
            <v>-1085.1287557203323</v>
          </cell>
          <cell r="IA1440">
            <v>-827.06117489014287</v>
          </cell>
          <cell r="IB1440">
            <v>-707.5045558999991</v>
          </cell>
          <cell r="IC1440">
            <v>-856.33016135997605</v>
          </cell>
          <cell r="ID1440">
            <v>-792.14691340026911</v>
          </cell>
          <cell r="IE1440">
            <v>-9452.7672695424408</v>
          </cell>
          <cell r="IF1440">
            <v>-859.15080865018535</v>
          </cell>
          <cell r="IG1440">
            <v>-979.03076088021044</v>
          </cell>
          <cell r="IH1440">
            <v>-525.0492638599826</v>
          </cell>
          <cell r="II1440">
            <v>-571.24344195000594</v>
          </cell>
          <cell r="IJ1440">
            <v>-545.15709781000623</v>
          </cell>
          <cell r="IK1440">
            <v>-884.49117521004518</v>
          </cell>
          <cell r="IL1440">
            <v>-1102.399474910344</v>
          </cell>
          <cell r="IM1440">
            <v>-833.05388195044361</v>
          </cell>
          <cell r="IN1440">
            <v>-777.36873091000598</v>
          </cell>
          <cell r="IO1440">
            <v>-650.65320366009837</v>
          </cell>
          <cell r="IP1440">
            <v>-928.98277045029681</v>
          </cell>
          <cell r="IQ1440">
            <v>-796.18665930023417</v>
          </cell>
          <cell r="IR1440">
            <v>-8974.8778837714344</v>
          </cell>
          <cell r="IS1440">
            <v>-836.89522273023613</v>
          </cell>
          <cell r="IT1440">
            <v>-852.09745114017278</v>
          </cell>
          <cell r="IU1440">
            <v>-464.73403972992674</v>
          </cell>
          <cell r="IV1440">
            <v>-534.94975152995903</v>
          </cell>
          <cell r="IW1440">
            <v>-714.11397883010795</v>
          </cell>
          <cell r="IX1440">
            <v>-919.09414217004087</v>
          </cell>
          <cell r="IY1440">
            <v>-897.01140898023732</v>
          </cell>
          <cell r="IZ1440">
            <v>-960.12931305007078</v>
          </cell>
          <cell r="JA1440">
            <v>-648.74055641004816</v>
          </cell>
          <cell r="JB1440">
            <v>-534.23196445999201</v>
          </cell>
          <cell r="JC1440">
            <v>-930.20052369032055</v>
          </cell>
          <cell r="JD1440">
            <v>-682.67953105014749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GCC.PX.WYE._.DF_.H_1x1</v>
          </cell>
        </row>
        <row r="1442">
          <cell r="D1442" t="str">
            <v>GCC.PX.WYE._.DF_.H_2x1</v>
          </cell>
        </row>
        <row r="1443">
          <cell r="D1443" t="str">
            <v>NUC.PX.NTN._.PTC.Adv_Reactor</v>
          </cell>
        </row>
        <row r="1444">
          <cell r="D1444" t="str">
            <v>NUC.PX.BDG._.PTC.Adv_Reactor</v>
          </cell>
        </row>
        <row r="1445">
          <cell r="D1445" t="str">
            <v>NUC.PX.DJW._.PTC.Adv_Reactor</v>
          </cell>
        </row>
        <row r="1446">
          <cell r="D1446" t="str">
            <v>NUC.PX.GOE._.PTC.Adv_Reactor</v>
          </cell>
        </row>
        <row r="1447">
          <cell r="D1447" t="str">
            <v>NUC.PX.HTG._.PTC.Adv_Reactor</v>
          </cell>
        </row>
        <row r="1448">
          <cell r="D1448" t="str">
            <v>NUC.PX.NUT._.PTC.Adv_Reactor</v>
          </cell>
        </row>
        <row r="1449">
          <cell r="D1449" t="str">
            <v>NUC.PX.UTS._.PTC.Adv_Reactor</v>
          </cell>
        </row>
        <row r="1450">
          <cell r="D1450" t="str">
            <v>NUC.PX.WYE._.PTC.Adv_Reactor</v>
          </cell>
        </row>
        <row r="1451">
          <cell r="D1451" t="str">
            <v>NUC.PX.BOR._.PTC.Adv_Reactor</v>
          </cell>
        </row>
        <row r="1452">
          <cell r="D1452" t="str">
            <v>NUC.PX.NTN._.NTC.Adv_Reactor</v>
          </cell>
        </row>
        <row r="1453">
          <cell r="D1453" t="str">
            <v>NUC.PX.BDG._.NTC.Adv_Reactor</v>
          </cell>
        </row>
        <row r="1454">
          <cell r="D1454" t="str">
            <v>NUC.PX.BOR._.NTC.Adv_Reactor</v>
          </cell>
        </row>
        <row r="1455">
          <cell r="D1455" t="str">
            <v>NUC.PX.DJW._.NTC.Adv_Reactor</v>
          </cell>
        </row>
        <row r="1456">
          <cell r="D1456" t="str">
            <v>NUC.PX.GOE._.NTC.Adv_Reactor</v>
          </cell>
        </row>
        <row r="1457">
          <cell r="D1457" t="str">
            <v>NUC.PX.HTG._.NTC.Adv_Reactor</v>
          </cell>
        </row>
        <row r="1458">
          <cell r="D1458" t="str">
            <v>NUC.PX.NUT._.NTC.Adv_Reactor</v>
          </cell>
        </row>
        <row r="1459">
          <cell r="D1459" t="str">
            <v>NUC.PX.UTS._.NTC.Adv_Reactor</v>
          </cell>
        </row>
        <row r="1460">
          <cell r="D1460" t="str">
            <v>NUC.PX.WYE._.NTC.Adv_Reactor</v>
          </cell>
        </row>
        <row r="1461">
          <cell r="D1461">
            <v>0</v>
          </cell>
        </row>
        <row r="1462">
          <cell r="D1462">
            <v>0</v>
          </cell>
        </row>
        <row r="1465">
          <cell r="D1465">
            <v>0</v>
          </cell>
        </row>
        <row r="1466">
          <cell r="D1466" t="str">
            <v>PV_.PX.BDG._.PTC.Utility_Scale</v>
          </cell>
        </row>
        <row r="1467">
          <cell r="D1467" t="str">
            <v>PV_.PX.CLV._.PTC.Small_Scale</v>
          </cell>
        </row>
        <row r="1468">
          <cell r="D1468" t="str">
            <v>PV_.PX.COR._.PTC.Small_Scale</v>
          </cell>
        </row>
        <row r="1469">
          <cell r="D1469" t="str">
            <v>PV_.PX.COR._.PTC.Utility_Scale</v>
          </cell>
        </row>
        <row r="1470">
          <cell r="D1470" t="str">
            <v>PV_.PX.DJW._.PTC.Utility_Scale</v>
          </cell>
        </row>
        <row r="1471">
          <cell r="D1471" t="str">
            <v>PV_.PX.BDG._.NTC.Utility_Scale</v>
          </cell>
        </row>
        <row r="1472">
          <cell r="D1472" t="str">
            <v>PV_.PX.BOR._.NTC.Utility_Scale</v>
          </cell>
        </row>
        <row r="1473">
          <cell r="D1473" t="str">
            <v>PV_.PX.BOR._.PTC.Utility_Scale</v>
          </cell>
        </row>
        <row r="1474">
          <cell r="D1474" t="str">
            <v>PV_.PX.CLV._.NTC.Small_Scale</v>
          </cell>
        </row>
        <row r="1475">
          <cell r="D1475" t="str">
            <v>PV_.PX.COR._.NTC.Small_Scale</v>
          </cell>
        </row>
        <row r="1476">
          <cell r="D1476" t="str">
            <v>PV_.PX.COR._.NTC.Utility_Scale</v>
          </cell>
        </row>
        <row r="1477">
          <cell r="D1477" t="str">
            <v>PV_.PX.DJW._.NTC.Utility_Scale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0</v>
          </cell>
        </row>
        <row r="1485">
          <cell r="D1485">
            <v>0</v>
          </cell>
        </row>
        <row r="1486">
          <cell r="D1486">
            <v>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0</v>
          </cell>
        </row>
        <row r="1493">
          <cell r="D1493">
            <v>0</v>
          </cell>
        </row>
        <row r="1494">
          <cell r="D1494">
            <v>0</v>
          </cell>
        </row>
        <row r="1495">
          <cell r="D1495">
            <v>0</v>
          </cell>
        </row>
        <row r="1496">
          <cell r="D1496">
            <v>0</v>
          </cell>
        </row>
        <row r="1497">
          <cell r="D1497">
            <v>0</v>
          </cell>
        </row>
        <row r="1498">
          <cell r="D1498">
            <v>0</v>
          </cell>
        </row>
        <row r="1499">
          <cell r="D1499">
            <v>0</v>
          </cell>
        </row>
        <row r="1500">
          <cell r="D1500">
            <v>0</v>
          </cell>
        </row>
      </sheetData>
      <sheetData sheetId="5">
        <row r="5">
          <cell r="JS5" t="str">
            <v>Sum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2" zoomScaleNormal="80" zoomScaleSheetLayoutView="100" workbookViewId="0">
      <selection activeCell="A2" sqref="A2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Solar T - 10.0 MW and 30.2%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27.6" customHeight="1">
      <c r="B7" s="76"/>
      <c r="C7" s="173"/>
      <c r="D7" s="173"/>
      <c r="E7" s="76"/>
      <c r="F7" s="76"/>
      <c r="G7" s="76"/>
      <c r="H7" s="80"/>
      <c r="N7" s="75" t="s">
        <v>281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170</v>
      </c>
      <c r="CI7" s="75" t="s">
        <v>197</v>
      </c>
      <c r="CJ7" s="75" t="s">
        <v>197</v>
      </c>
      <c r="CK7" s="75" t="s">
        <v>197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0.3024</v>
      </c>
      <c r="H9" s="33"/>
      <c r="I9" s="236"/>
      <c r="J9" s="85"/>
      <c r="K9" s="237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171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5"/>
      <c r="J10" s="132"/>
      <c r="K10" s="135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5"/>
      <c r="J11" s="5"/>
      <c r="K11" s="5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76"/>
      <c r="J12" s="75"/>
      <c r="K12" s="75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15.222655970694465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15.222655970694465</v>
      </c>
      <c r="H13" s="8"/>
      <c r="I13" s="238"/>
      <c r="J13" s="238"/>
      <c r="K13" s="238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INDEX(Table3Compare!$B$6:$G$37,MATCH($CG13,Table3Compare!$A$6:$A$37,0),1)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15.614565086860406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15.614565086860406</v>
      </c>
      <c r="H14" s="8"/>
      <c r="I14" s="238"/>
      <c r="J14" s="238"/>
      <c r="K14" s="238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INDEX(Table3Compare!$B$6:$G$37,MATCH($CG14,Table3Compare!$A$6:$A$37,0),1)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19.65825470656182</v>
      </c>
      <c r="F15" s="33"/>
      <c r="G15" s="8">
        <f t="shared" ca="1" si="13"/>
        <v>19.65825470656182</v>
      </c>
      <c r="H15" s="8"/>
      <c r="I15" s="238"/>
      <c r="J15" s="238"/>
      <c r="K15" s="238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INDEX(Table3Compare!$B$6:$G$37,MATCH($CG15,Table3Compare!$A$6:$A$37,0),1)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23.249504957236418</v>
      </c>
      <c r="F16" s="33"/>
      <c r="G16" s="8">
        <f t="shared" ca="1" si="13"/>
        <v>23.249504957236418</v>
      </c>
      <c r="H16" s="8"/>
      <c r="I16" s="238"/>
      <c r="J16" s="238"/>
      <c r="K16" s="238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INDEX(Table3Compare!$B$6:$G$37,MATCH($CG16,Table3Compare!$A$6:$A$37,0),1)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30.886260059334202</v>
      </c>
      <c r="F17" s="33"/>
      <c r="G17" s="8">
        <f t="shared" ca="1" si="13"/>
        <v>30.886260059334202</v>
      </c>
      <c r="H17" s="8"/>
      <c r="I17" s="238"/>
      <c r="J17" s="238"/>
      <c r="K17" s="238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INDEX(Table3Compare!$B$6:$G$37,MATCH($CG17,Table3Compare!$A$6:$A$37,0),1)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37.71743192643865</v>
      </c>
      <c r="F18" s="33"/>
      <c r="G18" s="8">
        <f t="shared" ca="1" si="13"/>
        <v>37.71743192643865</v>
      </c>
      <c r="H18" s="8"/>
      <c r="I18" s="238"/>
      <c r="J18" s="238"/>
      <c r="K18" s="238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INDEX(Table3Compare!$B$6:$G$37,MATCH($CG18,Table3Compare!$A$6:$A$37,0),1)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36.844837583559595</v>
      </c>
      <c r="F19" s="33"/>
      <c r="G19" s="8">
        <f t="shared" ca="1" si="13"/>
        <v>36.844837583559595</v>
      </c>
      <c r="H19" s="8"/>
      <c r="I19" s="238"/>
      <c r="J19" s="238"/>
      <c r="K19" s="238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INDEX(Table3Compare!$B$6:$G$37,MATCH($CG19,Table3Compare!$A$6:$A$37,0),1)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37.466222883769646</v>
      </c>
      <c r="F20" s="33"/>
      <c r="G20" s="8">
        <f t="shared" ca="1" si="13"/>
        <v>37.466222883769646</v>
      </c>
      <c r="H20" s="8"/>
      <c r="I20" s="238"/>
      <c r="J20" s="238"/>
      <c r="K20" s="238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INDEX(Table3Compare!$B$6:$G$37,MATCH($CG20,Table3Compare!$A$6:$A$37,0),1)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44.390299348349821</v>
      </c>
      <c r="F21" s="33"/>
      <c r="G21" s="8">
        <f t="shared" ca="1" si="13"/>
        <v>44.390299348349821</v>
      </c>
      <c r="H21" s="8"/>
      <c r="I21" s="238"/>
      <c r="J21" s="238"/>
      <c r="K21" s="238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INDEX(Table3Compare!$B$6:$G$37,MATCH($CG21,Table3Compare!$A$6:$A$37,0),1)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 t="shared" si="5"/>
        <v>21.163924680602854</v>
      </c>
      <c r="D22" s="167"/>
      <c r="E22" s="8">
        <f t="shared" ca="1" si="12"/>
        <v>31.479768878177506</v>
      </c>
      <c r="F22" s="33"/>
      <c r="G22" s="8">
        <f t="shared" ca="1" si="13"/>
        <v>39.850360127766066</v>
      </c>
      <c r="H22" s="8"/>
      <c r="I22" s="238"/>
      <c r="J22" s="238"/>
      <c r="K22" s="238"/>
      <c r="O22">
        <f t="shared" si="6"/>
        <v>2035</v>
      </c>
      <c r="Q22" s="45">
        <v>1.0323607446261649</v>
      </c>
      <c r="R22" s="45">
        <v>0</v>
      </c>
      <c r="S22" s="45">
        <v>0</v>
      </c>
      <c r="T22" s="45"/>
      <c r="U22" s="45"/>
      <c r="V22" s="45"/>
      <c r="W22" s="45"/>
      <c r="X22" s="45"/>
      <c r="Y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>
        <f t="shared" si="14"/>
        <v>1.0588315329499127</v>
      </c>
      <c r="AZ22" s="45">
        <f t="shared" si="7"/>
        <v>0</v>
      </c>
      <c r="BA22" s="45">
        <f t="shared" si="8"/>
        <v>0</v>
      </c>
      <c r="CG22" s="127">
        <f t="shared" si="9"/>
        <v>2035</v>
      </c>
      <c r="CH22" s="65"/>
      <c r="CI22" s="65">
        <f>INDEX(Table3Compare!$B$6:$G$37,MATCH($CG22,Table3Compare!$A$6:$A$37,0),1)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0.21163924680602855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 t="shared" si="15"/>
        <v>0.21163924680602855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21.632987049699668</v>
      </c>
      <c r="D23" s="167"/>
      <c r="E23" s="8">
        <f t="shared" ca="1" si="12"/>
        <v>30.704304943218212</v>
      </c>
      <c r="F23" s="33"/>
      <c r="G23" s="8">
        <f t="shared" ca="1" si="13"/>
        <v>39.299388998771747</v>
      </c>
      <c r="H23" s="8"/>
      <c r="I23" s="238"/>
      <c r="J23" s="238"/>
      <c r="K23" s="238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INDEX(Table3Compare!$B$6:$G$37,MATCH($CG23,Table3Compare!$A$6:$A$37,0),1)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0.21632987049699667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0.21632987049699667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22.113696565658927</v>
      </c>
      <c r="D24" s="167"/>
      <c r="E24" s="8">
        <f t="shared" ca="1" si="12"/>
        <v>33.28031909528206</v>
      </c>
      <c r="F24" s="33"/>
      <c r="G24" s="8">
        <f t="shared" ca="1" si="13"/>
        <v>42.112978227143408</v>
      </c>
      <c r="H24" s="8"/>
      <c r="I24" s="238"/>
      <c r="J24" s="238"/>
      <c r="K24" s="238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INDEX(Table3Compare!$B$6:$G$37,MATCH($CG24,Table3Compare!$A$6:$A$37,0),1)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0.22113696565658927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0.22113696565658927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22.604994396947689</v>
      </c>
      <c r="D25" s="167"/>
      <c r="E25" s="8">
        <f t="shared" ca="1" si="12"/>
        <v>35.581202624534711</v>
      </c>
      <c r="F25" s="33"/>
      <c r="G25" s="8">
        <f t="shared" ca="1" si="13"/>
        <v>44.655979853356186</v>
      </c>
      <c r="H25" s="8"/>
      <c r="I25" s="238"/>
      <c r="J25" s="238"/>
      <c r="K25" s="238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INDEX(Table3Compare!$B$6:$G$37,MATCH($CG25,Table3Compare!$A$6:$A$37,0),1)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0.22604994396947689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0.22604994396947689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23.106880543565943</v>
      </c>
      <c r="D26" s="167"/>
      <c r="E26" s="8">
        <f t="shared" ca="1" si="12"/>
        <v>35.108482857446162</v>
      </c>
      <c r="F26" s="33"/>
      <c r="G26" s="8">
        <f t="shared" ca="1" si="13"/>
        <v>44.432640206803377</v>
      </c>
      <c r="H26" s="8"/>
      <c r="I26" s="238"/>
      <c r="J26" s="238"/>
      <c r="K26" s="238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INDEX(Table3Compare!$B$6:$G$37,MATCH($CG26,Table3Compare!$A$6:$A$37,0),1)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0.23106880543565944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0.23106880543565944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23.619355005513704</v>
      </c>
      <c r="D27" s="167"/>
      <c r="E27" s="8">
        <f t="shared" ca="1" si="12"/>
        <v>35.906737557820087</v>
      </c>
      <c r="F27" s="33"/>
      <c r="G27" s="8">
        <f t="shared" ca="1" si="13"/>
        <v>45.466938048349974</v>
      </c>
      <c r="H27" s="8"/>
      <c r="I27" s="238"/>
      <c r="J27" s="238"/>
      <c r="K27" s="238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INDEX(Table3Compare!$B$6:$G$37,MATCH($CG27,Table3Compare!$A$6:$A$37,0),1)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0.23619355005513704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0.23619355005513704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24.143476614323909</v>
      </c>
      <c r="D28" s="167"/>
      <c r="E28" s="8">
        <f t="shared" ca="1" si="12"/>
        <v>36.71434542221963</v>
      </c>
      <c r="F28" s="33"/>
      <c r="G28" s="8">
        <f t="shared" ca="1" si="13"/>
        <v>46.550194707603616</v>
      </c>
      <c r="H28" s="33"/>
      <c r="I28" s="238"/>
      <c r="J28" s="238"/>
      <c r="K28" s="238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INDEX(Table3Compare!$B$6:$G$37,MATCH($CG28,Table3Compare!$A$6:$A$37,0),1)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0.24143476614323911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0.24143476614323911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24.679245369996568</v>
      </c>
      <c r="D29" s="167"/>
      <c r="E29" s="8">
        <f t="shared" ca="1" si="12"/>
        <v>39.537695250070541</v>
      </c>
      <c r="F29" s="33"/>
      <c r="G29" s="8">
        <f t="shared" ca="1" si="13"/>
        <v>49.638739806967806</v>
      </c>
      <c r="H29" s="33"/>
      <c r="I29" s="238"/>
      <c r="J29" s="238"/>
      <c r="K29" s="238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INDEX(Table3Compare!$B$6:$G$37,MATCH($CG29,Table3Compare!$A$6:$A$37,0),1)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0.24679245369996566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0.24679245369996566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25.227720104064623</v>
      </c>
      <c r="D30" s="167"/>
      <c r="E30" s="8">
        <f t="shared" ca="1" si="12"/>
        <v>42.53895179814748</v>
      </c>
      <c r="F30" s="33"/>
      <c r="G30" s="8">
        <f t="shared" ca="1" si="13"/>
        <v>52.922758227816225</v>
      </c>
      <c r="H30" s="33"/>
      <c r="I30" s="238"/>
      <c r="J30" s="238"/>
      <c r="K30" s="238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INDEX(Table3Compare!$B$6:$G$37,MATCH($CG30,Table3Compare!$A$6:$A$37,0),1)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0.25227720104064622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0.25227720104064622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25.787841984995122</v>
      </c>
      <c r="D31" s="167"/>
      <c r="E31" s="8">
        <f t="shared" ca="1" si="12"/>
        <v>43.813253331047989</v>
      </c>
      <c r="F31" s="33"/>
      <c r="G31" s="8">
        <f t="shared" ca="1" si="13"/>
        <v>54.470509200375531</v>
      </c>
      <c r="H31" s="33"/>
      <c r="I31" s="238"/>
      <c r="J31" s="238"/>
      <c r="K31" s="238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INDEX(Table3Compare!$B$6:$G$37,MATCH($CG31,Table3Compare!$A$6:$A$37,0),1)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0.25787841984995125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0.25787841984995125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26.359611012788076</v>
      </c>
      <c r="D32" s="167"/>
      <c r="E32" s="8">
        <f t="shared" ca="1" si="12"/>
        <v>51.452095150024874</v>
      </c>
      <c r="F32" s="33"/>
      <c r="G32" s="8">
        <f t="shared" ca="1" si="13"/>
        <v>62.40417191621377</v>
      </c>
      <c r="H32" s="33"/>
      <c r="I32" s="238"/>
      <c r="J32" s="238"/>
      <c r="K32" s="238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INDEX(Table3Compare!$B$6:$G$37,MATCH($CG32,Table3Compare!$A$6:$A$37,0),1)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0.26359611012788076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0.26359611012788076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26.945144850509376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52.59433166235543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63.845948232693587</v>
      </c>
      <c r="H33" s="33"/>
      <c r="I33" s="238"/>
      <c r="J33" s="238"/>
      <c r="K33" s="238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INDEX(Table3Compare!$B$6:$G$37,MATCH($CG33,Table3Compare!$A$6:$A$37,0),1)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0.26945144850509378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0.26945144850509378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27.543384666626082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53.761925825259709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65.321148449075338</v>
      </c>
      <c r="H34" s="33"/>
      <c r="I34" s="8"/>
      <c r="J34" s="70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INDEX(Table3Compare!$B$6:$G$37,MATCH($CG34,Table3Compare!$A$6:$A$37,0),1)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0.27543384666626081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0.27543384666626081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28.155389292671135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54.994811565594581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66.843848975905345</v>
      </c>
      <c r="H35" s="33"/>
      <c r="I35" s="8"/>
      <c r="J35" s="70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INDEX(Table3Compare!$B$6:$G$37,MATCH($CG35,Table3Compare!$A$6:$A$37,0),1)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0.28155389292671135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0.28155389292671135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28.78009989711158</v>
      </c>
      <c r="D36" s="167"/>
      <c r="E36" s="8">
        <f t="shared" ca="1" si="27"/>
        <v>56.175451359424954</v>
      </c>
      <c r="F36" s="33"/>
      <c r="G36" s="8">
        <f t="shared" ca="1" si="28"/>
        <v>68.375384656813225</v>
      </c>
      <c r="H36" s="33"/>
      <c r="I36" s="8"/>
      <c r="J36" s="70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INDEX(Table3Compare!$B$6:$G$37,MATCH($CG36,Table3Compare!$A$6:$A$37,0),1)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0.28780099897111583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0.28780099897111583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29.418575311480375</v>
      </c>
      <c r="D37" s="167"/>
      <c r="E37" s="8">
        <f t="shared" ca="1" si="27"/>
        <v>57.422546379604206</v>
      </c>
      <c r="F37" s="33"/>
      <c r="G37" s="8">
        <f t="shared" ca="1" si="28"/>
        <v>69.955796742919091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INDEX(Table3Compare!$B$6:$G$37,MATCH($CG37,Table3Compare!$A$6:$A$37,0),1)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0.29418575311480372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0.29418575311480372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30.071874367310471</v>
      </c>
      <c r="D38" s="167"/>
      <c r="E38" s="8">
        <f t="shared" ca="1" si="27"/>
        <v>58.697326909231428</v>
      </c>
      <c r="F38" s="33"/>
      <c r="G38" s="8">
        <f t="shared" ca="1" si="28"/>
        <v>71.573283266330279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INDEX(Table3Compare!$B$6:$G$37,MATCH($CG38,Table3Compare!$A$6:$A$37,0),1)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0.30071874367310469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0.30071874367310469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Q47">
        <v>2035</v>
      </c>
      <c r="R47">
        <v>2036</v>
      </c>
      <c r="S47">
        <v>2038</v>
      </c>
      <c r="Z47"/>
    </row>
    <row r="48" spans="1:161">
      <c r="A48" s="307"/>
      <c r="B48" s="307"/>
      <c r="D48" s="8"/>
      <c r="F48" s="33"/>
      <c r="H48" s="33"/>
      <c r="I48"/>
      <c r="N48" t="s">
        <v>80</v>
      </c>
      <c r="P48" s="81"/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139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8"/>
      <c r="B52" s="308"/>
      <c r="E52" s="8"/>
      <c r="G52" s="74"/>
      <c r="H52" s="33"/>
      <c r="I52" s="3" t="s">
        <v>140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9" t="str">
        <f>'Table 5'!A10</f>
        <v>15 Year Starting 2026</v>
      </c>
      <c r="B54" s="310"/>
      <c r="C54" s="310"/>
      <c r="E54" s="8"/>
      <c r="G54" s="56"/>
      <c r="H54" s="33"/>
      <c r="I54" t="s">
        <v>186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7.0381854838088636</v>
      </c>
      <c r="D56" s="8"/>
      <c r="H56" s="33"/>
      <c r="I56" s="238"/>
    </row>
    <row r="57" spans="1:49">
      <c r="B57" s="40" t="s">
        <v>29</v>
      </c>
      <c r="E57" s="8">
        <f ca="1">'Table 5'!$C$10/'Table 5'!$F$10</f>
        <v>29.53780514361976</v>
      </c>
      <c r="G57" s="74">
        <f ca="1">'Table 5'!$G$10</f>
        <v>32.194702734509413</v>
      </c>
      <c r="H57" s="8"/>
      <c r="I57" s="8"/>
      <c r="J57" s="238"/>
      <c r="K57" s="238"/>
    </row>
    <row r="58" spans="1:49" ht="8.25" customHeight="1">
      <c r="A58" s="308"/>
      <c r="B58" s="308"/>
      <c r="E58" s="8"/>
      <c r="G58" s="56"/>
      <c r="H58" s="33"/>
    </row>
    <row r="59" spans="1:49">
      <c r="A59" s="308" t="str">
        <f>'Table 5'!A8</f>
        <v>15 Year Starting 2027</v>
      </c>
      <c r="B59" s="308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8.2781938235027184</v>
      </c>
      <c r="D61" s="8"/>
      <c r="E61" s="8">
        <f ca="1">'Table 5'!$C$8/'Table 5'!$F$8</f>
        <v>30.789770933362995</v>
      </c>
      <c r="H61" s="33"/>
      <c r="I61" s="238"/>
    </row>
    <row r="62" spans="1:49">
      <c r="B62" s="40" t="s">
        <v>29</v>
      </c>
      <c r="E62" s="8"/>
      <c r="G62" s="74">
        <f ca="1">'Table 5'!$G$8</f>
        <v>33.914768601750566</v>
      </c>
      <c r="H62" s="33"/>
      <c r="I62" s="8"/>
      <c r="J62" s="238"/>
      <c r="K62" s="238"/>
    </row>
    <row r="63" spans="1:49">
      <c r="A63" s="308"/>
      <c r="B63" s="308"/>
      <c r="E63" s="8"/>
      <c r="G63" s="56"/>
      <c r="H63" s="33"/>
    </row>
    <row r="64" spans="1:49">
      <c r="A64" s="308" t="str">
        <f>'Table 5'!A7</f>
        <v>15 Year Starting 2028</v>
      </c>
      <c r="B64" s="308"/>
      <c r="E64" s="8"/>
      <c r="G64" s="8"/>
      <c r="H64" s="33"/>
      <c r="I64"/>
      <c r="M64" s="58"/>
    </row>
    <row r="65" spans="1:11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11">
      <c r="B66" s="40" t="s">
        <v>8</v>
      </c>
      <c r="C66" s="8">
        <f ca="1">'Table 5'!$D$7*(Study_CF*8.76)/'Table 5'!$F$7</f>
        <v>9.9215265087369353</v>
      </c>
      <c r="D66" s="8"/>
      <c r="H66" s="33"/>
      <c r="I66" s="238"/>
    </row>
    <row r="67" spans="1:11">
      <c r="B67" s="40" t="s">
        <v>29</v>
      </c>
      <c r="E67" s="8">
        <f ca="1">'Table 5'!$C$7/'Table 5'!$F$7</f>
        <v>32.793238473125392</v>
      </c>
      <c r="G67" s="306">
        <f ca="1">'Table 5'!$G$7</f>
        <v>36.538590160666516</v>
      </c>
      <c r="H67" s="33"/>
      <c r="I67" s="8"/>
      <c r="J67" s="238"/>
      <c r="K67" s="238"/>
    </row>
    <row r="68" spans="1:11">
      <c r="B68" s="40"/>
      <c r="C68" s="8"/>
      <c r="E68" s="8"/>
      <c r="G68" s="74"/>
      <c r="H68" s="33"/>
    </row>
    <row r="69" spans="1:11">
      <c r="B69" s="40"/>
      <c r="C69" s="8"/>
      <c r="D69" s="8"/>
      <c r="H69" s="33"/>
    </row>
    <row r="70" spans="1:11">
      <c r="B70" s="44"/>
      <c r="H70" s="33"/>
    </row>
    <row r="71" spans="1:11">
      <c r="B71" s="40"/>
      <c r="C71" s="8"/>
      <c r="D71" s="8"/>
      <c r="H71" s="33"/>
    </row>
    <row r="72" spans="1:11">
      <c r="A72" s="308"/>
      <c r="B72" s="308"/>
      <c r="E72" s="8"/>
      <c r="G72" s="56"/>
      <c r="H72" s="33"/>
    </row>
    <row r="73" spans="1:11">
      <c r="B73" s="44"/>
      <c r="H73" s="33"/>
    </row>
    <row r="74" spans="1:11">
      <c r="B74" s="40"/>
      <c r="C74" s="8"/>
      <c r="D74" s="8"/>
      <c r="H74" s="33"/>
    </row>
    <row r="75" spans="1:11">
      <c r="B75" s="40"/>
      <c r="E75" s="8"/>
      <c r="G75" s="74"/>
      <c r="H75" s="33"/>
    </row>
    <row r="76" spans="1:11">
      <c r="E76" s="34"/>
      <c r="G76" s="34"/>
      <c r="H76" s="33"/>
      <c r="I76" s="56"/>
    </row>
    <row r="77" spans="1:11">
      <c r="B77" s="41"/>
      <c r="E77" s="33"/>
      <c r="F77" s="34"/>
      <c r="G77" s="33"/>
      <c r="H77" s="33"/>
      <c r="I77" s="56"/>
    </row>
    <row r="78" spans="1:11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$31.84/MWH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$32.19/MWH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2" zoomScale="90" zoomScaleNormal="100" zoomScaleSheetLayoutView="90" workbookViewId="0">
      <selection activeCell="K19" sqref="K19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Solar T - 10.0 MW and 30.2%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15.605073631986055</v>
      </c>
      <c r="D13" s="138">
        <f>'[1]Avoided Costs'!D8</f>
        <v>20.091427539558257</v>
      </c>
      <c r="E13" s="138">
        <f>'[1]Avoided Costs'!E8</f>
        <v>13.585271122579558</v>
      </c>
      <c r="F13" s="138">
        <f>'[1]Avoided Costs'!F8</f>
        <v>-4.9624395193578946E-2</v>
      </c>
      <c r="G13" s="138">
        <f>'[1]Avoided Costs'!G8</f>
        <v>-0.15515892959996253</v>
      </c>
      <c r="H13" s="139">
        <f>'[1]Avoided Costs'!H8</f>
        <v>7.7760106520660832</v>
      </c>
      <c r="I13" s="140">
        <f>'[1]Avoided Costs'!I8</f>
        <v>11.411595225062417</v>
      </c>
      <c r="J13" s="138">
        <f>'[1]Avoided Costs'!J8</f>
        <v>38.132335850637581</v>
      </c>
      <c r="K13" s="138">
        <f>'[1]Avoided Costs'!K8</f>
        <v>27.891230047174879</v>
      </c>
      <c r="L13" s="139">
        <f>'[1]Avoided Costs'!L8</f>
        <v>19.082924193149211</v>
      </c>
      <c r="M13" s="140">
        <f>'[1]Avoided Costs'!M8</f>
        <v>3.5705916182591744</v>
      </c>
      <c r="N13" s="138">
        <f>'[1]Avoided Costs'!N8</f>
        <v>16.054445896667008</v>
      </c>
      <c r="O13" s="139">
        <f>'[1]Avoided Costs'!O8</f>
        <v>23.768106913414059</v>
      </c>
    </row>
    <row r="14" spans="2:16" ht="12.75" customHeight="1">
      <c r="B14" s="124">
        <f>'[1]Avoided Costs'!B9</f>
        <v>2028</v>
      </c>
      <c r="C14" s="141">
        <f>'[1]Avoided Costs'!C9</f>
        <v>19.631742229833467</v>
      </c>
      <c r="D14" s="142">
        <f>'[1]Avoided Costs'!D9</f>
        <v>30.468210717267379</v>
      </c>
      <c r="E14" s="142">
        <f>'[1]Avoided Costs'!E9</f>
        <v>21.801309023357252</v>
      </c>
      <c r="F14" s="142">
        <f>'[1]Avoided Costs'!F9</f>
        <v>7.0927921253735606</v>
      </c>
      <c r="G14" s="142">
        <f>'[1]Avoided Costs'!G9</f>
        <v>4.5887244014655009</v>
      </c>
      <c r="H14" s="143">
        <f>'[1]Avoided Costs'!H9</f>
        <v>4.9083423807823294</v>
      </c>
      <c r="I14" s="144">
        <f>'[1]Avoided Costs'!I9</f>
        <v>13.492525705578924</v>
      </c>
      <c r="J14" s="142">
        <f>'[1]Avoided Costs'!J9</f>
        <v>40.86849212436384</v>
      </c>
      <c r="K14" s="142">
        <f>'[1]Avoided Costs'!K9</f>
        <v>29.100662597588911</v>
      </c>
      <c r="L14" s="143">
        <f>'[1]Avoided Costs'!L9</f>
        <v>24.187163043525128</v>
      </c>
      <c r="M14" s="144">
        <f>'[1]Avoided Costs'!M9</f>
        <v>15.483416380554035</v>
      </c>
      <c r="N14" s="142">
        <f>'[1]Avoided Costs'!N9</f>
        <v>21.563763293813047</v>
      </c>
      <c r="O14" s="143">
        <f>'[1]Avoided Costs'!O9</f>
        <v>31.238735734118606</v>
      </c>
    </row>
    <row r="15" spans="2:16" ht="12.75" customHeight="1">
      <c r="B15" s="124">
        <f>'[1]Avoided Costs'!B10</f>
        <v>2029</v>
      </c>
      <c r="C15" s="141">
        <f>'[1]Avoided Costs'!C10</f>
        <v>23.237437268095029</v>
      </c>
      <c r="D15" s="142">
        <f>'[1]Avoided Costs'!D10</f>
        <v>25.296025741273866</v>
      </c>
      <c r="E15" s="142">
        <f>'[1]Avoided Costs'!E10</f>
        <v>27.591737492477861</v>
      </c>
      <c r="F15" s="142">
        <f>'[1]Avoided Costs'!F10</f>
        <v>8.0616600823258899</v>
      </c>
      <c r="G15" s="142">
        <f>'[1]Avoided Costs'!G10</f>
        <v>1.5651878881835115</v>
      </c>
      <c r="H15" s="143">
        <f>'[1]Avoided Costs'!H10</f>
        <v>10.872546661311054</v>
      </c>
      <c r="I15" s="144">
        <f>'[1]Avoided Costs'!I10</f>
        <v>19.162975324500653</v>
      </c>
      <c r="J15" s="142">
        <f>'[1]Avoided Costs'!J10</f>
        <v>53.630395293625639</v>
      </c>
      <c r="K15" s="142">
        <f>'[1]Avoided Costs'!K10</f>
        <v>36.991938239162579</v>
      </c>
      <c r="L15" s="143">
        <f>'[1]Avoided Costs'!L10</f>
        <v>26.583630398652133</v>
      </c>
      <c r="M15" s="144">
        <f>'[1]Avoided Costs'!M10</f>
        <v>8.7978115599144981</v>
      </c>
      <c r="N15" s="142">
        <f>'[1]Avoided Costs'!N10</f>
        <v>20.778397566379386</v>
      </c>
      <c r="O15" s="143">
        <f>'[1]Avoided Costs'!O10</f>
        <v>33.781219196246134</v>
      </c>
    </row>
    <row r="16" spans="2:16" ht="12.75" customHeight="1">
      <c r="B16" s="124">
        <f>'[1]Avoided Costs'!B11</f>
        <v>2030</v>
      </c>
      <c r="C16" s="141">
        <f>'[1]Avoided Costs'!C11</f>
        <v>30.876346995555792</v>
      </c>
      <c r="D16" s="142">
        <f>'[1]Avoided Costs'!D11</f>
        <v>25.224918087070883</v>
      </c>
      <c r="E16" s="142">
        <f>'[1]Avoided Costs'!E11</f>
        <v>23.863475127483451</v>
      </c>
      <c r="F16" s="142">
        <f>'[1]Avoided Costs'!F11</f>
        <v>4.8271788775462134</v>
      </c>
      <c r="G16" s="142">
        <f>'[1]Avoided Costs'!G11</f>
        <v>10.947371469729321</v>
      </c>
      <c r="H16" s="143">
        <f>'[1]Avoided Costs'!H11</f>
        <v>17.375372550649349</v>
      </c>
      <c r="I16" s="144">
        <f>'[1]Avoided Costs'!I11</f>
        <v>31.524119208413005</v>
      </c>
      <c r="J16" s="142">
        <f>'[1]Avoided Costs'!J11</f>
        <v>54.863599193423163</v>
      </c>
      <c r="K16" s="142">
        <f>'[1]Avoided Costs'!K11</f>
        <v>50.682949398934738</v>
      </c>
      <c r="L16" s="143">
        <f>'[1]Avoided Costs'!L11</f>
        <v>40.368374658393705</v>
      </c>
      <c r="M16" s="144">
        <f>'[1]Avoided Costs'!M11</f>
        <v>24.758823722199732</v>
      </c>
      <c r="N16" s="142">
        <f>'[1]Avoided Costs'!N11</f>
        <v>33.350482775852228</v>
      </c>
      <c r="O16" s="143">
        <f>'[1]Avoided Costs'!O11</f>
        <v>39.385550337767235</v>
      </c>
    </row>
    <row r="17" spans="2:15" ht="12.75" customHeight="1">
      <c r="B17" s="124">
        <f>'[1]Avoided Costs'!B12</f>
        <v>2031</v>
      </c>
      <c r="C17" s="141">
        <f>'[1]Avoided Costs'!C12</f>
        <v>37.701369257341476</v>
      </c>
      <c r="D17" s="142">
        <f>'[1]Avoided Costs'!D12</f>
        <v>40.59936981181955</v>
      </c>
      <c r="E17" s="142">
        <f>'[1]Avoided Costs'!E12</f>
        <v>26.176985171402858</v>
      </c>
      <c r="F17" s="142">
        <f>'[1]Avoided Costs'!F12</f>
        <v>8.6126626339112526</v>
      </c>
      <c r="G17" s="142">
        <f>'[1]Avoided Costs'!G12</f>
        <v>14.759601199909374</v>
      </c>
      <c r="H17" s="143">
        <f>'[1]Avoided Costs'!H12</f>
        <v>22.875976580990962</v>
      </c>
      <c r="I17" s="144">
        <f>'[1]Avoided Costs'!I12</f>
        <v>33.434957815413711</v>
      </c>
      <c r="J17" s="142">
        <f>'[1]Avoided Costs'!J12</f>
        <v>68.934152234361932</v>
      </c>
      <c r="K17" s="142">
        <f>'[1]Avoided Costs'!K12</f>
        <v>63.308944367125683</v>
      </c>
      <c r="L17" s="143">
        <f>'[1]Avoided Costs'!L12</f>
        <v>45.764415821556923</v>
      </c>
      <c r="M17" s="144">
        <f>'[1]Avoided Costs'!M12</f>
        <v>21.519940220258437</v>
      </c>
      <c r="N17" s="142">
        <f>'[1]Avoided Costs'!N12</f>
        <v>37.067695996692215</v>
      </c>
      <c r="O17" s="143">
        <f>'[1]Avoided Costs'!O12</f>
        <v>51.588470016973048</v>
      </c>
    </row>
    <row r="18" spans="2:15" ht="12.75" customHeight="1">
      <c r="B18" s="124">
        <f>'[1]Avoided Costs'!B13</f>
        <v>2032</v>
      </c>
      <c r="C18" s="141">
        <f>'[1]Avoided Costs'!C13</f>
        <v>36.840958591574029</v>
      </c>
      <c r="D18" s="142">
        <f>'[1]Avoided Costs'!D13</f>
        <v>42.039822565082019</v>
      </c>
      <c r="E18" s="142">
        <f>'[1]Avoided Costs'!E13</f>
        <v>26.865087162464441</v>
      </c>
      <c r="F18" s="142">
        <f>'[1]Avoided Costs'!F13</f>
        <v>12.654053115810456</v>
      </c>
      <c r="G18" s="142">
        <f>'[1]Avoided Costs'!G13</f>
        <v>16.588644591095182</v>
      </c>
      <c r="H18" s="143">
        <f>'[1]Avoided Costs'!H13</f>
        <v>18.909804318826062</v>
      </c>
      <c r="I18" s="144">
        <f>'[1]Avoided Costs'!I13</f>
        <v>32.94417586738227</v>
      </c>
      <c r="J18" s="142">
        <f>'[1]Avoided Costs'!J13</f>
        <v>64.375176185915024</v>
      </c>
      <c r="K18" s="142">
        <f>'[1]Avoided Costs'!K13</f>
        <v>65.07014640917275</v>
      </c>
      <c r="L18" s="143">
        <f>'[1]Avoided Costs'!L13</f>
        <v>45.712872805095849</v>
      </c>
      <c r="M18" s="144">
        <f>'[1]Avoided Costs'!M13</f>
        <v>21.05408547111826</v>
      </c>
      <c r="N18" s="142">
        <f>'[1]Avoided Costs'!N13</f>
        <v>40.638917336302313</v>
      </c>
      <c r="O18" s="143">
        <f>'[1]Avoided Costs'!O13</f>
        <v>38.497653974701606</v>
      </c>
    </row>
    <row r="19" spans="2:15" ht="12.75" customHeight="1">
      <c r="B19" s="124">
        <f>'[1]Avoided Costs'!B14</f>
        <v>2033</v>
      </c>
      <c r="C19" s="141">
        <f>'[1]Avoided Costs'!C14</f>
        <v>37.44775641862865</v>
      </c>
      <c r="D19" s="142">
        <f>'[1]Avoided Costs'!D14</f>
        <v>39.612369205212069</v>
      </c>
      <c r="E19" s="142">
        <f>'[1]Avoided Costs'!E14</f>
        <v>35.782193121740058</v>
      </c>
      <c r="F19" s="142">
        <f>'[1]Avoided Costs'!F14</f>
        <v>9.4200648032616368</v>
      </c>
      <c r="G19" s="142">
        <f>'[1]Avoided Costs'!G14</f>
        <v>11.900549502821544</v>
      </c>
      <c r="H19" s="143">
        <f>'[1]Avoided Costs'!H14</f>
        <v>20.753683110955251</v>
      </c>
      <c r="I19" s="144">
        <f>'[1]Avoided Costs'!I14</f>
        <v>32.383513820576717</v>
      </c>
      <c r="J19" s="142">
        <f>'[1]Avoided Costs'!J14</f>
        <v>69.489819597320079</v>
      </c>
      <c r="K19" s="142">
        <f>'[1]Avoided Costs'!K14</f>
        <v>60.949741989108759</v>
      </c>
      <c r="L19" s="143">
        <f>'[1]Avoided Costs'!L14</f>
        <v>45.861164052740079</v>
      </c>
      <c r="M19" s="144">
        <f>'[1]Avoided Costs'!M14</f>
        <v>22.717319571572595</v>
      </c>
      <c r="N19" s="142">
        <f>'[1]Avoided Costs'!N14</f>
        <v>39.308563712680808</v>
      </c>
      <c r="O19" s="143">
        <f>'[1]Avoided Costs'!O14</f>
        <v>53.267239424690047</v>
      </c>
    </row>
    <row r="20" spans="2:15" ht="12.75" customHeight="1">
      <c r="B20" s="124">
        <f>'[1]Avoided Costs'!B15</f>
        <v>2034</v>
      </c>
      <c r="C20" s="141">
        <f>'[1]Avoided Costs'!C15</f>
        <v>44.396728562661998</v>
      </c>
      <c r="D20" s="142">
        <f>'[1]Avoided Costs'!D15</f>
        <v>43.812181664725941</v>
      </c>
      <c r="E20" s="142">
        <f>'[1]Avoided Costs'!E15</f>
        <v>37.688755492086848</v>
      </c>
      <c r="F20" s="142">
        <f>'[1]Avoided Costs'!F15</f>
        <v>13.676582498190056</v>
      </c>
      <c r="G20" s="142">
        <f>'[1]Avoided Costs'!G15</f>
        <v>13.532806870240904</v>
      </c>
      <c r="H20" s="143">
        <f>'[1]Avoided Costs'!H15</f>
        <v>21.005285052650553</v>
      </c>
      <c r="I20" s="144">
        <f>'[1]Avoided Costs'!I15</f>
        <v>32.333009709317409</v>
      </c>
      <c r="J20" s="142">
        <f>'[1]Avoided Costs'!J15</f>
        <v>65.800888624715853</v>
      </c>
      <c r="K20" s="142">
        <f>'[1]Avoided Costs'!K15</f>
        <v>115.52939624141565</v>
      </c>
      <c r="L20" s="143">
        <f>'[1]Avoided Costs'!L15</f>
        <v>49.397730812174295</v>
      </c>
      <c r="M20" s="144">
        <f>'[1]Avoided Costs'!M15</f>
        <v>27.800654427468729</v>
      </c>
      <c r="N20" s="142">
        <f>'[1]Avoided Costs'!N15</f>
        <v>46.729808842002683</v>
      </c>
      <c r="O20" s="143">
        <f>'[1]Avoided Costs'!O15</f>
        <v>38.854587312573386</v>
      </c>
    </row>
    <row r="21" spans="2:15" ht="12.75" customHeight="1">
      <c r="B21" s="124">
        <f>'[1]Avoided Costs'!B16</f>
        <v>2035</v>
      </c>
      <c r="C21" s="141">
        <f>'[1]Avoided Costs'!C16</f>
        <v>31.479042528945644</v>
      </c>
      <c r="D21" s="142">
        <f>'[1]Avoided Costs'!D16</f>
        <v>23.369646018919337</v>
      </c>
      <c r="E21" s="142">
        <f>'[1]Avoided Costs'!E16</f>
        <v>29.756076978539401</v>
      </c>
      <c r="F21" s="142">
        <f>'[1]Avoided Costs'!F16</f>
        <v>11.031494788516406</v>
      </c>
      <c r="G21" s="142">
        <f>'[1]Avoided Costs'!G16</f>
        <v>3.9221278904452732</v>
      </c>
      <c r="H21" s="143">
        <f>'[1]Avoided Costs'!H16</f>
        <v>17.759841532577607</v>
      </c>
      <c r="I21" s="144">
        <f>'[1]Avoided Costs'!I16</f>
        <v>38.45919709745629</v>
      </c>
      <c r="J21" s="142">
        <f>'[1]Avoided Costs'!J16</f>
        <v>42.934159525807615</v>
      </c>
      <c r="K21" s="142">
        <f>'[1]Avoided Costs'!K16</f>
        <v>53.521355017739474</v>
      </c>
      <c r="L21" s="143">
        <f>'[1]Avoided Costs'!L16</f>
        <v>48.646743711107334</v>
      </c>
      <c r="M21" s="144">
        <f>'[1]Avoided Costs'!M16</f>
        <v>28.324317279991551</v>
      </c>
      <c r="N21" s="142">
        <f>'[1]Avoided Costs'!N16</f>
        <v>30.977021283483676</v>
      </c>
      <c r="O21" s="143">
        <f>'[1]Avoided Costs'!O16</f>
        <v>32.113668419550237</v>
      </c>
    </row>
    <row r="22" spans="2:15" ht="12.75" customHeight="1">
      <c r="B22" s="124">
        <f>'[1]Avoided Costs'!B17</f>
        <v>2036</v>
      </c>
      <c r="C22" s="141">
        <f>'[1]Avoided Costs'!C17</f>
        <v>30.700840861045624</v>
      </c>
      <c r="D22" s="142">
        <f>'[1]Avoided Costs'!D17</f>
        <v>30.774038055641309</v>
      </c>
      <c r="E22" s="142">
        <f>'[1]Avoided Costs'!E17</f>
        <v>23.426256957817877</v>
      </c>
      <c r="F22" s="142">
        <f>'[1]Avoided Costs'!F17</f>
        <v>11.71099943784613</v>
      </c>
      <c r="G22" s="142">
        <f>'[1]Avoided Costs'!G17</f>
        <v>10.379961486664461</v>
      </c>
      <c r="H22" s="143">
        <f>'[1]Avoided Costs'!H17</f>
        <v>15.521958387717842</v>
      </c>
      <c r="I22" s="144">
        <f>'[1]Avoided Costs'!I17</f>
        <v>32.204244565506656</v>
      </c>
      <c r="J22" s="142">
        <f>'[1]Avoided Costs'!J17</f>
        <v>46.782014708818075</v>
      </c>
      <c r="K22" s="142">
        <f>'[1]Avoided Costs'!K17</f>
        <v>46.220898765493807</v>
      </c>
      <c r="L22" s="143">
        <f>'[1]Avoided Costs'!L17</f>
        <v>44.269241131124566</v>
      </c>
      <c r="M22" s="144">
        <f>'[1]Avoided Costs'!M17</f>
        <v>33.64330181881801</v>
      </c>
      <c r="N22" s="142">
        <f>'[1]Avoided Costs'!N17</f>
        <v>36.900212018722506</v>
      </c>
      <c r="O22" s="143">
        <f>'[1]Avoided Costs'!O17</f>
        <v>32.197675139158278</v>
      </c>
    </row>
    <row r="23" spans="2:15" ht="12.75" customHeight="1">
      <c r="B23" s="124">
        <f>'[1]Avoided Costs'!B18</f>
        <v>2037</v>
      </c>
      <c r="C23" s="141">
        <f>'[1]Avoided Costs'!C18</f>
        <v>33.268106918298415</v>
      </c>
      <c r="D23" s="142">
        <f>'[1]Avoided Costs'!D18</f>
        <v>31.304859124453188</v>
      </c>
      <c r="E23" s="142">
        <f>'[1]Avoided Costs'!E18</f>
        <v>27.388025186017359</v>
      </c>
      <c r="F23" s="142">
        <f>'[1]Avoided Costs'!F18</f>
        <v>17.902393526493761</v>
      </c>
      <c r="G23" s="142">
        <f>'[1]Avoided Costs'!G18</f>
        <v>11.048124986079049</v>
      </c>
      <c r="H23" s="143">
        <f>'[1]Avoided Costs'!H18</f>
        <v>21.197192256569075</v>
      </c>
      <c r="I23" s="144">
        <f>'[1]Avoided Costs'!I18</f>
        <v>35.744143391774664</v>
      </c>
      <c r="J23" s="142">
        <f>'[1]Avoided Costs'!J18</f>
        <v>45.456871789018187</v>
      </c>
      <c r="K23" s="142">
        <f>'[1]Avoided Costs'!K18</f>
        <v>60.275206871818789</v>
      </c>
      <c r="L23" s="143">
        <f>'[1]Avoided Costs'!L18</f>
        <v>44.326748890727401</v>
      </c>
      <c r="M23" s="144">
        <f>'[1]Avoided Costs'!M18</f>
        <v>12.165242667177294</v>
      </c>
      <c r="N23" s="142">
        <f>'[1]Avoided Costs'!N18</f>
        <v>35.382050989540424</v>
      </c>
      <c r="O23" s="143">
        <f>'[1]Avoided Costs'!O18</f>
        <v>43.668701934760193</v>
      </c>
    </row>
    <row r="24" spans="2:15" ht="12.75" customHeight="1">
      <c r="B24" s="124">
        <f>'[1]Avoided Costs'!B19</f>
        <v>2038</v>
      </c>
      <c r="C24" s="141">
        <f>'[1]Avoided Costs'!C19</f>
        <v>35.550082345415575</v>
      </c>
      <c r="D24" s="142">
        <f>'[1]Avoided Costs'!D19</f>
        <v>44.345470876666731</v>
      </c>
      <c r="E24" s="142">
        <f>'[1]Avoided Costs'!E19</f>
        <v>31.865115719124265</v>
      </c>
      <c r="F24" s="142">
        <f>'[1]Avoided Costs'!F19</f>
        <v>15.193332756836767</v>
      </c>
      <c r="G24" s="142">
        <f>'[1]Avoided Costs'!G19</f>
        <v>18.129839110536615</v>
      </c>
      <c r="H24" s="143">
        <f>'[1]Avoided Costs'!H19</f>
        <v>21.287850121105858</v>
      </c>
      <c r="I24" s="144">
        <f>'[1]Avoided Costs'!I19</f>
        <v>34.91432259464537</v>
      </c>
      <c r="J24" s="142">
        <f>'[1]Avoided Costs'!J19</f>
        <v>48.916361905006006</v>
      </c>
      <c r="K24" s="142">
        <f>'[1]Avoided Costs'!K19</f>
        <v>52.067940633234358</v>
      </c>
      <c r="L24" s="143">
        <f>'[1]Avoided Costs'!L19</f>
        <v>44.156396651475333</v>
      </c>
      <c r="M24" s="144">
        <f>'[1]Avoided Costs'!M19</f>
        <v>31.443708418728164</v>
      </c>
      <c r="N24" s="142">
        <f>'[1]Avoided Costs'!N19</f>
        <v>29.608880208723548</v>
      </c>
      <c r="O24" s="143">
        <f>'[1]Avoided Costs'!O19</f>
        <v>62.314775183852333</v>
      </c>
    </row>
    <row r="25" spans="2:15" ht="12.75" customHeight="1">
      <c r="B25" s="124">
        <f>'[1]Avoided Costs'!B20</f>
        <v>2039</v>
      </c>
      <c r="C25" s="141">
        <f>'[1]Avoided Costs'!C20</f>
        <v>35.100081444825548</v>
      </c>
      <c r="D25" s="142">
        <f>'[1]Avoided Costs'!D20</f>
        <v>49.032096576928716</v>
      </c>
      <c r="E25" s="142">
        <f>'[1]Avoided Costs'!E20</f>
        <v>33.301717743240772</v>
      </c>
      <c r="F25" s="142">
        <f>'[1]Avoided Costs'!F20</f>
        <v>14.35156519395656</v>
      </c>
      <c r="G25" s="142">
        <f>'[1]Avoided Costs'!G20</f>
        <v>8.4834311457143237</v>
      </c>
      <c r="H25" s="143">
        <f>'[1]Avoided Costs'!H20</f>
        <v>20.403028741622673</v>
      </c>
      <c r="I25" s="144">
        <f>'[1]Avoided Costs'!I20</f>
        <v>33.557070417790115</v>
      </c>
      <c r="J25" s="142">
        <f>'[1]Avoided Costs'!J20</f>
        <v>47.612181320020461</v>
      </c>
      <c r="K25" s="142">
        <f>'[1]Avoided Costs'!K20</f>
        <v>58.655976209662349</v>
      </c>
      <c r="L25" s="143">
        <f>'[1]Avoided Costs'!L20</f>
        <v>45.403883228740959</v>
      </c>
      <c r="M25" s="144">
        <f>'[1]Avoided Costs'!M20</f>
        <v>33.825500417966985</v>
      </c>
      <c r="N25" s="142">
        <f>'[1]Avoided Costs'!N20</f>
        <v>37.23596271979239</v>
      </c>
      <c r="O25" s="143">
        <f>'[1]Avoided Costs'!O20</f>
        <v>42.297236025181768</v>
      </c>
    </row>
    <row r="26" spans="2:15" ht="12.75" customHeight="1">
      <c r="B26" s="124">
        <f>'[1]Avoided Costs'!B21</f>
        <v>2040</v>
      </c>
      <c r="C26" s="141">
        <f>'[1]Avoided Costs'!C21</f>
        <v>35.989727300537339</v>
      </c>
      <c r="D26" s="142">
        <f>'[1]Avoided Costs'!D21</f>
        <v>45.763386751757793</v>
      </c>
      <c r="E26" s="142">
        <f>'[1]Avoided Costs'!E21</f>
        <v>36.476622548608503</v>
      </c>
      <c r="F26" s="142">
        <f>'[1]Avoided Costs'!F21</f>
        <v>22.706698391812182</v>
      </c>
      <c r="G26" s="142">
        <f>'[1]Avoided Costs'!G21</f>
        <v>21.135932716435629</v>
      </c>
      <c r="H26" s="143">
        <f>'[1]Avoided Costs'!H21</f>
        <v>20.985209518155738</v>
      </c>
      <c r="I26" s="144">
        <f>'[1]Avoided Costs'!I21</f>
        <v>34.218839916592437</v>
      </c>
      <c r="J26" s="142">
        <f>'[1]Avoided Costs'!J21</f>
        <v>50.687521330205279</v>
      </c>
      <c r="K26" s="142">
        <f>'[1]Avoided Costs'!K21</f>
        <v>49.51063756785976</v>
      </c>
      <c r="L26" s="143">
        <f>'[1]Avoided Costs'!L21</f>
        <v>47.253896402475029</v>
      </c>
      <c r="M26" s="144">
        <f>'[1]Avoided Costs'!M21</f>
        <v>42.152322956577009</v>
      </c>
      <c r="N26" s="142">
        <f>'[1]Avoided Costs'!N21</f>
        <v>43.642891085330731</v>
      </c>
      <c r="O26" s="143">
        <f>'[1]Avoided Costs'!O21</f>
        <v>0.28379348986815517</v>
      </c>
    </row>
    <row r="27" spans="2:15" ht="12.75" customHeight="1">
      <c r="B27" s="124">
        <f>'[1]Avoided Costs'!B22</f>
        <v>2041</v>
      </c>
      <c r="C27" s="141">
        <f>'[1]Avoided Costs'!C22</f>
        <v>36.700162793909442</v>
      </c>
      <c r="D27" s="142">
        <f>'[1]Avoided Costs'!D22</f>
        <v>26.846522107579769</v>
      </c>
      <c r="E27" s="142">
        <f>'[1]Avoided Costs'!E22</f>
        <v>39.203358363038745</v>
      </c>
      <c r="F27" s="142">
        <f>'[1]Avoided Costs'!F22</f>
        <v>24.898460862571731</v>
      </c>
      <c r="G27" s="142">
        <f>'[1]Avoided Costs'!G22</f>
        <v>16.99641725806736</v>
      </c>
      <c r="H27" s="143">
        <f>'[1]Avoided Costs'!H22</f>
        <v>23.558171298196722</v>
      </c>
      <c r="I27" s="144">
        <f>'[1]Avoided Costs'!I22</f>
        <v>36.974234474004035</v>
      </c>
      <c r="J27" s="142">
        <f>'[1]Avoided Costs'!J22</f>
        <v>48.631940644112504</v>
      </c>
      <c r="K27" s="142">
        <f>'[1]Avoided Costs'!K22</f>
        <v>51.550123922383925</v>
      </c>
      <c r="L27" s="143">
        <f>'[1]Avoided Costs'!L22</f>
        <v>45.333725763464628</v>
      </c>
      <c r="M27" s="144">
        <f>'[1]Avoided Costs'!M22</f>
        <v>33.738160122826024</v>
      </c>
      <c r="N27" s="142">
        <f>'[1]Avoided Costs'!N22</f>
        <v>43.611211953069152</v>
      </c>
      <c r="O27" s="143">
        <f>'[1]Avoided Costs'!O22</f>
        <v>48.874286859506014</v>
      </c>
    </row>
    <row r="28" spans="2:15" ht="12.75" customHeight="1">
      <c r="B28" s="124">
        <f>'[1]Avoided Costs'!B23</f>
        <v>2042</v>
      </c>
      <c r="C28" s="141">
        <f>'[1]Avoided Costs'!C23</f>
        <v>39.51399475624703</v>
      </c>
      <c r="D28" s="142">
        <f>'[1]Avoided Costs'!D23</f>
        <v>42.907051493257967</v>
      </c>
      <c r="E28" s="142">
        <f>'[1]Avoided Costs'!E23</f>
        <v>27.034323178145659</v>
      </c>
      <c r="F28" s="142">
        <f>'[1]Avoided Costs'!F23</f>
        <v>19.511201146077973</v>
      </c>
      <c r="G28" s="142">
        <f>'[1]Avoided Costs'!G23</f>
        <v>20.07726800992943</v>
      </c>
      <c r="H28" s="143">
        <f>'[1]Avoided Costs'!H23</f>
        <v>19.522384596055296</v>
      </c>
      <c r="I28" s="144">
        <f>'[1]Avoided Costs'!I23</f>
        <v>36.672838772022871</v>
      </c>
      <c r="J28" s="142">
        <f>'[1]Avoided Costs'!J23</f>
        <v>60.947489570085096</v>
      </c>
      <c r="K28" s="142">
        <f>'[1]Avoided Costs'!K23</f>
        <v>58.259911982111902</v>
      </c>
      <c r="L28" s="143">
        <f>'[1]Avoided Costs'!L23</f>
        <v>49.897667747437367</v>
      </c>
      <c r="M28" s="144">
        <f>'[1]Avoided Costs'!M23</f>
        <v>44.648935240952476</v>
      </c>
      <c r="N28" s="142">
        <f>'[1]Avoided Costs'!N23</f>
        <v>30.213075455014714</v>
      </c>
      <c r="O28" s="143">
        <f>'[1]Avoided Costs'!O23</f>
        <v>60.00443403422269</v>
      </c>
    </row>
    <row r="29" spans="2:15" ht="12.75" customHeight="1">
      <c r="B29" s="124">
        <f>'[1]Avoided Costs'!B24</f>
        <v>2043</v>
      </c>
      <c r="C29" s="141">
        <f>'[1]Avoided Costs'!C24</f>
        <v>42.536346137543134</v>
      </c>
      <c r="D29" s="142">
        <f>'[1]Avoided Costs'!D24</f>
        <v>21.796228814766728</v>
      </c>
      <c r="E29" s="142">
        <f>'[1]Avoided Costs'!E24</f>
        <v>65.969919033953644</v>
      </c>
      <c r="F29" s="142">
        <f>'[1]Avoided Costs'!F24</f>
        <v>26.269130786664437</v>
      </c>
      <c r="G29" s="142">
        <f>'[1]Avoided Costs'!G24</f>
        <v>19.72519247480718</v>
      </c>
      <c r="H29" s="143">
        <f>'[1]Avoided Costs'!H24</f>
        <v>26.649614002445663</v>
      </c>
      <c r="I29" s="144">
        <f>'[1]Avoided Costs'!I24</f>
        <v>37.440000291630867</v>
      </c>
      <c r="J29" s="142">
        <f>'[1]Avoided Costs'!J24</f>
        <v>59.891859513942755</v>
      </c>
      <c r="K29" s="142">
        <f>'[1]Avoided Costs'!K24</f>
        <v>61.3293450898842</v>
      </c>
      <c r="L29" s="143">
        <f>'[1]Avoided Costs'!L24</f>
        <v>48.982993125687976</v>
      </c>
      <c r="M29" s="144">
        <f>'[1]Avoided Costs'!M24</f>
        <v>41.042629639123717</v>
      </c>
      <c r="N29" s="142">
        <f>'[1]Avoided Costs'!N24</f>
        <v>45.759986873868947</v>
      </c>
      <c r="O29" s="143">
        <f>'[1]Avoided Costs'!O24</f>
        <v>44.755477157298863</v>
      </c>
    </row>
    <row r="30" spans="2:15" ht="12.75" customHeight="1">
      <c r="B30" s="125">
        <f>'[1]Avoided Costs'!B25</f>
        <v>2044</v>
      </c>
      <c r="C30" s="145">
        <f>'[1]Avoided Costs'!C25</f>
        <v>43.81543597832809</v>
      </c>
      <c r="D30" s="146">
        <f>'[1]Avoided Costs'!D25</f>
        <v>48.085397316436101</v>
      </c>
      <c r="E30" s="146">
        <f>'[1]Avoided Costs'!E25</f>
        <v>29.633363187374716</v>
      </c>
      <c r="F30" s="146">
        <f>'[1]Avoided Costs'!F25</f>
        <v>24.419633968766277</v>
      </c>
      <c r="G30" s="146">
        <f>'[1]Avoided Costs'!G25</f>
        <v>32.537672999400577</v>
      </c>
      <c r="H30" s="147">
        <f>'[1]Avoided Costs'!H25</f>
        <v>25.654305736329153</v>
      </c>
      <c r="I30" s="148">
        <f>'[1]Avoided Costs'!I25</f>
        <v>57.15934660179984</v>
      </c>
      <c r="J30" s="146">
        <f>'[1]Avoided Costs'!J25</f>
        <v>73.011906086812758</v>
      </c>
      <c r="K30" s="146">
        <f>'[1]Avoided Costs'!K25</f>
        <v>54.375935663002693</v>
      </c>
      <c r="L30" s="147">
        <f>'[1]Avoided Costs'!L25</f>
        <v>37.457083082028539</v>
      </c>
      <c r="M30" s="148">
        <f>'[1]Avoided Costs'!M25</f>
        <v>36.256194202373393</v>
      </c>
      <c r="N30" s="146">
        <f>'[1]Avoided Costs'!N25</f>
        <v>41.368306093651547</v>
      </c>
      <c r="O30" s="147">
        <f>'[1]Avoided Costs'!O25</f>
        <v>42.876882680152441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pageSetUpPr fitToPage="1"/>
  </sheetPr>
  <dimension ref="B1:AC116"/>
  <sheetViews>
    <sheetView view="pageBreakPreview" topLeftCell="A44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283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5" zoomScale="80" zoomScaleNormal="100" zoomScaleSheetLayoutView="80" workbookViewId="0">
      <selection activeCell="C28" sqref="C28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Solar T - 10.0 MW and 30.2% CF</v>
      </c>
      <c r="C5" s="1"/>
      <c r="D5" s="1"/>
      <c r="H5" s="48">
        <v>46112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301"/>
      <c r="E7" s="302"/>
      <c r="F7" s="303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2.3199999999999998</v>
      </c>
      <c r="D18" s="24">
        <f t="shared" ref="D18:D37" si="3">ROUND(SUMIF($M$17:$M$379,$B18,$J$17:$J$379)/COUNTIF($M$17:$M$379,$B18),2)</f>
        <v>2.29</v>
      </c>
      <c r="E18" s="24">
        <f t="shared" ref="E18:E37" si="4">ROUND(SUMIF($M$17:$M$379,$B18,$K$17:$K$379)/COUNTIF($M$17:$M$379,$B18),2)</f>
        <v>1.96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3.33</v>
      </c>
      <c r="D19" s="24">
        <f t="shared" si="3"/>
        <v>3.3</v>
      </c>
      <c r="E19" s="24">
        <f t="shared" si="4"/>
        <v>2.99</v>
      </c>
      <c r="F19" s="24">
        <f t="shared" si="5"/>
        <v>3.09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3.51</v>
      </c>
      <c r="D20" s="24">
        <f t="shared" si="3"/>
        <v>3.49</v>
      </c>
      <c r="E20" s="24">
        <f t="shared" si="4"/>
        <v>3.34</v>
      </c>
      <c r="F20" s="24">
        <f t="shared" si="5"/>
        <v>3.27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4.41</v>
      </c>
      <c r="D21" s="24">
        <f t="shared" si="3"/>
        <v>4.3600000000000003</v>
      </c>
      <c r="E21" s="24">
        <f t="shared" si="4"/>
        <v>4.3</v>
      </c>
      <c r="F21" s="24">
        <f t="shared" si="5"/>
        <v>4.16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5.79</v>
      </c>
      <c r="D22" s="24">
        <f t="shared" si="3"/>
        <v>5.72</v>
      </c>
      <c r="E22" s="24">
        <f t="shared" si="4"/>
        <v>5.67</v>
      </c>
      <c r="F22" s="24">
        <f t="shared" si="5"/>
        <v>5.52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6.51</v>
      </c>
      <c r="D23" s="24">
        <f t="shared" si="3"/>
        <v>6.42</v>
      </c>
      <c r="E23" s="24">
        <f t="shared" si="4"/>
        <v>6.37</v>
      </c>
      <c r="F23" s="24">
        <f t="shared" si="5"/>
        <v>6.23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6.42</v>
      </c>
      <c r="D24" s="24">
        <f t="shared" si="3"/>
        <v>6.34</v>
      </c>
      <c r="E24" s="24">
        <f t="shared" si="4"/>
        <v>6.24</v>
      </c>
      <c r="F24" s="24">
        <f t="shared" si="5"/>
        <v>6.14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6.05</v>
      </c>
      <c r="F25" s="24">
        <f t="shared" si="5"/>
        <v>6.01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6.57</v>
      </c>
      <c r="D26" s="24">
        <f t="shared" si="3"/>
        <v>6.49</v>
      </c>
      <c r="E26" s="24">
        <f t="shared" si="4"/>
        <v>6.3</v>
      </c>
      <c r="F26" s="24">
        <f t="shared" si="5"/>
        <v>6.29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6.87</v>
      </c>
      <c r="D27" s="24">
        <f t="shared" si="3"/>
        <v>6.78</v>
      </c>
      <c r="E27" s="24">
        <f t="shared" si="4"/>
        <v>6.54</v>
      </c>
      <c r="F27" s="24">
        <f t="shared" si="5"/>
        <v>6.58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7.17</v>
      </c>
      <c r="D28" s="24">
        <f t="shared" si="3"/>
        <v>7.08</v>
      </c>
      <c r="E28" s="24">
        <f t="shared" si="4"/>
        <v>6.79</v>
      </c>
      <c r="F28" s="24">
        <f t="shared" si="5"/>
        <v>6.88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7.07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7.48</v>
      </c>
      <c r="D30" s="24">
        <f t="shared" si="3"/>
        <v>7.38</v>
      </c>
      <c r="E30" s="24">
        <f t="shared" si="4"/>
        <v>7</v>
      </c>
      <c r="F30" s="24">
        <f t="shared" si="5"/>
        <v>7.19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7.73</v>
      </c>
      <c r="D31" s="24">
        <f t="shared" si="3"/>
        <v>7.63</v>
      </c>
      <c r="E31" s="24">
        <f t="shared" si="4"/>
        <v>7.23</v>
      </c>
      <c r="F31" s="24">
        <f t="shared" si="5"/>
        <v>7.44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</v>
      </c>
      <c r="E32" s="24">
        <f t="shared" si="4"/>
        <v>7.46</v>
      </c>
      <c r="F32" s="24">
        <f t="shared" si="5"/>
        <v>7.71</v>
      </c>
      <c r="H32" s="28">
        <v>46113</v>
      </c>
      <c r="I32" s="32">
        <v>1.3613128571428572</v>
      </c>
      <c r="J32" s="32">
        <v>1.1581999999999999</v>
      </c>
      <c r="K32" s="32">
        <v>1.4130745234532123</v>
      </c>
      <c r="L32" s="32">
        <v>1.2678316582914573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8.1199999999999992</v>
      </c>
      <c r="E33" s="24">
        <f t="shared" si="4"/>
        <v>7.59</v>
      </c>
      <c r="F33" s="24">
        <f t="shared" si="5"/>
        <v>7.93</v>
      </c>
      <c r="H33" s="28">
        <v>46143</v>
      </c>
      <c r="I33" s="32">
        <v>1.1818230612244898</v>
      </c>
      <c r="J33" s="32">
        <v>1.1731</v>
      </c>
      <c r="K33" s="32">
        <v>1.1815357785407183</v>
      </c>
      <c r="L33" s="32">
        <v>1.136575376884422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8.4700000000000006</v>
      </c>
      <c r="E34" s="24">
        <f t="shared" si="4"/>
        <v>7.87</v>
      </c>
      <c r="F34" s="24">
        <f t="shared" si="5"/>
        <v>8.2899999999999991</v>
      </c>
      <c r="H34" s="28">
        <v>46174</v>
      </c>
      <c r="I34" s="32">
        <v>1.4230475510204084</v>
      </c>
      <c r="J34" s="32">
        <v>1.4128000000000001</v>
      </c>
      <c r="K34" s="32">
        <v>1.2957588103141127</v>
      </c>
      <c r="L34" s="32">
        <v>1.3310477386934672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</v>
      </c>
      <c r="D35" s="24">
        <f t="shared" si="3"/>
        <v>8.8000000000000007</v>
      </c>
      <c r="E35" s="24">
        <f t="shared" si="4"/>
        <v>8.11</v>
      </c>
      <c r="F35" s="24">
        <f t="shared" si="5"/>
        <v>8.6199999999999992</v>
      </c>
      <c r="H35" s="28">
        <v>46204</v>
      </c>
      <c r="I35" s="32">
        <v>2.1105985714285711</v>
      </c>
      <c r="J35" s="32">
        <v>2.0960000000000001</v>
      </c>
      <c r="K35" s="32">
        <v>1.7108997389706628</v>
      </c>
      <c r="L35" s="32">
        <v>1.9668266331658291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9.31</v>
      </c>
      <c r="D36" s="24">
        <f t="shared" si="3"/>
        <v>9.17</v>
      </c>
      <c r="E36" s="24">
        <f t="shared" si="4"/>
        <v>8.43</v>
      </c>
      <c r="F36" s="24">
        <f t="shared" si="5"/>
        <v>8.99</v>
      </c>
      <c r="H36" s="28">
        <v>46235</v>
      </c>
      <c r="I36" s="32">
        <v>2.3126393877551021</v>
      </c>
      <c r="J36" s="32">
        <v>2.2967</v>
      </c>
      <c r="K36" s="32">
        <v>1.829967971550329</v>
      </c>
      <c r="L36" s="32">
        <v>2.1441130653266329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9.73</v>
      </c>
      <c r="D37" s="24">
        <f t="shared" si="3"/>
        <v>9.58</v>
      </c>
      <c r="E37" s="24">
        <f t="shared" si="4"/>
        <v>8.74</v>
      </c>
      <c r="F37" s="24">
        <f t="shared" si="5"/>
        <v>9.4</v>
      </c>
      <c r="H37" s="28">
        <v>46266</v>
      </c>
      <c r="I37" s="32">
        <v>2.2258026530612245</v>
      </c>
      <c r="J37" s="32">
        <v>2.2105000000000001</v>
      </c>
      <c r="K37" s="32">
        <v>1.9096560614066771</v>
      </c>
      <c r="L37" s="32">
        <v>2.065319095477387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2.3867210204081633</v>
      </c>
      <c r="J38" s="32">
        <v>2.3702999999999999</v>
      </c>
      <c r="K38" s="32">
        <v>2.0647024872073851</v>
      </c>
      <c r="L38" s="32">
        <v>2.2568768844221103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3.0729455102040815</v>
      </c>
      <c r="J39" s="32">
        <v>3.0522</v>
      </c>
      <c r="K39" s="32">
        <v>2.7177737022655539</v>
      </c>
      <c r="L39" s="32">
        <v>2.84009296482412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4.5166189795918372</v>
      </c>
      <c r="J40" s="32">
        <v>4.4866000000000001</v>
      </c>
      <c r="K40" s="32">
        <v>4.0849450446651492</v>
      </c>
      <c r="L40" s="32">
        <v>4.1038115577889451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4.9993740816326531</v>
      </c>
      <c r="J41" s="32">
        <v>4.9663000000000004</v>
      </c>
      <c r="K41" s="32">
        <v>4.6020413690111281</v>
      </c>
      <c r="L41" s="32">
        <v>4.7429070351758789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4.5011087755102048</v>
      </c>
      <c r="J42" s="32">
        <v>4.4711999999999996</v>
      </c>
      <c r="K42" s="32">
        <v>4.1330362399018723</v>
      </c>
      <c r="L42" s="32">
        <v>4.2594899497487431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2.7675373469387754</v>
      </c>
      <c r="J43" s="32">
        <v>2.7486999999999999</v>
      </c>
      <c r="K43" s="32">
        <v>2.5380889149180583</v>
      </c>
      <c r="L43" s="32">
        <v>2.5565753768844219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2.3027414285714287</v>
      </c>
      <c r="J44" s="32">
        <v>2.2869000000000002</v>
      </c>
      <c r="K44" s="32">
        <v>2.0075909713206879</v>
      </c>
      <c r="L44" s="32">
        <v>2.1633090452261303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2.20417</v>
      </c>
      <c r="J45" s="32">
        <v>2.1890000000000001</v>
      </c>
      <c r="K45" s="32">
        <v>1.889605177219019</v>
      </c>
      <c r="L45" s="32">
        <v>2.0904447236180905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2.3965169387755099</v>
      </c>
      <c r="J46" s="32">
        <v>2.3801000000000001</v>
      </c>
      <c r="K46" s="32">
        <v>2.0433629857840168</v>
      </c>
      <c r="L46" s="32">
        <v>2.2798919597989946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3.0582516326530609</v>
      </c>
      <c r="J47" s="32">
        <v>3.0375999999999999</v>
      </c>
      <c r="K47" s="32">
        <v>2.5418001325569048</v>
      </c>
      <c r="L47" s="32">
        <v>2.8612989949748742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3.1210067346938772</v>
      </c>
      <c r="J48" s="32">
        <v>3.0998999999999999</v>
      </c>
      <c r="K48" s="32">
        <v>2.638034067719778</v>
      </c>
      <c r="L48" s="32">
        <v>2.9155703517587939</v>
      </c>
      <c r="M48" s="53">
        <f t="shared" si="0"/>
        <v>2027</v>
      </c>
    </row>
    <row r="49" spans="2:15" hidden="1">
      <c r="H49" s="28">
        <v>46631</v>
      </c>
      <c r="I49" s="32">
        <v>3.074578163265306</v>
      </c>
      <c r="J49" s="32">
        <v>3.0537999999999998</v>
      </c>
      <c r="K49" s="32">
        <v>2.596282869282752</v>
      </c>
      <c r="L49" s="32">
        <v>2.7643140703517588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2.9516189795918368</v>
      </c>
      <c r="J50" s="32">
        <v>2.9316</v>
      </c>
      <c r="K50" s="32">
        <v>2.6073649775098637</v>
      </c>
      <c r="L50" s="32">
        <v>2.8090376884422108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3.5449863265306125</v>
      </c>
      <c r="J51" s="32">
        <v>3.5211999999999999</v>
      </c>
      <c r="K51" s="32">
        <v>3.3247639649747094</v>
      </c>
      <c r="L51" s="32">
        <v>3.1899422110552762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4.9883536734693879</v>
      </c>
      <c r="J52" s="32">
        <v>4.9554</v>
      </c>
      <c r="K52" s="32">
        <v>4.9723899625543755</v>
      </c>
      <c r="L52" s="32">
        <v>4.4557713567839192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Mar 31, 2026</v>
      </c>
      <c r="H53" s="28">
        <v>46753</v>
      </c>
      <c r="I53" s="32">
        <v>5.5250883673469389</v>
      </c>
      <c r="J53" s="32">
        <v>5.4886999999999997</v>
      </c>
      <c r="K53" s="32">
        <v>5.3425839220293376</v>
      </c>
      <c r="L53" s="32">
        <v>5.2231080402010051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4.8072312244897963</v>
      </c>
      <c r="J54" s="32">
        <v>4.7754000000000003</v>
      </c>
      <c r="K54" s="32">
        <v>4.7603866549352558</v>
      </c>
      <c r="L54" s="32">
        <v>4.5185854271356787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2.940394489795918</v>
      </c>
      <c r="J55" s="32">
        <v>2.9205000000000001</v>
      </c>
      <c r="K55" s="32">
        <v>2.7307114193120894</v>
      </c>
      <c r="L55" s="32">
        <v>2.8457211055276379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2.5097822448979588</v>
      </c>
      <c r="J56" s="32">
        <v>2.4925999999999999</v>
      </c>
      <c r="K56" s="32">
        <v>2.4096910935518467</v>
      </c>
      <c r="L56" s="32">
        <v>2.3713492462311558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2.4368230612244894</v>
      </c>
      <c r="J57" s="32">
        <v>2.4201000000000001</v>
      </c>
      <c r="K57" s="32">
        <v>2.1923271382321698</v>
      </c>
      <c r="L57" s="32">
        <v>2.3070276381909545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2.6082516326530611</v>
      </c>
      <c r="J58" s="32">
        <v>2.5905</v>
      </c>
      <c r="K58" s="32">
        <v>2.388712404954477</v>
      </c>
      <c r="L58" s="32">
        <v>2.4733592964824118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3.2434557142857141</v>
      </c>
      <c r="J59" s="32">
        <v>3.2216</v>
      </c>
      <c r="K59" s="32">
        <v>2.9073550699833079</v>
      </c>
      <c r="L59" s="32">
        <v>2.9758718592964821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3.3072312244897959</v>
      </c>
      <c r="J60" s="32">
        <v>3.2850000000000001</v>
      </c>
      <c r="K60" s="32">
        <v>2.9763218644385434</v>
      </c>
      <c r="L60" s="32">
        <v>3.0386859296482407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3.2608026530612242</v>
      </c>
      <c r="J61" s="32">
        <v>3.2387999999999999</v>
      </c>
      <c r="K61" s="32">
        <v>2.9616316279514416</v>
      </c>
      <c r="L61" s="32">
        <v>3.0130577889447236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3.0465169387755102</v>
      </c>
      <c r="J62" s="32">
        <v>3.0259</v>
      </c>
      <c r="K62" s="32">
        <v>2.8379243733232178</v>
      </c>
      <c r="L62" s="32">
        <v>2.9200929648241205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3.47151693877551</v>
      </c>
      <c r="J63" s="32">
        <v>3.4481999999999999</v>
      </c>
      <c r="K63" s="32">
        <v>3.4418734993560953</v>
      </c>
      <c r="L63" s="32">
        <v>3.167831658291457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5.0138638775510209</v>
      </c>
      <c r="J64" s="32">
        <v>4.9806999999999997</v>
      </c>
      <c r="K64" s="32">
        <v>5.1566622272610019</v>
      </c>
      <c r="L64" s="32">
        <v>4.3854195979899497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5.3909046938775509</v>
      </c>
      <c r="J65" s="32">
        <v>5.3552999999999997</v>
      </c>
      <c r="K65" s="32">
        <v>5.3796960984178046</v>
      </c>
      <c r="L65" s="32">
        <v>5.040695979899497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4.6648842857142858</v>
      </c>
      <c r="J66" s="32">
        <v>4.6340000000000003</v>
      </c>
      <c r="K66" s="32">
        <v>4.7525518621421341</v>
      </c>
      <c r="L66" s="32">
        <v>4.3783844221105532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2.7602924489795919</v>
      </c>
      <c r="J67" s="32">
        <v>2.7414999999999998</v>
      </c>
      <c r="K67" s="32">
        <v>2.9598275638214471</v>
      </c>
      <c r="L67" s="32">
        <v>2.7311482412060299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2.4062108163265306</v>
      </c>
      <c r="J68" s="32">
        <v>2.3896999999999999</v>
      </c>
      <c r="K68" s="32">
        <v>2.2754171775907945</v>
      </c>
      <c r="L68" s="32">
        <v>2.3673291457286432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3.9398842857142857</v>
      </c>
      <c r="J69" s="32">
        <v>3.8931</v>
      </c>
      <c r="K69" s="32">
        <v>3.6265065768887208</v>
      </c>
      <c r="L69" s="32">
        <v>3.7874296482412055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4.0735577551020414</v>
      </c>
      <c r="J70" s="32">
        <v>4.0265000000000004</v>
      </c>
      <c r="K70" s="32">
        <v>3.7404203405255445</v>
      </c>
      <c r="L70" s="32">
        <v>3.9165753768844218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4.6849863265306126</v>
      </c>
      <c r="J71" s="32">
        <v>4.6342999999999996</v>
      </c>
      <c r="K71" s="32">
        <v>4.3325657326793126</v>
      </c>
      <c r="L71" s="32">
        <v>4.3956708542713567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4.7549863265306129</v>
      </c>
      <c r="J72" s="32">
        <v>4.7038000000000002</v>
      </c>
      <c r="K72" s="32">
        <v>4.4632315203803739</v>
      </c>
      <c r="L72" s="32">
        <v>4.4646155778894476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4.7236597959183673</v>
      </c>
      <c r="J73" s="32">
        <v>4.6723999999999997</v>
      </c>
      <c r="K73" s="32">
        <v>4.4827669576737481</v>
      </c>
      <c r="L73" s="32">
        <v>4.4538618090452262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4.6331495918367356</v>
      </c>
      <c r="J74" s="32">
        <v>4.5808</v>
      </c>
      <c r="K74" s="32">
        <v>4.5092093833505311</v>
      </c>
      <c r="L74" s="32">
        <v>4.4828065326633162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4.956721020408164</v>
      </c>
      <c r="J75" s="32">
        <v>4.9036999999999997</v>
      </c>
      <c r="K75" s="32">
        <v>4.9427002214436015</v>
      </c>
      <c r="L75" s="32">
        <v>4.6306457286432154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5.8913128571428572</v>
      </c>
      <c r="J76" s="32">
        <v>5.8406000000000002</v>
      </c>
      <c r="K76" s="32">
        <v>6.0845181816621139</v>
      </c>
      <c r="L76" s="32">
        <v>5.2496407035175876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6.1920271428571434</v>
      </c>
      <c r="J77" s="32">
        <v>6.1403999999999996</v>
      </c>
      <c r="K77" s="32">
        <v>6.2984801874795151</v>
      </c>
      <c r="L77" s="32">
        <v>5.8297412060301506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5.7516189795918375</v>
      </c>
      <c r="J78" s="32">
        <v>5.6989999999999998</v>
      </c>
      <c r="K78" s="32">
        <v>5.7958163761734962</v>
      </c>
      <c r="L78" s="32">
        <v>5.4487361809045218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4.4071291836734696</v>
      </c>
      <c r="J79" s="32">
        <v>4.3555000000000001</v>
      </c>
      <c r="K79" s="32">
        <v>4.4566338001335364</v>
      </c>
      <c r="L79" s="32">
        <v>4.3531582914572864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4.1899863265306125</v>
      </c>
      <c r="J80" s="32">
        <v>4.1378000000000004</v>
      </c>
      <c r="K80" s="32">
        <v>3.9510834862195252</v>
      </c>
      <c r="L80" s="32">
        <v>4.1242135678391953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5.4429455102040825</v>
      </c>
      <c r="J81" s="32">
        <v>5.3661000000000003</v>
      </c>
      <c r="K81" s="32">
        <v>5.0606860155452704</v>
      </c>
      <c r="L81" s="32">
        <v>5.2678316582914571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5.5389659183673476</v>
      </c>
      <c r="J82" s="32">
        <v>5.4625000000000004</v>
      </c>
      <c r="K82" s="32">
        <v>5.0921282760966111</v>
      </c>
      <c r="L82" s="32">
        <v>5.3598919597989942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6.1264148979591839</v>
      </c>
      <c r="J83" s="32">
        <v>6.0468999999999999</v>
      </c>
      <c r="K83" s="32">
        <v>5.7577763953753163</v>
      </c>
      <c r="L83" s="32">
        <v>5.815369346733668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6.2027414285714295</v>
      </c>
      <c r="J84" s="32">
        <v>6.1226000000000003</v>
      </c>
      <c r="K84" s="32">
        <v>5.9501411763222061</v>
      </c>
      <c r="L84" s="32">
        <v>5.8905452261306532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6.1865169387755108</v>
      </c>
      <c r="J85" s="32">
        <v>6.1059999999999999</v>
      </c>
      <c r="K85" s="32">
        <v>6.0039538320854833</v>
      </c>
      <c r="L85" s="32">
        <v>5.8946658291457279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6.2196802040816328</v>
      </c>
      <c r="J86" s="32">
        <v>6.1356999999999999</v>
      </c>
      <c r="K86" s="32">
        <v>6.1805459380672749</v>
      </c>
      <c r="L86" s="32">
        <v>6.045419597989949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6.441925102040817</v>
      </c>
      <c r="J87" s="32">
        <v>6.3592000000000004</v>
      </c>
      <c r="K87" s="32">
        <v>6.4434238541522513</v>
      </c>
      <c r="L87" s="32">
        <v>6.0934597989949744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6.7686597959183681</v>
      </c>
      <c r="J88" s="32">
        <v>6.7004000000000001</v>
      </c>
      <c r="K88" s="32">
        <v>7.012322591373799</v>
      </c>
      <c r="L88" s="32">
        <v>6.1137613065326626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6.993149591836735</v>
      </c>
      <c r="J89" s="32">
        <v>6.9255000000000004</v>
      </c>
      <c r="K89" s="32">
        <v>7.2172642765412238</v>
      </c>
      <c r="L89" s="32">
        <v>6.6187864321608032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6.8384557142857147</v>
      </c>
      <c r="J90" s="32">
        <v>6.7640000000000002</v>
      </c>
      <c r="K90" s="32">
        <v>6.8390808902048557</v>
      </c>
      <c r="L90" s="32">
        <v>6.5191884422110551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6.0540679591836737</v>
      </c>
      <c r="J91" s="32">
        <v>5.9694000000000003</v>
      </c>
      <c r="K91" s="32">
        <v>5.9535431258244822</v>
      </c>
      <c r="L91" s="32">
        <v>5.9752688442211053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5.9738638775510209</v>
      </c>
      <c r="J92" s="32">
        <v>5.8860000000000001</v>
      </c>
      <c r="K92" s="32">
        <v>5.6266467054693976</v>
      </c>
      <c r="L92" s="32">
        <v>5.8811984924623113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5.9888638775510206</v>
      </c>
      <c r="J93" s="32">
        <v>5.9012000000000002</v>
      </c>
      <c r="K93" s="32">
        <v>5.5729371390849769</v>
      </c>
      <c r="L93" s="32">
        <v>5.8055201005025125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6.0594761224489799</v>
      </c>
      <c r="J94" s="32">
        <v>5.9726999999999997</v>
      </c>
      <c r="K94" s="32">
        <v>5.6063896425240261</v>
      </c>
      <c r="L94" s="32">
        <v>5.8725552763819096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6.5770271428571432</v>
      </c>
      <c r="J95" s="32">
        <v>6.4885000000000002</v>
      </c>
      <c r="K95" s="32">
        <v>6.2185859188654522</v>
      </c>
      <c r="L95" s="32">
        <v>6.2591884422110544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6.6274353061224494</v>
      </c>
      <c r="J96" s="32">
        <v>6.5387000000000004</v>
      </c>
      <c r="K96" s="32">
        <v>6.3783744560935771</v>
      </c>
      <c r="L96" s="32">
        <v>6.308836683417085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6.5885577551020411</v>
      </c>
      <c r="J97" s="32">
        <v>6.5000999999999998</v>
      </c>
      <c r="K97" s="32">
        <v>6.4174453306803247</v>
      </c>
      <c r="L97" s="32">
        <v>6.2906457286432156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6.5783536734693886</v>
      </c>
      <c r="J98" s="32">
        <v>6.4870999999999999</v>
      </c>
      <c r="K98" s="32">
        <v>6.5437298197799691</v>
      </c>
      <c r="L98" s="32">
        <v>6.3986859296482406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6.760904693877551</v>
      </c>
      <c r="J99" s="32">
        <v>6.6718000000000002</v>
      </c>
      <c r="K99" s="32">
        <v>6.7616607666833595</v>
      </c>
      <c r="L99" s="32">
        <v>6.4076306532663319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7.0344761224489805</v>
      </c>
      <c r="J100" s="32">
        <v>6.9608999999999996</v>
      </c>
      <c r="K100" s="32">
        <v>7.2522631206631267</v>
      </c>
      <c r="L100" s="32">
        <v>6.3755703517587934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7.2400883673469387</v>
      </c>
      <c r="J101" s="32">
        <v>7.1676000000000002</v>
      </c>
      <c r="K101" s="32">
        <v>7.4634932579408204</v>
      </c>
      <c r="L101" s="32">
        <v>6.8620025125628139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6.5064148979591847</v>
      </c>
      <c r="J102" s="32">
        <v>6.4386000000000001</v>
      </c>
      <c r="K102" s="32">
        <v>6.5072361796646438</v>
      </c>
      <c r="L102" s="32">
        <v>6.1921532663316574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5.9745781632653063</v>
      </c>
      <c r="J103" s="32">
        <v>5.8916000000000004</v>
      </c>
      <c r="K103" s="32">
        <v>5.8207640058568542</v>
      </c>
      <c r="L103" s="32">
        <v>5.8969773869346724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5.8724353061224486</v>
      </c>
      <c r="J104" s="32">
        <v>5.7866</v>
      </c>
      <c r="K104" s="32">
        <v>5.4961355518366215</v>
      </c>
      <c r="L104" s="32">
        <v>5.7812989949748737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5.9061087755102042</v>
      </c>
      <c r="J105" s="32">
        <v>5.82</v>
      </c>
      <c r="K105" s="32">
        <v>5.4556214259458775</v>
      </c>
      <c r="L105" s="32">
        <v>5.7240125628140701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5.9770271428571426</v>
      </c>
      <c r="J106" s="32">
        <v>5.8918999999999997</v>
      </c>
      <c r="K106" s="32">
        <v>5.4726827181466877</v>
      </c>
      <c r="L106" s="32">
        <v>5.7913492462311558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6.4304965306122446</v>
      </c>
      <c r="J107" s="32">
        <v>6.3449999999999998</v>
      </c>
      <c r="K107" s="32">
        <v>6.0431277960510883</v>
      </c>
      <c r="L107" s="32">
        <v>6.1148668341708534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6.5122312244897964</v>
      </c>
      <c r="J108" s="32">
        <v>6.4259000000000004</v>
      </c>
      <c r="K108" s="32">
        <v>6.1795150442787055</v>
      </c>
      <c r="L108" s="32">
        <v>6.195369346733667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6.5034557142857148</v>
      </c>
      <c r="J109" s="32">
        <v>6.4165999999999999</v>
      </c>
      <c r="K109" s="32">
        <v>6.2233280302928682</v>
      </c>
      <c r="L109" s="32">
        <v>6.2068266331658286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6.4538638775510213</v>
      </c>
      <c r="J110" s="32">
        <v>6.3651</v>
      </c>
      <c r="K110" s="32">
        <v>6.3554886139873545</v>
      </c>
      <c r="L110" s="32">
        <v>6.2760728643216073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6.6520271428571434</v>
      </c>
      <c r="J111" s="32">
        <v>6.5651999999999999</v>
      </c>
      <c r="K111" s="32">
        <v>6.6526952932316643</v>
      </c>
      <c r="L111" s="32">
        <v>6.3003944723618091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7.0164148979591836</v>
      </c>
      <c r="J112" s="32">
        <v>6.9432</v>
      </c>
      <c r="K112" s="32">
        <v>7.1701008857142128</v>
      </c>
      <c r="L112" s="32">
        <v>6.3577814070351746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6.7410067346938778</v>
      </c>
      <c r="J113" s="32">
        <v>6.6783999999999999</v>
      </c>
      <c r="K113" s="32">
        <v>6.8681520950424888</v>
      </c>
      <c r="L113" s="32">
        <v>6.3704447236180908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6.5919251020408174</v>
      </c>
      <c r="J114" s="32">
        <v>6.5225</v>
      </c>
      <c r="K114" s="32">
        <v>6.5751720803313098</v>
      </c>
      <c r="L114" s="32">
        <v>6.2763743718592959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5.8141700000000007</v>
      </c>
      <c r="J115" s="32">
        <v>5.7343000000000002</v>
      </c>
      <c r="K115" s="32">
        <v>5.5710815302655536</v>
      </c>
      <c r="L115" s="32">
        <v>5.7389874371859291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5.7376393877551024</v>
      </c>
      <c r="J116" s="32">
        <v>5.6544999999999996</v>
      </c>
      <c r="K116" s="32">
        <v>5.287534193719778</v>
      </c>
      <c r="L116" s="32">
        <v>5.6485351758793971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5.7723332653061226</v>
      </c>
      <c r="J117" s="32">
        <v>5.6889000000000003</v>
      </c>
      <c r="K117" s="32">
        <v>5.2842353335963583</v>
      </c>
      <c r="L117" s="32">
        <v>5.5922537688442207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5.843251632653061</v>
      </c>
      <c r="J118" s="32">
        <v>5.7606999999999999</v>
      </c>
      <c r="K118" s="32">
        <v>5.3068634522554374</v>
      </c>
      <c r="L118" s="32">
        <v>5.6595904522613063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6.2704965306122453</v>
      </c>
      <c r="J119" s="32">
        <v>6.1881000000000004</v>
      </c>
      <c r="K119" s="32">
        <v>5.8797311305629751</v>
      </c>
      <c r="L119" s="32">
        <v>5.9572788944723616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6.401618979591837</v>
      </c>
      <c r="J120" s="32">
        <v>6.3174000000000001</v>
      </c>
      <c r="K120" s="32">
        <v>6.0134380549403135</v>
      </c>
      <c r="L120" s="32">
        <v>6.086424623115577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6.4103944897959186</v>
      </c>
      <c r="J121" s="32">
        <v>6.3254999999999999</v>
      </c>
      <c r="K121" s="32">
        <v>6.0638487612013154</v>
      </c>
      <c r="L121" s="32">
        <v>6.1151683417085421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6.4370271428571426</v>
      </c>
      <c r="J122" s="32">
        <v>6.3487</v>
      </c>
      <c r="K122" s="32">
        <v>6.1828139044021251</v>
      </c>
      <c r="L122" s="32">
        <v>6.2594899497487431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6.5385577551020413</v>
      </c>
      <c r="J123" s="32">
        <v>6.4539</v>
      </c>
      <c r="K123" s="32">
        <v>6.5390907977314114</v>
      </c>
      <c r="L123" s="32">
        <v>6.1886356783919592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6.8804965306122456</v>
      </c>
      <c r="J124" s="32">
        <v>6.81</v>
      </c>
      <c r="K124" s="32">
        <v>7.0204151076140615</v>
      </c>
      <c r="L124" s="32">
        <v>6.2239120603015072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7.0746802040816332</v>
      </c>
      <c r="J125" s="32">
        <v>7.0054999999999996</v>
      </c>
      <c r="K125" s="32">
        <v>7.2178828128143655</v>
      </c>
      <c r="L125" s="32">
        <v>6.6990879396984919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6.813659795918368</v>
      </c>
      <c r="J126" s="32">
        <v>6.7397999999999998</v>
      </c>
      <c r="K126" s="32">
        <v>6.7582588171810825</v>
      </c>
      <c r="L126" s="32">
        <v>6.4947663316582904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6.0183536734693881</v>
      </c>
      <c r="J127" s="32">
        <v>5.9344000000000001</v>
      </c>
      <c r="K127" s="32">
        <v>5.7293237268108248</v>
      </c>
      <c r="L127" s="32">
        <v>5.9400929648241201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5.9541700000000004</v>
      </c>
      <c r="J128" s="32">
        <v>5.8666999999999998</v>
      </c>
      <c r="K128" s="32">
        <v>5.4621676015032881</v>
      </c>
      <c r="L128" s="32">
        <v>5.8618015075376881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5.9884557142857151</v>
      </c>
      <c r="J129" s="32">
        <v>5.9006999999999996</v>
      </c>
      <c r="K129" s="32">
        <v>5.4617552439878603</v>
      </c>
      <c r="L129" s="32">
        <v>5.805118090452261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6.0958026530612255</v>
      </c>
      <c r="J130" s="32">
        <v>6.0083000000000002</v>
      </c>
      <c r="K130" s="32">
        <v>5.4933521386074853</v>
      </c>
      <c r="L130" s="32">
        <v>5.9083341708542712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6.5541700000000001</v>
      </c>
      <c r="J131" s="32">
        <v>6.4661</v>
      </c>
      <c r="K131" s="32">
        <v>6.1231251540440059</v>
      </c>
      <c r="L131" s="32">
        <v>6.2366758793969845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6.7217210204081637</v>
      </c>
      <c r="J132" s="32">
        <v>6.6311</v>
      </c>
      <c r="K132" s="32">
        <v>6.3157992031274652</v>
      </c>
      <c r="L132" s="32">
        <v>6.4017010050251253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6.7320271428571434</v>
      </c>
      <c r="J133" s="32">
        <v>6.6406999999999998</v>
      </c>
      <c r="K133" s="32">
        <v>6.3664160881461811</v>
      </c>
      <c r="L133" s="32">
        <v>6.4319522613065319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6.7493740816326531</v>
      </c>
      <c r="J134" s="32">
        <v>6.6547000000000001</v>
      </c>
      <c r="K134" s="32">
        <v>6.4441454798042495</v>
      </c>
      <c r="L134" s="32">
        <v>6.5671281407035167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6.8610067346938779</v>
      </c>
      <c r="J135" s="32">
        <v>6.7698999999999998</v>
      </c>
      <c r="K135" s="32">
        <v>6.8425859290859892</v>
      </c>
      <c r="L135" s="32">
        <v>6.506223618090452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7.2819251020408169</v>
      </c>
      <c r="J136" s="32">
        <v>7.2034000000000002</v>
      </c>
      <c r="K136" s="32">
        <v>7.4324633549049075</v>
      </c>
      <c r="L136" s="32">
        <v>6.6192889447236176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7.2683536734693881</v>
      </c>
      <c r="J137" s="32">
        <v>7.1951999999999998</v>
      </c>
      <c r="K137" s="32">
        <v>7.3966397957521499</v>
      </c>
      <c r="L137" s="32">
        <v>6.8898417085427131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7.0461087755102039</v>
      </c>
      <c r="J138" s="32">
        <v>6.9675000000000002</v>
      </c>
      <c r="K138" s="32">
        <v>6.9162948349686388</v>
      </c>
      <c r="L138" s="32">
        <v>6.7237110552763815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6.2959046938775511</v>
      </c>
      <c r="J139" s="32">
        <v>6.2064000000000004</v>
      </c>
      <c r="K139" s="32">
        <v>5.9425125622867991</v>
      </c>
      <c r="L139" s="32">
        <v>6.2134597989949745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6.2509046938775521</v>
      </c>
      <c r="J140" s="32">
        <v>6.1574999999999998</v>
      </c>
      <c r="K140" s="32">
        <v>5.6953557764774914</v>
      </c>
      <c r="L140" s="32">
        <v>6.1540628140703513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6.2881495918367349</v>
      </c>
      <c r="J141" s="32">
        <v>6.1943999999999999</v>
      </c>
      <c r="K141" s="32">
        <v>5.7072625997354578</v>
      </c>
      <c r="L141" s="32">
        <v>6.100293969849246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6.428863877551021</v>
      </c>
      <c r="J142" s="32">
        <v>6.3346999999999998</v>
      </c>
      <c r="K142" s="32">
        <v>5.7375708771193725</v>
      </c>
      <c r="L142" s="32">
        <v>6.2363743718592968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6.8990679591836734</v>
      </c>
      <c r="J143" s="32">
        <v>6.8041</v>
      </c>
      <c r="K143" s="32">
        <v>6.3798177073975726</v>
      </c>
      <c r="L143" s="32">
        <v>6.5763743718592957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7.0312108163265306</v>
      </c>
      <c r="J144" s="32">
        <v>6.9344999999999999</v>
      </c>
      <c r="K144" s="32">
        <v>6.6080575921866478</v>
      </c>
      <c r="L144" s="32">
        <v>6.70652512562814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7.0694761224489806</v>
      </c>
      <c r="J145" s="32">
        <v>6.9713000000000003</v>
      </c>
      <c r="K145" s="32">
        <v>6.6477470030465353</v>
      </c>
      <c r="L145" s="32">
        <v>6.7643140703517579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7.0998842857142863</v>
      </c>
      <c r="J146" s="32">
        <v>6.9981999999999998</v>
      </c>
      <c r="K146" s="32">
        <v>6.686405520117856</v>
      </c>
      <c r="L146" s="32">
        <v>6.9123542713567829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7.1801904081632655</v>
      </c>
      <c r="J147" s="32">
        <v>7.0827</v>
      </c>
      <c r="K147" s="32">
        <v>7.0930931197081435</v>
      </c>
      <c r="L147" s="32">
        <v>6.8205954773869344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7.5849863265306121</v>
      </c>
      <c r="J148" s="32">
        <v>7.5004</v>
      </c>
      <c r="K148" s="32">
        <v>7.6259105743297937</v>
      </c>
      <c r="L148" s="32">
        <v>6.917781407035176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7.7995781632653065</v>
      </c>
      <c r="J149" s="32">
        <v>7.7159000000000004</v>
      </c>
      <c r="K149" s="32">
        <v>7.8403880270414774</v>
      </c>
      <c r="L149" s="32">
        <v>7.4130577889447231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7.1596802040816332</v>
      </c>
      <c r="J150" s="32">
        <v>7.0789</v>
      </c>
      <c r="K150" s="32">
        <v>6.9743341552650486</v>
      </c>
      <c r="L150" s="32">
        <v>6.8355703517587934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6.6069251020408162</v>
      </c>
      <c r="J151" s="32">
        <v>6.5111999999999997</v>
      </c>
      <c r="K151" s="32">
        <v>6.2375543645751144</v>
      </c>
      <c r="L151" s="32">
        <v>6.5197914572864315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6.5796802040816331</v>
      </c>
      <c r="J152" s="32">
        <v>6.4797000000000002</v>
      </c>
      <c r="K152" s="32">
        <v>5.9575636115998982</v>
      </c>
      <c r="L152" s="32">
        <v>6.4778819095477385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6.6192720408163268</v>
      </c>
      <c r="J153" s="32">
        <v>6.5189000000000004</v>
      </c>
      <c r="K153" s="32">
        <v>5.9792123811598383</v>
      </c>
      <c r="L153" s="32">
        <v>6.4264246231155777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6.7682516326530617</v>
      </c>
      <c r="J154" s="32">
        <v>6.6673</v>
      </c>
      <c r="K154" s="32">
        <v>6.0108608204688938</v>
      </c>
      <c r="L154" s="32">
        <v>6.5706457286432149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7.2242720408163272</v>
      </c>
      <c r="J155" s="32">
        <v>7.1227999999999998</v>
      </c>
      <c r="K155" s="32">
        <v>6.6332114006277196</v>
      </c>
      <c r="L155" s="32">
        <v>6.8966758793969838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7.3147822448979589</v>
      </c>
      <c r="J156" s="32">
        <v>7.2123999999999997</v>
      </c>
      <c r="K156" s="32">
        <v>6.8755745303201827</v>
      </c>
      <c r="L156" s="32">
        <v>6.9858216080402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7.3538638775510208</v>
      </c>
      <c r="J157" s="32">
        <v>7.25</v>
      </c>
      <c r="K157" s="32">
        <v>6.9127897960875071</v>
      </c>
      <c r="L157" s="32">
        <v>7.044414572864321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7.3941700000000008</v>
      </c>
      <c r="J158" s="32">
        <v>7.2866</v>
      </c>
      <c r="K158" s="32">
        <v>6.9528915644628224</v>
      </c>
      <c r="L158" s="32">
        <v>7.2022035175879386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7.4437618367346943</v>
      </c>
      <c r="J159" s="32">
        <v>7.3410000000000002</v>
      </c>
      <c r="K159" s="32">
        <v>7.2714377451305001</v>
      </c>
      <c r="L159" s="32">
        <v>7.0801934673366835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7.8355985714285721</v>
      </c>
      <c r="J160" s="32">
        <v>7.7460000000000004</v>
      </c>
      <c r="K160" s="32">
        <v>7.8425529039974711</v>
      </c>
      <c r="L160" s="32">
        <v>7.1646155778894469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8.0488638775510211</v>
      </c>
      <c r="J161" s="32">
        <v>7.9602000000000004</v>
      </c>
      <c r="K161" s="32">
        <v>8.0549170244425916</v>
      </c>
      <c r="L161" s="32">
        <v>7.6585854271356784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7.5918230612244901</v>
      </c>
      <c r="J162" s="32">
        <v>7.5023</v>
      </c>
      <c r="K162" s="32">
        <v>7.3464868129382905</v>
      </c>
      <c r="L162" s="32">
        <v>7.2611984924623112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6.7717210204081635</v>
      </c>
      <c r="J163" s="32">
        <v>6.6726999999999999</v>
      </c>
      <c r="K163" s="32">
        <v>6.3929100585123928</v>
      </c>
      <c r="L163" s="32">
        <v>6.6821030150753762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6.7180475510204083</v>
      </c>
      <c r="J164" s="32">
        <v>6.6153000000000004</v>
      </c>
      <c r="K164" s="32">
        <v>6.0781266401729894</v>
      </c>
      <c r="L164" s="32">
        <v>6.6141633165829141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6.7584557142857147</v>
      </c>
      <c r="J165" s="32">
        <v>6.6553000000000004</v>
      </c>
      <c r="K165" s="32">
        <v>6.0613746161087505</v>
      </c>
      <c r="L165" s="32">
        <v>6.5635100502512564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6.9087618367346941</v>
      </c>
      <c r="J166" s="32">
        <v>6.8049999999999997</v>
      </c>
      <c r="K166" s="32">
        <v>6.0977651668452202</v>
      </c>
      <c r="L166" s="32">
        <v>6.7090376884422112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7.3373332653061221</v>
      </c>
      <c r="J167" s="32">
        <v>7.2336</v>
      </c>
      <c r="K167" s="32">
        <v>6.7193941213520478</v>
      </c>
      <c r="L167" s="32">
        <v>7.0080326633165821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7.4495781632653069</v>
      </c>
      <c r="J168" s="32">
        <v>7.3445</v>
      </c>
      <c r="K168" s="32">
        <v>7.0016528406621141</v>
      </c>
      <c r="L168" s="32">
        <v>7.1185854271356783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7.493761836734695</v>
      </c>
      <c r="J169" s="32">
        <v>7.3872</v>
      </c>
      <c r="K169" s="32">
        <v>7.0436102178568536</v>
      </c>
      <c r="L169" s="32">
        <v>7.1822035175879391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7.5368230612244895</v>
      </c>
      <c r="J170" s="32">
        <v>7.4264000000000001</v>
      </c>
      <c r="K170" s="32">
        <v>7.0845367012630254</v>
      </c>
      <c r="L170" s="32">
        <v>7.3427060301507527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7.6531495918367352</v>
      </c>
      <c r="J171" s="32">
        <v>7.5461999999999998</v>
      </c>
      <c r="K171" s="32">
        <v>7.4427722927905924</v>
      </c>
      <c r="L171" s="32">
        <v>7.2864246231155771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8.0449863265306121</v>
      </c>
      <c r="J172" s="32">
        <v>7.9512</v>
      </c>
      <c r="K172" s="32">
        <v>8.0395567069929186</v>
      </c>
      <c r="L172" s="32">
        <v>7.3708467336683405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8.0095781632653065</v>
      </c>
      <c r="J173" s="32">
        <v>7.9215999999999998</v>
      </c>
      <c r="K173" s="32">
        <v>7.794410164071321</v>
      </c>
      <c r="L173" s="32">
        <v>7.6198919597989949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7.6191700000000004</v>
      </c>
      <c r="J174" s="32">
        <v>7.5292000000000003</v>
      </c>
      <c r="K174" s="32">
        <v>7.309890083444107</v>
      </c>
      <c r="L174" s="32">
        <v>7.2881331658291453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6.8975373469387753</v>
      </c>
      <c r="J175" s="32">
        <v>6.7961</v>
      </c>
      <c r="K175" s="32">
        <v>6.5110504866823469</v>
      </c>
      <c r="L175" s="32">
        <v>6.8060226130653261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6.8697822448979595</v>
      </c>
      <c r="J176" s="32">
        <v>6.7640000000000002</v>
      </c>
      <c r="K176" s="32">
        <v>6.194256825455235</v>
      </c>
      <c r="L176" s="32">
        <v>6.7636105527638186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6.9111087755102041</v>
      </c>
      <c r="J177" s="32">
        <v>6.8048999999999999</v>
      </c>
      <c r="K177" s="32">
        <v>6.1870405689352568</v>
      </c>
      <c r="L177" s="32">
        <v>6.7138618090452251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7.0725373469387751</v>
      </c>
      <c r="J178" s="32">
        <v>6.9654999999999996</v>
      </c>
      <c r="K178" s="32">
        <v>6.2225033152620126</v>
      </c>
      <c r="L178" s="32">
        <v>6.870344221105527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7.5515169387755101</v>
      </c>
      <c r="J179" s="32">
        <v>7.4435000000000002</v>
      </c>
      <c r="K179" s="32">
        <v>6.8667088437384933</v>
      </c>
      <c r="L179" s="32">
        <v>7.2189874371859295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7.6339659183673474</v>
      </c>
      <c r="J180" s="32">
        <v>7.5251999999999999</v>
      </c>
      <c r="K180" s="32">
        <v>7.1712348688816387</v>
      </c>
      <c r="L180" s="32">
        <v>7.3001934673366824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7.6754965306122456</v>
      </c>
      <c r="J181" s="32">
        <v>7.5651999999999999</v>
      </c>
      <c r="K181" s="32">
        <v>7.2142231398649486</v>
      </c>
      <c r="L181" s="32">
        <v>7.3611984924623108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7.7194761224489801</v>
      </c>
      <c r="J182" s="32">
        <v>7.6055000000000001</v>
      </c>
      <c r="K182" s="32">
        <v>7.2561805170596863</v>
      </c>
      <c r="L182" s="32">
        <v>7.5226055276381905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7.7683536734693881</v>
      </c>
      <c r="J183" s="32">
        <v>7.6590999999999996</v>
      </c>
      <c r="K183" s="32">
        <v>7.4872038150778959</v>
      </c>
      <c r="L183" s="32">
        <v>7.3998919597989943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8.0819251020408167</v>
      </c>
      <c r="J184" s="32">
        <v>7.9874000000000001</v>
      </c>
      <c r="K184" s="32">
        <v>7.8170898274198279</v>
      </c>
      <c r="L184" s="32">
        <v>7.4072286432160794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8.3383536734693884</v>
      </c>
      <c r="J185" s="32">
        <v>8.2438000000000002</v>
      </c>
      <c r="K185" s="32">
        <v>8.0283199646975234</v>
      </c>
      <c r="L185" s="32">
        <v>7.9437110552763812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7.9197822448979593</v>
      </c>
      <c r="J186" s="32">
        <v>7.8238000000000003</v>
      </c>
      <c r="K186" s="32">
        <v>7.5860665294016183</v>
      </c>
      <c r="L186" s="32">
        <v>7.5842135678391962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7.1454965306122453</v>
      </c>
      <c r="J187" s="32">
        <v>7.0391000000000004</v>
      </c>
      <c r="K187" s="32">
        <v>6.7458880917182604</v>
      </c>
      <c r="L187" s="32">
        <v>7.0502437185929638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7.0860067346938775</v>
      </c>
      <c r="J188" s="32">
        <v>6.9759000000000002</v>
      </c>
      <c r="K188" s="32">
        <v>6.3923946116181085</v>
      </c>
      <c r="L188" s="32">
        <v>6.9765753768844219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7.1281495918367348</v>
      </c>
      <c r="J189" s="32">
        <v>7.0175999999999998</v>
      </c>
      <c r="K189" s="32">
        <v>6.4215689058345982</v>
      </c>
      <c r="L189" s="32">
        <v>6.9276306532663305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7.3332516326530621</v>
      </c>
      <c r="J190" s="32">
        <v>7.2210000000000001</v>
      </c>
      <c r="K190" s="32">
        <v>6.4601243335270606</v>
      </c>
      <c r="L190" s="32">
        <v>7.1271281407035172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7.8297822448979595</v>
      </c>
      <c r="J191" s="32">
        <v>7.7161999999999997</v>
      </c>
      <c r="K191" s="32">
        <v>7.1180407493915023</v>
      </c>
      <c r="L191" s="32">
        <v>7.4930577889447232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7.905190408163266</v>
      </c>
      <c r="J192" s="32">
        <v>7.7910000000000004</v>
      </c>
      <c r="K192" s="32">
        <v>7.3952480891375822</v>
      </c>
      <c r="L192" s="32">
        <v>7.5673291457286425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7.9147822448979595</v>
      </c>
      <c r="J193" s="32">
        <v>7.7998000000000003</v>
      </c>
      <c r="K193" s="32">
        <v>7.4395765220460301</v>
      </c>
      <c r="L193" s="32">
        <v>7.5968768844221106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7.9601904081632657</v>
      </c>
      <c r="J194" s="32">
        <v>7.8413000000000004</v>
      </c>
      <c r="K194" s="32">
        <v>7.4814308098619131</v>
      </c>
      <c r="L194" s="32">
        <v>7.7596909547738688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8.0102924489795928</v>
      </c>
      <c r="J195" s="32">
        <v>7.8962000000000003</v>
      </c>
      <c r="K195" s="32">
        <v>7.6841045286944869</v>
      </c>
      <c r="L195" s="32">
        <v>7.6381834170854264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8.2427414285714296</v>
      </c>
      <c r="J196" s="32">
        <v>8.1449999999999996</v>
      </c>
      <c r="K196" s="32">
        <v>7.9849193361987858</v>
      </c>
      <c r="L196" s="32">
        <v>7.5656206030150743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8.5114148979591828</v>
      </c>
      <c r="J197" s="32">
        <v>8.4135000000000009</v>
      </c>
      <c r="K197" s="32">
        <v>8.2006854061461816</v>
      </c>
      <c r="L197" s="32">
        <v>8.1141633165829141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7.9613128571428575</v>
      </c>
      <c r="J198" s="32">
        <v>7.8644999999999996</v>
      </c>
      <c r="K198" s="32">
        <v>7.6042102600804249</v>
      </c>
      <c r="L198" s="32">
        <v>7.6251180904522604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7.3768230612244903</v>
      </c>
      <c r="J199" s="32">
        <v>7.2656999999999998</v>
      </c>
      <c r="K199" s="32">
        <v>6.9646437536525028</v>
      </c>
      <c r="L199" s="32">
        <v>7.2780829145728632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7.3455985714285719</v>
      </c>
      <c r="J200" s="32">
        <v>7.2302999999999997</v>
      </c>
      <c r="K200" s="32">
        <v>6.6371803417137087</v>
      </c>
      <c r="L200" s="32">
        <v>7.2322537688442212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7.3892720408163273</v>
      </c>
      <c r="J201" s="32">
        <v>7.2736000000000001</v>
      </c>
      <c r="K201" s="32">
        <v>6.5566159921370772</v>
      </c>
      <c r="L201" s="32">
        <v>7.1848165829145723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7.6373332653061228</v>
      </c>
      <c r="J202" s="32">
        <v>7.5189000000000004</v>
      </c>
      <c r="K202" s="32">
        <v>6.6416647296939813</v>
      </c>
      <c r="L202" s="32">
        <v>7.4266256281407026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8.1444761224489799</v>
      </c>
      <c r="J203" s="32">
        <v>8.0245999999999995</v>
      </c>
      <c r="K203" s="32">
        <v>7.3331882830657564</v>
      </c>
      <c r="L203" s="32">
        <v>7.8030075376884414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8.2238638775510218</v>
      </c>
      <c r="J204" s="32">
        <v>8.1031999999999993</v>
      </c>
      <c r="K204" s="32">
        <v>7.7005988293115832</v>
      </c>
      <c r="L204" s="32">
        <v>7.8811984924623113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8.2400883673469387</v>
      </c>
      <c r="J205" s="32">
        <v>8.1186000000000007</v>
      </c>
      <c r="K205" s="32">
        <v>7.7467828710394535</v>
      </c>
      <c r="L205" s="32">
        <v>7.9172788944723607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8.2874353061224486</v>
      </c>
      <c r="J206" s="32">
        <v>8.1620000000000008</v>
      </c>
      <c r="K206" s="32">
        <v>7.7917298402210431</v>
      </c>
      <c r="L206" s="32">
        <v>8.0820025125628145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8.339782244897961</v>
      </c>
      <c r="J207" s="32">
        <v>8.2190999999999992</v>
      </c>
      <c r="K207" s="32">
        <v>7.9860533193662118</v>
      </c>
      <c r="L207" s="32">
        <v>7.9627060301507537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8.7245781632653063</v>
      </c>
      <c r="J208" s="32">
        <v>8.6172000000000004</v>
      </c>
      <c r="K208" s="32">
        <v>8.3563503682200313</v>
      </c>
      <c r="L208" s="32">
        <v>8.0401934673366835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8.6216189795918368</v>
      </c>
      <c r="J209" s="32">
        <v>8.5213999999999999</v>
      </c>
      <c r="K209" s="32">
        <v>8.2789302446985342</v>
      </c>
      <c r="L209" s="32">
        <v>8.2227060301507517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8.4184557142857148</v>
      </c>
      <c r="J210" s="32">
        <v>8.3124000000000002</v>
      </c>
      <c r="K210" s="32">
        <v>8.0136812728998486</v>
      </c>
      <c r="L210" s="32">
        <v>8.0753693467336678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7.5936597959183683</v>
      </c>
      <c r="J211" s="32">
        <v>7.4782999999999999</v>
      </c>
      <c r="K211" s="32">
        <v>7.1218035117197784</v>
      </c>
      <c r="L211" s="32">
        <v>7.4916507537688437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7.6011087755102045</v>
      </c>
      <c r="J212" s="32">
        <v>7.4806999999999997</v>
      </c>
      <c r="K212" s="32">
        <v>6.8242360196494687</v>
      </c>
      <c r="L212" s="32">
        <v>7.483912060301507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7.6467210204081635</v>
      </c>
      <c r="J213" s="32">
        <v>7.5258000000000003</v>
      </c>
      <c r="K213" s="32">
        <v>6.6906321846509869</v>
      </c>
      <c r="L213" s="32">
        <v>7.438384422110552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7.8732516326530622</v>
      </c>
      <c r="J214" s="32">
        <v>7.7502000000000004</v>
      </c>
      <c r="K214" s="32">
        <v>6.7308370424051596</v>
      </c>
      <c r="L214" s="32">
        <v>7.658987437185929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8.3830475510204074</v>
      </c>
      <c r="J215" s="32">
        <v>8.2584</v>
      </c>
      <c r="K215" s="32">
        <v>7.453699766949418</v>
      </c>
      <c r="L215" s="32">
        <v>8.0379824120603001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8.4568230612244903</v>
      </c>
      <c r="J216" s="32">
        <v>8.3315999999999999</v>
      </c>
      <c r="K216" s="32">
        <v>7.7781220422119368</v>
      </c>
      <c r="L216" s="32">
        <v>8.110645728643215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8.449374081632655</v>
      </c>
      <c r="J217" s="32">
        <v>8.3237000000000005</v>
      </c>
      <c r="K217" s="32">
        <v>7.8248215308340932</v>
      </c>
      <c r="L217" s="32">
        <v>8.1234095477386941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8.4710067346938782</v>
      </c>
      <c r="J218" s="32">
        <v>8.3419000000000008</v>
      </c>
      <c r="K218" s="32">
        <v>7.8616244390859897</v>
      </c>
      <c r="L218" s="32">
        <v>8.2628065326633173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8.5212108163265317</v>
      </c>
      <c r="J219" s="32">
        <v>8.3969000000000005</v>
      </c>
      <c r="K219" s="32">
        <v>8.0550201138214472</v>
      </c>
      <c r="L219" s="32">
        <v>8.141399497487436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8.7909046938775521</v>
      </c>
      <c r="J220" s="32">
        <v>8.6821999999999999</v>
      </c>
      <c r="K220" s="32">
        <v>8.3898544163485091</v>
      </c>
      <c r="L220" s="32">
        <v>8.1055201005025115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9.0300883673469396</v>
      </c>
      <c r="J221" s="32">
        <v>8.9216999999999995</v>
      </c>
      <c r="K221" s="32">
        <v>8.6167541392124427</v>
      </c>
      <c r="L221" s="32">
        <v>8.6250175879396966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8.6977414285714296</v>
      </c>
      <c r="J222" s="32">
        <v>8.5861000000000001</v>
      </c>
      <c r="K222" s="32">
        <v>8.2214063712964087</v>
      </c>
      <c r="L222" s="32">
        <v>8.3504447236180894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7.8809046938775511</v>
      </c>
      <c r="J223" s="32">
        <v>7.7598000000000003</v>
      </c>
      <c r="K223" s="32">
        <v>7.3600946109473959</v>
      </c>
      <c r="L223" s="32">
        <v>7.7745653266331658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7.9189659183673475</v>
      </c>
      <c r="J224" s="32">
        <v>7.7922000000000002</v>
      </c>
      <c r="K224" s="32">
        <v>7.0338682715548817</v>
      </c>
      <c r="L224" s="32">
        <v>7.7969773869346728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7.9660067346938783</v>
      </c>
      <c r="J225" s="32">
        <v>7.8387000000000002</v>
      </c>
      <c r="K225" s="32">
        <v>6.919851418539201</v>
      </c>
      <c r="L225" s="32">
        <v>7.7528567839195972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8.1789659183673482</v>
      </c>
      <c r="J226" s="32">
        <v>8.0496999999999996</v>
      </c>
      <c r="K226" s="32">
        <v>7.0095391781446645</v>
      </c>
      <c r="L226" s="32">
        <v>7.9600929648241197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8.7499863265306121</v>
      </c>
      <c r="J227" s="32">
        <v>8.6180000000000003</v>
      </c>
      <c r="K227" s="32">
        <v>7.6446212965923106</v>
      </c>
      <c r="L227" s="32">
        <v>8.3993894472361799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8.8055985714285718</v>
      </c>
      <c r="J228" s="32">
        <v>8.6734000000000009</v>
      </c>
      <c r="K228" s="32">
        <v>8.0737823807733946</v>
      </c>
      <c r="L228" s="32">
        <v>8.4541633165829122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8.8280475510204077</v>
      </c>
      <c r="J229" s="32">
        <v>8.6948000000000008</v>
      </c>
      <c r="K229" s="32">
        <v>8.1222343888361159</v>
      </c>
      <c r="L229" s="32">
        <v>8.4963743718592966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8.8787618367346948</v>
      </c>
      <c r="J230" s="32">
        <v>8.7415000000000003</v>
      </c>
      <c r="K230" s="32">
        <v>8.1694493243525539</v>
      </c>
      <c r="L230" s="32">
        <v>8.6644145728643203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8.9397822448979589</v>
      </c>
      <c r="J231" s="32">
        <v>8.8071999999999999</v>
      </c>
      <c r="K231" s="32">
        <v>8.4525327586934758</v>
      </c>
      <c r="L231" s="32">
        <v>8.5536608040200992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9.299476122448981</v>
      </c>
      <c r="J232" s="32">
        <v>9.1806999999999999</v>
      </c>
      <c r="K232" s="32">
        <v>8.7959234796656549</v>
      </c>
      <c r="L232" s="32">
        <v>8.6064246231155774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9.2315169387755098</v>
      </c>
      <c r="J233" s="32">
        <v>9.1191999999999993</v>
      </c>
      <c r="K233" s="32">
        <v>8.8234483438204343</v>
      </c>
      <c r="L233" s="32">
        <v>8.8234095477386916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9.0781495918367359</v>
      </c>
      <c r="J234" s="32">
        <v>8.9589999999999996</v>
      </c>
      <c r="K234" s="32">
        <v>8.5824253760531128</v>
      </c>
      <c r="L234" s="32">
        <v>8.7251180904522609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8.3447822448979601</v>
      </c>
      <c r="J235" s="32">
        <v>8.2142999999999997</v>
      </c>
      <c r="K235" s="32">
        <v>7.6788985150622162</v>
      </c>
      <c r="L235" s="32">
        <v>8.231449748743719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8.3244761224489796</v>
      </c>
      <c r="J236" s="32">
        <v>8.1896000000000004</v>
      </c>
      <c r="K236" s="32">
        <v>7.3422086037157319</v>
      </c>
      <c r="L236" s="32">
        <v>8.1963743718592958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8.3738638775510204</v>
      </c>
      <c r="J237" s="32">
        <v>8.2384000000000004</v>
      </c>
      <c r="K237" s="32">
        <v>7.0212913673343449</v>
      </c>
      <c r="L237" s="32">
        <v>8.1545653266331648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8.5698842857142861</v>
      </c>
      <c r="J238" s="32">
        <v>8.4329000000000001</v>
      </c>
      <c r="K238" s="32">
        <v>7.1123192888649474</v>
      </c>
      <c r="L238" s="32">
        <v>8.3451180904522602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9.0916189795918374</v>
      </c>
      <c r="J239" s="32">
        <v>8.9527999999999999</v>
      </c>
      <c r="K239" s="32">
        <v>7.9156432736069808</v>
      </c>
      <c r="L239" s="32">
        <v>8.7358718592964806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9.1512108163265307</v>
      </c>
      <c r="J240" s="32">
        <v>9.0121000000000002</v>
      </c>
      <c r="K240" s="32">
        <v>8.3394437100875063</v>
      </c>
      <c r="L240" s="32">
        <v>8.7945653266331654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9.1422312244897963</v>
      </c>
      <c r="J241" s="32">
        <v>9.0025999999999993</v>
      </c>
      <c r="K241" s="32">
        <v>8.389545148211937</v>
      </c>
      <c r="L241" s="32">
        <v>8.8058216080402012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9.1946802040816333</v>
      </c>
      <c r="J242" s="32">
        <v>9.0510999999999999</v>
      </c>
      <c r="K242" s="32">
        <v>8.416142207957007</v>
      </c>
      <c r="L242" s="32">
        <v>8.9755703517587939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9.2509046938775512</v>
      </c>
      <c r="J243" s="32">
        <v>9.1120000000000001</v>
      </c>
      <c r="K243" s="32">
        <v>8.747368382224078</v>
      </c>
      <c r="L243" s="32">
        <v>8.8600929648241191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9.4901904081632669</v>
      </c>
      <c r="J244" s="32">
        <v>9.3674999999999997</v>
      </c>
      <c r="K244" s="32">
        <v>8.9787009483788562</v>
      </c>
      <c r="L244" s="32">
        <v>8.7942638190954767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9.7483536734693885</v>
      </c>
      <c r="J245" s="32">
        <v>9.6256000000000004</v>
      </c>
      <c r="K245" s="32">
        <v>9.2213733462078924</v>
      </c>
      <c r="L245" s="32">
        <v>9.3324547738693457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9.2084557142857157</v>
      </c>
      <c r="J246" s="32">
        <v>9.0867000000000004</v>
      </c>
      <c r="K246" s="32">
        <v>8.6508767236140631</v>
      </c>
      <c r="L246" s="32">
        <v>8.8534597989949742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8.7223332653061227</v>
      </c>
      <c r="J247" s="32">
        <v>8.5843000000000007</v>
      </c>
      <c r="K247" s="32">
        <v>8.0250211045741029</v>
      </c>
      <c r="L247" s="32">
        <v>8.6033090452261298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8.6918230612244898</v>
      </c>
      <c r="J248" s="32">
        <v>8.5495999999999999</v>
      </c>
      <c r="K248" s="32">
        <v>7.6321990264400617</v>
      </c>
      <c r="L248" s="32">
        <v>8.5581834170854254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8.7433536734693877</v>
      </c>
      <c r="J249" s="32">
        <v>8.6005000000000003</v>
      </c>
      <c r="K249" s="32">
        <v>7.3639604626545276</v>
      </c>
      <c r="L249" s="32">
        <v>8.5184849246231149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8.9484557142857142</v>
      </c>
      <c r="J250" s="32">
        <v>8.8039000000000005</v>
      </c>
      <c r="K250" s="32">
        <v>7.4081858061841181</v>
      </c>
      <c r="L250" s="32">
        <v>8.7179824120603016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9.4905985714285706</v>
      </c>
      <c r="J251" s="32">
        <v>9.3437999999999999</v>
      </c>
      <c r="K251" s="32">
        <v>8.2753221164385451</v>
      </c>
      <c r="L251" s="32">
        <v>9.1288366834170844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9.547945510204082</v>
      </c>
      <c r="J252" s="32">
        <v>9.4009</v>
      </c>
      <c r="K252" s="32">
        <v>8.6511859917506335</v>
      </c>
      <c r="L252" s="32">
        <v>9.1853190954773858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9.5345781632653068</v>
      </c>
      <c r="J253" s="32">
        <v>9.3871000000000002</v>
      </c>
      <c r="K253" s="32">
        <v>8.7031430386944848</v>
      </c>
      <c r="L253" s="32">
        <v>9.1922537688442212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9.5783536734693886</v>
      </c>
      <c r="J254" s="32">
        <v>9.4270999999999994</v>
      </c>
      <c r="K254" s="32">
        <v>8.7368532655806792</v>
      </c>
      <c r="L254" s="32">
        <v>9.3534597989949742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9.6369251020408164</v>
      </c>
      <c r="J255" s="32">
        <v>9.4902999999999995</v>
      </c>
      <c r="K255" s="32">
        <v>9.1136449453024788</v>
      </c>
      <c r="L255" s="32">
        <v>9.2402939698492457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9.8519251020408163</v>
      </c>
      <c r="J256" s="32">
        <v>9.7219999999999995</v>
      </c>
      <c r="K256" s="32">
        <v>9.3189989879853314</v>
      </c>
      <c r="L256" s="32">
        <v>9.150545226130653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10.12978224489796</v>
      </c>
      <c r="J257" s="32">
        <v>9.9994999999999994</v>
      </c>
      <c r="K257" s="32">
        <v>9.5801243846297428</v>
      </c>
      <c r="L257" s="32">
        <v>9.7081331658291443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9.8045781632653064</v>
      </c>
      <c r="J258" s="32">
        <v>9.6707999999999998</v>
      </c>
      <c r="K258" s="32">
        <v>9.2386923618558416</v>
      </c>
      <c r="L258" s="32">
        <v>9.4405954773869336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9.1074353061224507</v>
      </c>
      <c r="J259" s="32">
        <v>8.9617000000000004</v>
      </c>
      <c r="K259" s="32">
        <v>8.3826381598285291</v>
      </c>
      <c r="L259" s="32">
        <v>8.9826055276381904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9.0889659183673484</v>
      </c>
      <c r="J260" s="32">
        <v>8.9388000000000005</v>
      </c>
      <c r="K260" s="32">
        <v>7.8782218290819435</v>
      </c>
      <c r="L260" s="32">
        <v>8.9493391959798991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9.1428434693877545</v>
      </c>
      <c r="J261" s="32">
        <v>8.9920000000000009</v>
      </c>
      <c r="K261" s="32">
        <v>7.6248796805412242</v>
      </c>
      <c r="L261" s="32">
        <v>8.9119522613065314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9.3481495918367354</v>
      </c>
      <c r="J262" s="32">
        <v>9.1956000000000007</v>
      </c>
      <c r="K262" s="32">
        <v>7.6182304156049572</v>
      </c>
      <c r="L262" s="32">
        <v>9.1116507537688438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9.8677414285714296</v>
      </c>
      <c r="J263" s="32">
        <v>9.7134</v>
      </c>
      <c r="K263" s="32">
        <v>8.493562331478504</v>
      </c>
      <c r="L263" s="32">
        <v>9.5002939698492455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9.9273332653061228</v>
      </c>
      <c r="J264" s="32">
        <v>9.7727000000000004</v>
      </c>
      <c r="K264" s="32">
        <v>8.9101465114390503</v>
      </c>
      <c r="L264" s="32">
        <v>9.5589874371859285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9.9159046938775521</v>
      </c>
      <c r="J265" s="32">
        <v>9.7607999999999997</v>
      </c>
      <c r="K265" s="32">
        <v>8.9635468096869015</v>
      </c>
      <c r="L265" s="32">
        <v>9.5678316582914569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9.9727414285714282</v>
      </c>
      <c r="J266" s="32">
        <v>9.8137000000000008</v>
      </c>
      <c r="K266" s="32">
        <v>9.015606946009612</v>
      </c>
      <c r="L266" s="32">
        <v>9.7419020100502518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10.033761836734694</v>
      </c>
      <c r="J267" s="32">
        <v>9.8792000000000009</v>
      </c>
      <c r="K267" s="32">
        <v>9.452809001741528</v>
      </c>
      <c r="L267" s="32">
        <v>9.631148241206029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10.369374081632653</v>
      </c>
      <c r="J268" s="32">
        <v>10.229100000000001</v>
      </c>
      <c r="K268" s="32">
        <v>9.7418200753667161</v>
      </c>
      <c r="L268" s="32">
        <v>9.6601934673366827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10.214986326530614</v>
      </c>
      <c r="J269" s="32">
        <v>10.0829</v>
      </c>
      <c r="K269" s="32">
        <v>9.5996082772336884</v>
      </c>
      <c r="L269" s="32">
        <v>9.7920527638190951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10.001414897959185</v>
      </c>
      <c r="J270" s="32">
        <v>9.8637999999999995</v>
      </c>
      <c r="K270" s="32">
        <v>9.4069342281502273</v>
      </c>
      <c r="L270" s="32">
        <v>9.6344648241206023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9.3096802040816335</v>
      </c>
      <c r="J271" s="32">
        <v>9.1599000000000004</v>
      </c>
      <c r="K271" s="32">
        <v>8.5776832646256977</v>
      </c>
      <c r="L271" s="32">
        <v>9.1818015075376866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9.3103944897959199</v>
      </c>
      <c r="J272" s="32">
        <v>9.1557999999999993</v>
      </c>
      <c r="K272" s="32">
        <v>8.0527006027971684</v>
      </c>
      <c r="L272" s="32">
        <v>9.1674296482412068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9.3655985714285723</v>
      </c>
      <c r="J273" s="32">
        <v>9.2103000000000002</v>
      </c>
      <c r="K273" s="32">
        <v>7.7964719516484582</v>
      </c>
      <c r="L273" s="32">
        <v>9.1313492462311547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9.5399863265306131</v>
      </c>
      <c r="J274" s="32">
        <v>9.3835999999999995</v>
      </c>
      <c r="K274" s="32">
        <v>7.8432745296494701</v>
      </c>
      <c r="L274" s="32">
        <v>9.300595477386933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10.108659795918367</v>
      </c>
      <c r="J275" s="32">
        <v>9.9495000000000005</v>
      </c>
      <c r="K275" s="32">
        <v>8.6801541072094093</v>
      </c>
      <c r="L275" s="32">
        <v>9.7375804020100496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10.169782244897961</v>
      </c>
      <c r="J276" s="32">
        <v>10.010300000000001</v>
      </c>
      <c r="K276" s="32">
        <v>9.1289021733732927</v>
      </c>
      <c r="L276" s="32">
        <v>9.7977814070351741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10.144170000000001</v>
      </c>
      <c r="J277" s="32">
        <v>9.9845000000000006</v>
      </c>
      <c r="K277" s="32">
        <v>9.1837457229251402</v>
      </c>
      <c r="L277" s="32">
        <v>9.7926557788944724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10.165088367346939</v>
      </c>
      <c r="J278" s="32">
        <v>10.0021</v>
      </c>
      <c r="K278" s="32">
        <v>9.1884878343525553</v>
      </c>
      <c r="L278" s="32">
        <v>9.9313492462311554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10.225394489795919</v>
      </c>
      <c r="J279" s="32">
        <v>10.067</v>
      </c>
      <c r="K279" s="32">
        <v>9.6199168848684877</v>
      </c>
      <c r="L279" s="32">
        <v>9.8198919597989942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10.41417</v>
      </c>
      <c r="J280" s="32">
        <v>10.273</v>
      </c>
      <c r="K280" s="32">
        <v>9.7999109403525555</v>
      </c>
      <c r="L280" s="32">
        <v>9.7043140703517565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10.707843469387756</v>
      </c>
      <c r="J281" s="32">
        <v>10.565899999999999</v>
      </c>
      <c r="K281" s="32">
        <v>10.074644135006071</v>
      </c>
      <c r="L281" s="32">
        <v>10.277479899497488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10.356721020408164</v>
      </c>
      <c r="J282" s="32">
        <v>10.212</v>
      </c>
      <c r="K282" s="32">
        <v>9.7420777988138596</v>
      </c>
      <c r="L282" s="32">
        <v>9.9844145728643205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9.6252924489795912</v>
      </c>
      <c r="J283" s="32">
        <v>9.4692000000000007</v>
      </c>
      <c r="K283" s="32">
        <v>8.836025248040972</v>
      </c>
      <c r="L283" s="32">
        <v>9.4926557788944717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9.636516938775511</v>
      </c>
      <c r="J284" s="32">
        <v>9.4754000000000005</v>
      </c>
      <c r="K284" s="32">
        <v>8.1430584433652005</v>
      </c>
      <c r="L284" s="32">
        <v>9.4886356783919599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9.6937618367346943</v>
      </c>
      <c r="J285" s="32">
        <v>9.532</v>
      </c>
      <c r="K285" s="32">
        <v>7.9802803141502281</v>
      </c>
      <c r="L285" s="32">
        <v>9.4545653266331637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9.8784557142857157</v>
      </c>
      <c r="J286" s="32">
        <v>9.7152999999999992</v>
      </c>
      <c r="K286" s="32">
        <v>8.028216875318666</v>
      </c>
      <c r="L286" s="32">
        <v>9.6339623115577897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10.468659795918368</v>
      </c>
      <c r="J287" s="32">
        <v>10.302300000000001</v>
      </c>
      <c r="K287" s="32">
        <v>8.9392177162766835</v>
      </c>
      <c r="L287" s="32">
        <v>10.092153266331659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10.531925102040816</v>
      </c>
      <c r="J288" s="32">
        <v>10.3652</v>
      </c>
      <c r="K288" s="32">
        <v>9.4138412165336369</v>
      </c>
      <c r="L288" s="32">
        <v>10.154464824120602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10.483557755102041</v>
      </c>
      <c r="J289" s="32">
        <v>10.3171</v>
      </c>
      <c r="K289" s="32">
        <v>9.4703341961471939</v>
      </c>
      <c r="L289" s="32">
        <v>10.126927135678391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10.525088367346939</v>
      </c>
      <c r="J290" s="32">
        <v>10.354900000000001</v>
      </c>
      <c r="K290" s="32">
        <v>9.5253839244567544</v>
      </c>
      <c r="L290" s="32">
        <v>10.285922110552763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10.587435306122451</v>
      </c>
      <c r="J291" s="32">
        <v>10.421900000000001</v>
      </c>
      <c r="K291" s="32">
        <v>9.9615550864001019</v>
      </c>
      <c r="L291" s="32">
        <v>10.176474874371859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10.793251632653062</v>
      </c>
      <c r="J292" s="32">
        <v>10.644600000000001</v>
      </c>
      <c r="K292" s="32">
        <v>10.157321816849269</v>
      </c>
      <c r="L292" s="32">
        <v>10.077680904522612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11.111823061224491</v>
      </c>
      <c r="J293" s="32">
        <v>10.9618</v>
      </c>
      <c r="K293" s="32">
        <v>10.442157770630754</v>
      </c>
      <c r="L293" s="32">
        <v>10.675369346733667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10.541006734693878</v>
      </c>
      <c r="J294" s="32">
        <v>10.3925</v>
      </c>
      <c r="K294" s="32">
        <v>9.8061993924628226</v>
      </c>
      <c r="L294" s="32">
        <v>10.165922110552764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10.055802653061225</v>
      </c>
      <c r="J295" s="32">
        <v>9.8910999999999998</v>
      </c>
      <c r="K295" s="32">
        <v>9.1599320764092074</v>
      </c>
      <c r="L295" s="32">
        <v>9.9166758793969851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10.071721020408162</v>
      </c>
      <c r="J296" s="32">
        <v>9.9019999999999992</v>
      </c>
      <c r="K296" s="32">
        <v>8.4288737462458272</v>
      </c>
      <c r="L296" s="32">
        <v>9.9172788944723607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10.131925102040817</v>
      </c>
      <c r="J297" s="32">
        <v>9.9612999999999996</v>
      </c>
      <c r="K297" s="32">
        <v>8.3625872756408697</v>
      </c>
      <c r="L297" s="32">
        <v>9.8861231155778881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10.351618979591837</v>
      </c>
      <c r="J298" s="32">
        <v>10.178900000000001</v>
      </c>
      <c r="K298" s="32">
        <v>8.4126887137653021</v>
      </c>
      <c r="L298" s="32">
        <v>10.099992462311556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10.970802653061224</v>
      </c>
      <c r="J299" s="32">
        <v>10.7944</v>
      </c>
      <c r="K299" s="32">
        <v>9.3520906785983815</v>
      </c>
      <c r="L299" s="32">
        <v>10.586726130653265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11.037027142857145</v>
      </c>
      <c r="J300" s="32">
        <v>10.860200000000001</v>
      </c>
      <c r="K300" s="32">
        <v>9.8828978903323232</v>
      </c>
      <c r="L300" s="32">
        <v>10.651952261306533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11.060190408163265</v>
      </c>
      <c r="J301" s="32">
        <v>10.882199999999999</v>
      </c>
      <c r="K301" s="32">
        <v>9.9422773725538693</v>
      </c>
      <c r="L301" s="32">
        <v>10.694866834170854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11.123659795918368</v>
      </c>
      <c r="J302" s="32">
        <v>10.9415</v>
      </c>
      <c r="K302" s="32">
        <v>10.032068221538191</v>
      </c>
      <c r="L302" s="32">
        <v>10.87546984924623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11.191516938775511</v>
      </c>
      <c r="J303" s="32">
        <v>11.0138</v>
      </c>
      <c r="K303" s="32">
        <v>10.533288781540215</v>
      </c>
      <c r="L303" s="32">
        <v>10.771449748743718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11.498047551020408</v>
      </c>
      <c r="J304" s="32">
        <v>11.3352</v>
      </c>
      <c r="K304" s="32">
        <v>10.807197261162873</v>
      </c>
      <c r="L304" s="32">
        <v>10.77185175879397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11.513965918367347</v>
      </c>
      <c r="J305" s="32">
        <v>11.3559</v>
      </c>
      <c r="K305" s="32">
        <v>10.697303983301468</v>
      </c>
      <c r="L305" s="32">
        <v>11.071449748743717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11.239374081632654</v>
      </c>
      <c r="J306" s="32">
        <v>11.077</v>
      </c>
      <c r="K306" s="32">
        <v>10.396489175797168</v>
      </c>
      <c r="L306" s="32">
        <v>10.853761306532663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10.577741428571429</v>
      </c>
      <c r="J307" s="32">
        <v>10.4026</v>
      </c>
      <c r="K307" s="32">
        <v>9.554248950536671</v>
      </c>
      <c r="L307" s="32">
        <v>10.430746231155778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10.562333265306123</v>
      </c>
      <c r="J308" s="32">
        <v>10.3827</v>
      </c>
      <c r="K308" s="32">
        <v>8.7879855974936767</v>
      </c>
      <c r="L308" s="32">
        <v>10.40049497487437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10.624884285714288</v>
      </c>
      <c r="J309" s="32">
        <v>10.4444</v>
      </c>
      <c r="K309" s="32">
        <v>8.7253072551487101</v>
      </c>
      <c r="L309" s="32">
        <v>10.371650753768844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10.829782244897959</v>
      </c>
      <c r="J310" s="32">
        <v>10.647600000000001</v>
      </c>
      <c r="K310" s="32">
        <v>8.7776766596079927</v>
      </c>
      <c r="L310" s="32">
        <v>10.570947236180904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11.337843469387755</v>
      </c>
      <c r="J311" s="32">
        <v>11.1541</v>
      </c>
      <c r="K311" s="32">
        <v>9.6821828696980283</v>
      </c>
      <c r="L311" s="32">
        <v>10.948233668341707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11.406414897959184</v>
      </c>
      <c r="J312" s="32">
        <v>11.222099999999999</v>
      </c>
      <c r="K312" s="32">
        <v>10.234638850991905</v>
      </c>
      <c r="L312" s="32">
        <v>11.015771356783917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11.400088367346939</v>
      </c>
      <c r="J313" s="32">
        <v>11.215299999999999</v>
      </c>
      <c r="K313" s="32">
        <v>10.296080120790595</v>
      </c>
      <c r="L313" s="32">
        <v>11.029640703517588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11.465496530612246</v>
      </c>
      <c r="J314" s="32">
        <v>11.2766</v>
      </c>
      <c r="K314" s="32">
        <v>10.355871960527567</v>
      </c>
      <c r="L314" s="32">
        <v>11.212153266331658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11.497639387755102</v>
      </c>
      <c r="J315" s="32">
        <v>11.3139</v>
      </c>
      <c r="K315" s="32">
        <v>10.821526684823976</v>
      </c>
      <c r="L315" s="32">
        <v>11.07295728643216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11.724986326530612</v>
      </c>
      <c r="J316" s="32">
        <v>11.557600000000001</v>
      </c>
      <c r="K316" s="32">
        <v>11.037808201665657</v>
      </c>
      <c r="L316" s="32">
        <v>10.995369346733668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11.767435306122451</v>
      </c>
      <c r="J317" s="32">
        <v>11.6044</v>
      </c>
      <c r="K317" s="32">
        <v>10.932450856473951</v>
      </c>
      <c r="L317" s="32">
        <v>11.321097989949747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11.486925102040816</v>
      </c>
      <c r="J318" s="32">
        <v>11.319599999999999</v>
      </c>
      <c r="K318" s="32">
        <v>10.624935239343955</v>
      </c>
      <c r="L318" s="32">
        <v>11.097580402010049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10.810700612244899</v>
      </c>
      <c r="J319" s="32">
        <v>10.6309</v>
      </c>
      <c r="K319" s="32">
        <v>9.7642420152680849</v>
      </c>
      <c r="L319" s="32">
        <v>10.660193467336683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10.794986326530612</v>
      </c>
      <c r="J320" s="32">
        <v>10.6107</v>
      </c>
      <c r="K320" s="32">
        <v>8.9810720040925656</v>
      </c>
      <c r="L320" s="32">
        <v>10.629640703517586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10.858863877551022</v>
      </c>
      <c r="J321" s="32">
        <v>10.6737</v>
      </c>
      <c r="K321" s="32">
        <v>8.9170019551330313</v>
      </c>
      <c r="L321" s="32">
        <v>10.602103015075375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11.068353673469389</v>
      </c>
      <c r="J322" s="32">
        <v>10.8813</v>
      </c>
      <c r="K322" s="32">
        <v>8.9705053427597363</v>
      </c>
      <c r="L322" s="32">
        <v>10.805922110552764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11.587537346938776</v>
      </c>
      <c r="J323" s="32">
        <v>11.3988</v>
      </c>
      <c r="K323" s="32">
        <v>9.894959347658574</v>
      </c>
      <c r="L323" s="32">
        <v>11.194163316582912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11.657537346938776</v>
      </c>
      <c r="J324" s="32">
        <v>11.468299999999999</v>
      </c>
      <c r="K324" s="32">
        <v>10.459579875657564</v>
      </c>
      <c r="L324" s="32">
        <v>11.263108040201004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11.651108775510204</v>
      </c>
      <c r="J325" s="32">
        <v>11.461399999999999</v>
      </c>
      <c r="K325" s="32">
        <v>10.522361307381388</v>
      </c>
      <c r="L325" s="32">
        <v>11.276876884422109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11.718047551020408</v>
      </c>
      <c r="J326" s="32">
        <v>11.523999999999999</v>
      </c>
      <c r="K326" s="32">
        <v>10.583390219664643</v>
      </c>
      <c r="L326" s="32">
        <v>11.460896984924624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11.750904693877551</v>
      </c>
      <c r="J327" s="32">
        <v>11.561999999999999</v>
      </c>
      <c r="K327" s="32">
        <v>11.059353881846738</v>
      </c>
      <c r="L327" s="32">
        <v>11.322404522613065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11.983149591836735</v>
      </c>
      <c r="J328" s="32">
        <v>11.810600000000001</v>
      </c>
      <c r="K328" s="32">
        <v>11.280377510115832</v>
      </c>
      <c r="L328" s="32">
        <v>11.249640703517587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12.038353673469388</v>
      </c>
      <c r="J329" s="32">
        <v>11.869899999999999</v>
      </c>
      <c r="K329" s="32">
        <v>11.183576583369247</v>
      </c>
      <c r="L329" s="32">
        <v>11.587932160804018</v>
      </c>
      <c r="M329" s="53">
        <f t="shared" ref="M329:M340" si="13">YEAR(H329)</f>
        <v>2051</v>
      </c>
    </row>
    <row r="330" spans="8:15">
      <c r="H330" s="28">
        <v>55185</v>
      </c>
      <c r="I330" s="32">
        <v>11.751414897959183</v>
      </c>
      <c r="J330" s="32">
        <v>11.5787</v>
      </c>
      <c r="K330" s="32">
        <v>10.869050888476986</v>
      </c>
      <c r="L330" s="32">
        <v>11.358082914572863</v>
      </c>
      <c r="M330" s="53">
        <f t="shared" si="13"/>
        <v>2051</v>
      </c>
    </row>
    <row r="331" spans="8:15">
      <c r="H331" s="28">
        <v>55213</v>
      </c>
      <c r="I331" s="32">
        <v>11.059578163265307</v>
      </c>
      <c r="J331" s="32">
        <v>10.8748</v>
      </c>
      <c r="K331" s="32">
        <v>9.9885645036605979</v>
      </c>
      <c r="L331" s="32">
        <v>10.905319095477385</v>
      </c>
      <c r="M331" s="53">
        <f t="shared" si="13"/>
        <v>2051</v>
      </c>
    </row>
    <row r="332" spans="8:15">
      <c r="H332" s="28">
        <v>55244</v>
      </c>
      <c r="I332" s="32">
        <v>11.043455714285715</v>
      </c>
      <c r="J332" s="32">
        <v>10.854200000000001</v>
      </c>
      <c r="K332" s="32">
        <v>9.1874053958745581</v>
      </c>
      <c r="L332" s="32">
        <v>10.87436432160804</v>
      </c>
      <c r="M332" s="53">
        <f t="shared" si="13"/>
        <v>2051</v>
      </c>
    </row>
    <row r="333" spans="8:15">
      <c r="H333" s="28">
        <v>55274</v>
      </c>
      <c r="I333" s="32">
        <v>11.108863877551022</v>
      </c>
      <c r="J333" s="32">
        <v>10.918699999999999</v>
      </c>
      <c r="K333" s="32">
        <v>9.1218920956110274</v>
      </c>
      <c r="L333" s="32">
        <v>10.848334170854271</v>
      </c>
      <c r="M333" s="53">
        <f t="shared" si="13"/>
        <v>2051</v>
      </c>
    </row>
    <row r="334" spans="8:15">
      <c r="H334" s="28">
        <v>55305</v>
      </c>
      <c r="I334" s="32">
        <v>11.323149591836735</v>
      </c>
      <c r="J334" s="32">
        <v>11.131</v>
      </c>
      <c r="K334" s="32">
        <v>9.1766325557840158</v>
      </c>
      <c r="L334" s="32">
        <v>11.05687688442211</v>
      </c>
      <c r="M334" s="53">
        <f t="shared" si="13"/>
        <v>2051</v>
      </c>
    </row>
    <row r="335" spans="8:15">
      <c r="H335" s="28">
        <v>55335</v>
      </c>
      <c r="I335" s="32">
        <v>11.854272040816326</v>
      </c>
      <c r="J335" s="32">
        <v>11.6602</v>
      </c>
      <c r="K335" s="32">
        <v>10.122271428037935</v>
      </c>
      <c r="L335" s="32">
        <v>11.456876884422108</v>
      </c>
      <c r="M335" s="53">
        <f t="shared" si="13"/>
        <v>2051</v>
      </c>
    </row>
    <row r="336" spans="8:15">
      <c r="H336" s="28">
        <v>55366</v>
      </c>
      <c r="I336" s="32">
        <v>11.92590469387755</v>
      </c>
      <c r="J336" s="32">
        <v>11.731299999999999</v>
      </c>
      <c r="K336" s="32">
        <v>10.699881217772887</v>
      </c>
      <c r="L336" s="32">
        <v>11.527429648241204</v>
      </c>
      <c r="M336" s="53">
        <f t="shared" si="13"/>
        <v>2051</v>
      </c>
    </row>
    <row r="337" spans="8:13">
      <c r="H337" s="28">
        <v>55397</v>
      </c>
      <c r="I337" s="32">
        <v>11.919374081632654</v>
      </c>
      <c r="J337" s="32">
        <v>11.7242</v>
      </c>
      <c r="K337" s="32">
        <v>10.764105900800708</v>
      </c>
      <c r="L337" s="32">
        <v>11.541097989949748</v>
      </c>
      <c r="M337" s="53">
        <f t="shared" si="13"/>
        <v>2051</v>
      </c>
    </row>
    <row r="338" spans="8:13">
      <c r="H338" s="28">
        <v>55427</v>
      </c>
      <c r="I338" s="32">
        <v>11.987741428571429</v>
      </c>
      <c r="J338" s="32">
        <v>11.788399999999999</v>
      </c>
      <c r="K338" s="32">
        <v>10.826578064387963</v>
      </c>
      <c r="L338" s="32">
        <v>11.72652512562814</v>
      </c>
      <c r="M338" s="53">
        <f t="shared" si="13"/>
        <v>2051</v>
      </c>
    </row>
    <row r="339" spans="8:13">
      <c r="H339" s="28">
        <v>55458</v>
      </c>
      <c r="I339" s="32">
        <v>12.021414897959184</v>
      </c>
      <c r="J339" s="32">
        <v>11.8271</v>
      </c>
      <c r="K339" s="32">
        <v>11.313469200728882</v>
      </c>
      <c r="L339" s="32">
        <v>11.588836683417085</v>
      </c>
      <c r="M339" s="53">
        <f t="shared" si="13"/>
        <v>2051</v>
      </c>
    </row>
    <row r="340" spans="8:13">
      <c r="H340" s="28">
        <v>55488</v>
      </c>
      <c r="I340" s="32">
        <v>12.258965918367348</v>
      </c>
      <c r="J340" s="32">
        <v>12.0809</v>
      </c>
      <c r="K340" s="32">
        <v>11.539544208561962</v>
      </c>
      <c r="L340" s="32">
        <v>11.521298994974872</v>
      </c>
      <c r="M340" s="53">
        <f t="shared" si="13"/>
        <v>2051</v>
      </c>
    </row>
    <row r="341" spans="8:13">
      <c r="H341" s="28">
        <v>55519</v>
      </c>
      <c r="I341" s="32">
        <v>12.315496530612245</v>
      </c>
      <c r="J341" s="32">
        <v>12.141500000000001</v>
      </c>
      <c r="K341" s="32">
        <v>11.440578404859382</v>
      </c>
      <c r="L341" s="32">
        <v>11.860896984924622</v>
      </c>
      <c r="M341" s="53">
        <f>YEAR(H341)</f>
        <v>2052</v>
      </c>
    </row>
    <row r="342" spans="8:13">
      <c r="H342" s="28">
        <v>55550</v>
      </c>
      <c r="I342" s="32">
        <v>12.021925102040816</v>
      </c>
      <c r="J342" s="32">
        <v>11.8439</v>
      </c>
      <c r="K342" s="32">
        <v>11.118733364068287</v>
      </c>
      <c r="L342" s="32">
        <v>11.624515075376884</v>
      </c>
      <c r="M342" s="53">
        <f>YEAR(H342)</f>
        <v>2052</v>
      </c>
    </row>
    <row r="343" spans="8:13">
      <c r="H343" s="28">
        <v>55579</v>
      </c>
      <c r="I343" s="32">
        <v>11.314170000000001</v>
      </c>
      <c r="J343" s="32">
        <v>11.1244</v>
      </c>
      <c r="K343" s="32">
        <v>10.218041460995954</v>
      </c>
      <c r="L343" s="32">
        <v>11.156072864321608</v>
      </c>
      <c r="M343" s="53">
        <f>YEAR(H343)</f>
        <v>2052</v>
      </c>
    </row>
    <row r="344" spans="8:13">
      <c r="H344" s="28">
        <v>55610</v>
      </c>
      <c r="I344" s="32">
        <v>11.297741428571429</v>
      </c>
      <c r="J344" s="32">
        <v>11.103400000000001</v>
      </c>
      <c r="K344" s="32">
        <v>9.398429354394537</v>
      </c>
      <c r="L344" s="32">
        <v>11.124816582914573</v>
      </c>
      <c r="M344" s="53">
        <f t="shared" ref="M344:M365" si="14">YEAR(H344)</f>
        <v>2052</v>
      </c>
    </row>
    <row r="345" spans="8:13">
      <c r="H345" s="28">
        <v>55640</v>
      </c>
      <c r="I345" s="32">
        <v>11.364578163265307</v>
      </c>
      <c r="J345" s="32">
        <v>11.1693</v>
      </c>
      <c r="K345" s="32">
        <v>9.3314212581375831</v>
      </c>
      <c r="L345" s="32">
        <v>11.100193467336682</v>
      </c>
      <c r="M345" s="53">
        <f t="shared" si="14"/>
        <v>2052</v>
      </c>
    </row>
    <row r="346" spans="8:13">
      <c r="H346" s="28">
        <v>55671</v>
      </c>
      <c r="I346" s="32">
        <v>11.583863877551021</v>
      </c>
      <c r="J346" s="32">
        <v>11.3865</v>
      </c>
      <c r="K346" s="32">
        <v>9.3874503355462817</v>
      </c>
      <c r="L346" s="32">
        <v>11.313660804020099</v>
      </c>
      <c r="M346" s="53">
        <f t="shared" si="14"/>
        <v>2052</v>
      </c>
    </row>
    <row r="347" spans="8:13">
      <c r="H347" s="28">
        <v>55701</v>
      </c>
      <c r="I347" s="32">
        <v>12.127231224489796</v>
      </c>
      <c r="J347" s="32">
        <v>11.9277</v>
      </c>
      <c r="K347" s="32">
        <v>10.354841066738999</v>
      </c>
      <c r="L347" s="32">
        <v>11.725721105527636</v>
      </c>
      <c r="M347" s="53">
        <f t="shared" si="14"/>
        <v>2052</v>
      </c>
    </row>
    <row r="348" spans="8:13">
      <c r="H348" s="28">
        <v>55732</v>
      </c>
      <c r="I348" s="32">
        <v>12.200496530612247</v>
      </c>
      <c r="J348" s="32">
        <v>12.000400000000001</v>
      </c>
      <c r="K348" s="32">
        <v>10.945749386346487</v>
      </c>
      <c r="L348" s="32">
        <v>11.797881909547737</v>
      </c>
      <c r="M348" s="53">
        <f t="shared" si="14"/>
        <v>2052</v>
      </c>
    </row>
    <row r="349" spans="8:13">
      <c r="H349" s="28">
        <v>55763</v>
      </c>
      <c r="I349" s="32">
        <v>12.193761836734694</v>
      </c>
      <c r="J349" s="32">
        <v>11.9932</v>
      </c>
      <c r="K349" s="32">
        <v>11.011417320678301</v>
      </c>
      <c r="L349" s="32">
        <v>11.811349246231154</v>
      </c>
      <c r="M349" s="53">
        <f t="shared" si="14"/>
        <v>2052</v>
      </c>
    </row>
    <row r="350" spans="8:13">
      <c r="H350" s="28">
        <v>55793</v>
      </c>
      <c r="I350" s="32">
        <v>12.263761836734695</v>
      </c>
      <c r="J350" s="32">
        <v>12.0588</v>
      </c>
      <c r="K350" s="32">
        <v>11.07533273556955</v>
      </c>
      <c r="L350" s="32">
        <v>11.998384422110551</v>
      </c>
      <c r="M350" s="53">
        <f t="shared" si="14"/>
        <v>2052</v>
      </c>
    </row>
    <row r="351" spans="8:13">
      <c r="H351" s="28">
        <v>55824</v>
      </c>
      <c r="I351" s="32">
        <v>12.298149591836735</v>
      </c>
      <c r="J351" s="32">
        <v>12.0983</v>
      </c>
      <c r="K351" s="32">
        <v>11.573460614205867</v>
      </c>
      <c r="L351" s="32">
        <v>11.861399497487435</v>
      </c>
      <c r="M351" s="53">
        <f t="shared" si="14"/>
        <v>2052</v>
      </c>
    </row>
    <row r="352" spans="8:13">
      <c r="H352" s="28">
        <v>55854</v>
      </c>
      <c r="I352" s="32">
        <v>12.541210816326531</v>
      </c>
      <c r="J352" s="32">
        <v>12.3575</v>
      </c>
      <c r="K352" s="32">
        <v>11.804690090981792</v>
      </c>
      <c r="L352" s="32">
        <v>11.799288944723617</v>
      </c>
      <c r="M352" s="53">
        <f t="shared" si="14"/>
        <v>2052</v>
      </c>
    </row>
    <row r="353" spans="8:13">
      <c r="H353" s="28">
        <v>55885</v>
      </c>
      <c r="I353" s="32">
        <v>12.599067959183675</v>
      </c>
      <c r="J353" s="32">
        <v>12.4193</v>
      </c>
      <c r="K353" s="32">
        <v>11.703456320944362</v>
      </c>
      <c r="L353" s="32">
        <v>12.140193467336681</v>
      </c>
      <c r="M353" s="53">
        <f t="shared" si="14"/>
        <v>2053</v>
      </c>
    </row>
    <row r="354" spans="8:13">
      <c r="H354" s="28">
        <v>55916</v>
      </c>
      <c r="I354" s="32">
        <v>12.298659795918368</v>
      </c>
      <c r="J354" s="32">
        <v>12.1151</v>
      </c>
      <c r="K354" s="32">
        <v>11.374291934254426</v>
      </c>
      <c r="L354" s="32">
        <v>11.897077889447235</v>
      </c>
      <c r="M354" s="53">
        <f t="shared" si="14"/>
        <v>2053</v>
      </c>
    </row>
    <row r="355" spans="8:13">
      <c r="H355" s="28">
        <v>55944</v>
      </c>
      <c r="I355" s="32">
        <v>11.574680204081634</v>
      </c>
      <c r="J355" s="32">
        <v>11.3797</v>
      </c>
      <c r="K355" s="32">
        <v>10.45277597665301</v>
      </c>
      <c r="L355" s="32">
        <v>11.412655778894472</v>
      </c>
      <c r="M355" s="53">
        <f t="shared" si="14"/>
        <v>2053</v>
      </c>
    </row>
    <row r="356" spans="8:13">
      <c r="H356" s="28">
        <v>55975</v>
      </c>
      <c r="I356" s="32">
        <v>11.557843469387755</v>
      </c>
      <c r="J356" s="32">
        <v>11.3583</v>
      </c>
      <c r="K356" s="32">
        <v>9.6143500584102171</v>
      </c>
      <c r="L356" s="32">
        <v>11.380997487437185</v>
      </c>
      <c r="M356" s="53">
        <f t="shared" si="14"/>
        <v>2053</v>
      </c>
    </row>
    <row r="357" spans="8:13">
      <c r="H357" s="28">
        <v>56005</v>
      </c>
      <c r="I357" s="32">
        <v>11.62621081632653</v>
      </c>
      <c r="J357" s="32">
        <v>11.425800000000001</v>
      </c>
      <c r="K357" s="32">
        <v>9.5457956214704112</v>
      </c>
      <c r="L357" s="32">
        <v>11.357881909547737</v>
      </c>
      <c r="M357" s="53">
        <f t="shared" si="14"/>
        <v>2053</v>
      </c>
    </row>
    <row r="358" spans="8:13">
      <c r="H358" s="28">
        <v>56036</v>
      </c>
      <c r="I358" s="32">
        <v>11.850496530612245</v>
      </c>
      <c r="J358" s="32">
        <v>11.6479</v>
      </c>
      <c r="K358" s="32">
        <v>9.6030617714253932</v>
      </c>
      <c r="L358" s="32">
        <v>11.576273869346732</v>
      </c>
      <c r="M358" s="53">
        <f t="shared" si="14"/>
        <v>2053</v>
      </c>
    </row>
    <row r="359" spans="8:13">
      <c r="H359" s="28">
        <v>56066</v>
      </c>
      <c r="I359" s="32">
        <v>12.406414897959184</v>
      </c>
      <c r="J359" s="32">
        <v>12.2013</v>
      </c>
      <c r="K359" s="32">
        <v>10.592668263761761</v>
      </c>
      <c r="L359" s="32">
        <v>12.000695979899495</v>
      </c>
      <c r="M359" s="53">
        <f t="shared" si="14"/>
        <v>2053</v>
      </c>
    </row>
    <row r="360" spans="8:13">
      <c r="H360" s="28">
        <v>56097</v>
      </c>
      <c r="I360" s="32">
        <v>12.481312857142859</v>
      </c>
      <c r="J360" s="32">
        <v>12.275600000000001</v>
      </c>
      <c r="K360" s="32">
        <v>11.197287470757209</v>
      </c>
      <c r="L360" s="32">
        <v>12.074464824120604</v>
      </c>
      <c r="M360" s="53">
        <f t="shared" si="14"/>
        <v>2053</v>
      </c>
    </row>
    <row r="361" spans="8:13">
      <c r="H361" s="28">
        <v>56128</v>
      </c>
      <c r="I361" s="32">
        <v>12.47447612244898</v>
      </c>
      <c r="J361" s="32">
        <v>12.2683</v>
      </c>
      <c r="K361" s="32">
        <v>11.26439865639302</v>
      </c>
      <c r="L361" s="32">
        <v>12.087831658291456</v>
      </c>
      <c r="M361" s="53">
        <f t="shared" si="14"/>
        <v>2053</v>
      </c>
    </row>
    <row r="362" spans="8:13">
      <c r="H362" s="28">
        <v>56158</v>
      </c>
      <c r="I362" s="32">
        <v>12.546108775510204</v>
      </c>
      <c r="J362" s="32">
        <v>12.3355</v>
      </c>
      <c r="K362" s="32">
        <v>11.329860411967122</v>
      </c>
      <c r="L362" s="32">
        <v>12.276474874371857</v>
      </c>
      <c r="M362" s="53">
        <f t="shared" si="14"/>
        <v>2053</v>
      </c>
    </row>
    <row r="363" spans="8:13">
      <c r="H363" s="28">
        <v>56189</v>
      </c>
      <c r="I363" s="32">
        <v>12.58121081632653</v>
      </c>
      <c r="J363" s="32">
        <v>12.3758</v>
      </c>
      <c r="K363" s="32">
        <v>11.839431211656551</v>
      </c>
      <c r="L363" s="32">
        <v>12.140193467336681</v>
      </c>
      <c r="M363" s="53">
        <f t="shared" si="14"/>
        <v>2053</v>
      </c>
    </row>
    <row r="364" spans="8:13">
      <c r="H364" s="28">
        <v>56219</v>
      </c>
      <c r="I364" s="32">
        <v>12.829884285714286</v>
      </c>
      <c r="J364" s="32">
        <v>12.6404</v>
      </c>
      <c r="K364" s="32">
        <v>12.075918246754176</v>
      </c>
      <c r="L364" s="32">
        <v>12.083610552763817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zoomScale="80" zoomScaleNormal="100" zoomScaleSheetLayoutView="80" workbookViewId="0">
      <selection activeCell="J1" sqref="J1"/>
    </sheetView>
  </sheetViews>
  <sheetFormatPr defaultColWidth="9.33203125" defaultRowHeight="17.45" customHeight="1" outlineLevelRow="1"/>
  <cols>
    <col min="1" max="1" width="18.5" style="240" customWidth="1"/>
    <col min="2" max="2" width="22.83203125" style="240" customWidth="1"/>
    <col min="3" max="3" width="27.33203125" style="240" customWidth="1"/>
    <col min="4" max="4" width="18.33203125" style="240" customWidth="1"/>
    <col min="5" max="5" width="18.5" style="240" customWidth="1"/>
    <col min="6" max="7" width="16.1640625" style="240" customWidth="1"/>
    <col min="8" max="8" width="6.5" style="240" customWidth="1"/>
    <col min="9" max="9" width="9.5" style="240" customWidth="1"/>
    <col min="10" max="11" width="10" style="240" customWidth="1"/>
    <col min="12" max="12" width="9.33203125" style="240" customWidth="1"/>
    <col min="13" max="13" width="30.1640625" style="240" customWidth="1"/>
    <col min="14" max="14" width="20" style="240" customWidth="1"/>
    <col min="15" max="15" width="14.6640625" style="240" customWidth="1"/>
    <col min="16" max="16" width="14.33203125" style="240" customWidth="1"/>
    <col min="17" max="17" width="19.5" style="240" customWidth="1"/>
    <col min="18" max="18" width="25.83203125" style="240" customWidth="1"/>
    <col min="19" max="19" width="16" style="240" customWidth="1"/>
    <col min="20" max="20" width="15.1640625" style="240" bestFit="1" customWidth="1"/>
    <col min="21" max="21" width="13.83203125" style="240" customWidth="1"/>
    <col min="22" max="23" width="9.33203125" style="240"/>
    <col min="24" max="24" width="14.33203125" style="240" bestFit="1" customWidth="1"/>
    <col min="25" max="27" width="9.33203125" style="240"/>
    <col min="28" max="28" width="11.1640625" style="240" bestFit="1" customWidth="1"/>
    <col min="29" max="29" width="15.1640625" style="240" customWidth="1"/>
    <col min="30" max="30" width="11.1640625" style="240" bestFit="1" customWidth="1"/>
    <col min="31" max="16384" width="9.33203125" style="240"/>
  </cols>
  <sheetData>
    <row r="1" spans="1:30" s="3" customFormat="1" ht="17.45" customHeight="1">
      <c r="B1" s="1"/>
      <c r="C1" s="1"/>
      <c r="D1" s="10"/>
      <c r="E1" s="10"/>
      <c r="F1" s="10"/>
      <c r="G1" s="10"/>
      <c r="H1" s="29"/>
      <c r="I1" s="46"/>
      <c r="J1" s="241" t="s">
        <v>282</v>
      </c>
      <c r="AB1" s="46" t="s">
        <v>194</v>
      </c>
      <c r="AC1" s="46"/>
      <c r="AD1">
        <v>2045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40" t="s">
        <v>49</v>
      </c>
      <c r="O3" s="241"/>
    </row>
    <row r="4" spans="1:30" ht="27" customHeight="1">
      <c r="B4" s="149" t="str">
        <f ca="1">'Table 1'!B5</f>
        <v>QF - Sch37 - UT - Solar T - 10.0 MW and 30.2% CF</v>
      </c>
      <c r="C4" s="149"/>
      <c r="D4" s="149"/>
      <c r="E4" s="149"/>
      <c r="F4" s="149"/>
      <c r="G4" s="149"/>
      <c r="K4" s="242">
        <f>MIN(K13:K24)</f>
        <v>46174</v>
      </c>
      <c r="M4" s="243" t="s">
        <v>284</v>
      </c>
      <c r="P4" s="244"/>
      <c r="Q4" s="304" t="s">
        <v>193</v>
      </c>
      <c r="R4" s="305" t="s">
        <v>191</v>
      </c>
      <c r="S4" s="244" t="s">
        <v>192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40" t="s">
        <v>34</v>
      </c>
      <c r="K5" s="242">
        <f>MIN(K13:K24)</f>
        <v>46174</v>
      </c>
      <c r="M5" s="240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5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40" t="s">
        <v>37</v>
      </c>
      <c r="K6" s="242">
        <f>EDATE(K5,20*12-1)</f>
        <v>53448</v>
      </c>
      <c r="M6" s="243">
        <v>10</v>
      </c>
      <c r="N6" s="240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5">
        <f>S5+15*12-1</f>
        <v>192</v>
      </c>
    </row>
    <row r="7" spans="1:30" ht="17.45" customHeight="1">
      <c r="A7" s="244" t="str">
        <f>Q4</f>
        <v>15 Year Starting 2028</v>
      </c>
      <c r="B7" s="149"/>
      <c r="C7" s="246">
        <f ca="1">NPV($K$10,INDIRECT("C"&amp;$Q$5&amp;":C"&amp;$Q$6))</f>
        <v>8163191.1274577901</v>
      </c>
      <c r="D7" s="246">
        <f ca="1">NPV($K$10,INDIRECT("D"&amp;$Q$5&amp;":D"&amp;$Q$6))</f>
        <v>932327.00057972863</v>
      </c>
      <c r="E7" s="246">
        <f ca="1">NPV($K$10,INDIRECT("e"&amp;$Q$5&amp;":e"&amp;$Q$6))</f>
        <v>9095518.1280375216</v>
      </c>
      <c r="F7" s="247">
        <f ca="1">NPV($K$10,INDIRECT("F"&amp;$Q$5&amp;":F"&amp;$Q$6))</f>
        <v>248929.09354309918</v>
      </c>
      <c r="G7" s="248">
        <f ca="1">($C7+D7)/$F7</f>
        <v>36.538590160666516</v>
      </c>
      <c r="K7" s="242"/>
      <c r="M7" s="243"/>
      <c r="O7" s="3"/>
      <c r="P7"/>
      <c r="Q7"/>
      <c r="R7"/>
      <c r="S7"/>
      <c r="AB7" s="240" t="s">
        <v>195</v>
      </c>
    </row>
    <row r="8" spans="1:30" ht="17.45" customHeight="1">
      <c r="A8" s="244" t="str">
        <f>R4</f>
        <v>15 Year Starting 2027</v>
      </c>
      <c r="C8" s="246">
        <f ca="1">NPV($K$10,INDIRECT("C"&amp;$R$5&amp;":C"&amp;$R$6))</f>
        <v>7702241.4248100221</v>
      </c>
      <c r="D8" s="246">
        <f ca="1">NPV($K$10,INDIRECT("D"&amp;$R$5&amp;":D"&amp;$R$6))</f>
        <v>781736.45870838291</v>
      </c>
      <c r="E8" s="246">
        <f ca="1">NPV($K$10,INDIRECT("e"&amp;$R$5&amp;":e"&amp;$R$6))</f>
        <v>8483977.8835184108</v>
      </c>
      <c r="F8" s="247">
        <f ca="1">NPV($K$10,INDIRECT("F"&amp;$R$5&amp;":F"&amp;$R$6))</f>
        <v>250155.8534319615</v>
      </c>
      <c r="G8" s="248">
        <f ca="1">($C8+D8)/$F8</f>
        <v>33.914768601750566</v>
      </c>
      <c r="M8" s="249">
        <f ca="1">ROUNDUP(SUM(OFFSET(F12,MATCH(K5,B13:B24,0),0,12))/(EDATE(K5,12)-K5)/24/Study_MW,4)</f>
        <v>0.3024</v>
      </c>
      <c r="N8" s="250" t="s">
        <v>31</v>
      </c>
      <c r="AB8" s="241" t="str">
        <f>IF(LEFT([1]ImportData!$F$12,2)="PV","Solar", "NonSolar")</f>
        <v>Solar</v>
      </c>
      <c r="AC8" s="240" t="s">
        <v>102</v>
      </c>
    </row>
    <row r="9" spans="1:30" ht="17.45" customHeight="1">
      <c r="A9" s="244"/>
      <c r="B9" s="244" t="str">
        <f>"Nominal NPV at "&amp;TEXT(J10,"0.00%")&amp;" Discount Rate"</f>
        <v>Nominal NPV at 6.33% Discount Rate</v>
      </c>
      <c r="J9" s="240" t="str">
        <f>'Table 1'!I49</f>
        <v>Discount Rate - 2025 IRP</v>
      </c>
      <c r="AB9" s="240" t="str">
        <f>[1]ImportData!$F$12</f>
        <v>PV_QF_UTN_Track_Sch37_UT</v>
      </c>
    </row>
    <row r="10" spans="1:30" ht="17.45" customHeight="1">
      <c r="A10" s="244" t="str">
        <f>S4</f>
        <v>15 Year Starting 2026</v>
      </c>
      <c r="C10" s="246">
        <f ca="1">NPV($K$10,INDIRECT("C"&amp;$S$5&amp;":C"&amp;$S$6))</f>
        <v>7324255.0537947416</v>
      </c>
      <c r="D10" s="246">
        <f ca="1">NPV($K$10,INDIRECT("d"&amp;$S$5&amp;":d"&amp;$S$6))</f>
        <v>658809.8036692465</v>
      </c>
      <c r="E10" s="246">
        <f ca="1">NPV($K$10,INDIRECT("e"&amp;$S$5&amp;":e"&amp;$S$6))</f>
        <v>7983064.8574639894</v>
      </c>
      <c r="F10" s="247">
        <f ca="1">NPV($K$10,INDIRECT("F"&amp;$S$5&amp;":F"&amp;$S$6))</f>
        <v>247962.06143897591</v>
      </c>
      <c r="G10" s="248">
        <f ca="1">($C10+D10)/$F10</f>
        <v>32.194702734509413</v>
      </c>
      <c r="J10" s="251">
        <f>'Table 1'!I50</f>
        <v>6.3299999999999995E-2</v>
      </c>
      <c r="K10" s="252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40" t="s">
        <v>118</v>
      </c>
      <c r="U11" s="240" t="s">
        <v>118</v>
      </c>
      <c r="AA11" s="240" t="s">
        <v>98</v>
      </c>
      <c r="AB11" s="240" t="s">
        <v>190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29.8% CF</v>
      </c>
      <c r="E12" s="156" t="s">
        <v>45</v>
      </c>
      <c r="F12" s="239" t="s">
        <v>42</v>
      </c>
      <c r="G12" s="155" t="str">
        <f>D12</f>
        <v>29.8%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40" t="s">
        <v>39</v>
      </c>
      <c r="Q12" s="240" t="s">
        <v>57</v>
      </c>
      <c r="R12" s="240" t="s">
        <v>58</v>
      </c>
      <c r="S12" s="240" t="s">
        <v>16</v>
      </c>
      <c r="U12" s="240" t="s">
        <v>6</v>
      </c>
      <c r="V12" s="240" t="str">
        <f t="shared" ref="V12:V75" si="0">IFERROR(IF(AND(MONTH(K13)&gt;=6,MONTH(K13)&lt;=9),"Summer","Winter"),"-")</f>
        <v>-</v>
      </c>
    </row>
    <row r="13" spans="1:30" ht="17.45" customHeight="1">
      <c r="B13" s="230">
        <v>46023</v>
      </c>
      <c r="C13" s="253"/>
      <c r="D13" s="254"/>
      <c r="E13" s="255"/>
      <c r="F13" s="256"/>
      <c r="G13" s="257" t="str">
        <f t="shared" ref="G13:G76" si="1">IF(ISNUMBER($F13),E13/$F13,"")</f>
        <v/>
      </c>
      <c r="I13" s="258">
        <f>(YEAR(B13)-2026)*13+1</f>
        <v>1</v>
      </c>
      <c r="J13" s="259">
        <f>YEAR(B13)</f>
        <v>2026</v>
      </c>
      <c r="K13" s="158" t="str">
        <f t="shared" ref="K13:K24" si="2">IF(ISNUMBER(F13),B13,"")</f>
        <v/>
      </c>
      <c r="L13" s="240">
        <f>MATCH(M13,[1]Delta!$A$1:$A$1000,FALSE)</f>
        <v>869</v>
      </c>
      <c r="M13" s="244" t="s">
        <v>104</v>
      </c>
      <c r="V13" s="240" t="str">
        <f t="shared" si="0"/>
        <v>-</v>
      </c>
      <c r="AA13" s="260">
        <f t="shared" ref="AA13:AA76" si="3">Inflation</f>
        <v>2.2200000000000001E-2</v>
      </c>
      <c r="AB13" s="261">
        <f>IF($AB$8="Solar",IFERROR(IF(J13&gt;$AD$1,-0.005,0),#REF!),0)</f>
        <v>0</v>
      </c>
    </row>
    <row r="14" spans="1:30" ht="17.45" customHeight="1">
      <c r="B14" s="159">
        <f t="shared" ref="B14:B77" si="4">EDATE(B13,1)</f>
        <v>46054</v>
      </c>
      <c r="C14" s="262"/>
      <c r="D14" s="263"/>
      <c r="E14" s="263"/>
      <c r="F14" s="262"/>
      <c r="G14" s="264" t="str">
        <f t="shared" si="1"/>
        <v/>
      </c>
      <c r="I14" s="265">
        <f>I13+1</f>
        <v>2</v>
      </c>
      <c r="J14" s="259">
        <f t="shared" ref="J14:J77" si="5">YEAR(B14)</f>
        <v>2026</v>
      </c>
      <c r="K14" s="159" t="str">
        <f t="shared" si="2"/>
        <v/>
      </c>
      <c r="L14" s="240">
        <f>MATCH(M14,[1]Delta!$D$710:$D$1500,FALSE)+ROW([1]Delta!$D$709)</f>
        <v>1186</v>
      </c>
      <c r="M14" s="266" t="str">
        <f>[1]ImportData!$F$12</f>
        <v>PV_QF_UTN_Track_Sch37_UT</v>
      </c>
      <c r="V14" s="240" t="str">
        <f t="shared" si="0"/>
        <v>-</v>
      </c>
      <c r="AA14" s="260">
        <f t="shared" si="3"/>
        <v>2.2200000000000001E-2</v>
      </c>
      <c r="AB14" s="261">
        <f t="shared" ref="AB14:AB77" si="6">IF($AB$8="Solar",IFERROR(IF(J14&gt;$AD$1,-0.005,0),AB2),0)</f>
        <v>0</v>
      </c>
    </row>
    <row r="15" spans="1:30" ht="17.45" customHeight="1">
      <c r="B15" s="159">
        <f t="shared" si="4"/>
        <v>46082</v>
      </c>
      <c r="C15" s="262"/>
      <c r="D15" s="263"/>
      <c r="E15" s="263"/>
      <c r="F15" s="262"/>
      <c r="G15" s="264" t="str">
        <f t="shared" si="1"/>
        <v/>
      </c>
      <c r="I15" s="265">
        <f t="shared" ref="I15:I24" si="7">I14+1</f>
        <v>3</v>
      </c>
      <c r="J15" s="259">
        <f t="shared" si="5"/>
        <v>2026</v>
      </c>
      <c r="K15" s="159" t="str">
        <f t="shared" si="2"/>
        <v/>
      </c>
      <c r="V15" s="240" t="str">
        <f t="shared" si="0"/>
        <v>-</v>
      </c>
      <c r="AA15" s="260">
        <f t="shared" si="3"/>
        <v>2.2200000000000001E-2</v>
      </c>
      <c r="AB15" s="261">
        <f t="shared" si="6"/>
        <v>0</v>
      </c>
    </row>
    <row r="16" spans="1:30" ht="17.45" customHeight="1">
      <c r="B16" s="159">
        <f t="shared" si="4"/>
        <v>46113</v>
      </c>
      <c r="C16" s="262"/>
      <c r="D16" s="263"/>
      <c r="E16" s="263"/>
      <c r="F16" s="262"/>
      <c r="G16" s="264" t="str">
        <f t="shared" si="1"/>
        <v/>
      </c>
      <c r="I16" s="265">
        <f t="shared" si="7"/>
        <v>4</v>
      </c>
      <c r="J16" s="259">
        <f t="shared" si="5"/>
        <v>2026</v>
      </c>
      <c r="K16" s="159" t="str">
        <f t="shared" si="2"/>
        <v/>
      </c>
      <c r="L16" s="259">
        <f>YEAR(B13)</f>
        <v>2026</v>
      </c>
      <c r="M16" s="240">
        <f>SUMIF($J$13:$J$350,L16,$C$13:$C$350)</f>
        <v>252467.29911221887</v>
      </c>
      <c r="N16" s="240">
        <f>SUMIF($J$13:$J$350,L16,$D$13:$D$350)</f>
        <v>0</v>
      </c>
      <c r="O16" s="240">
        <f>SUMIF($J$13:$J$350,L16,$F$13:$F$350)</f>
        <v>16584.970428173001</v>
      </c>
      <c r="P16" s="267">
        <f t="shared" ref="P16:P25" si="8">(M16+N16)/O16</f>
        <v>15.222655970694465</v>
      </c>
      <c r="Q16" s="268">
        <f>M16/O16</f>
        <v>15.222655970694465</v>
      </c>
      <c r="R16" s="268">
        <f>IFERROR(N16/O16,0)</f>
        <v>0</v>
      </c>
      <c r="S16" s="240">
        <f>SUMIFS($C$13:$C$312,$J$13:$J$312,L16,$V$13:$V$312,"Summer")</f>
        <v>165185.19118316908</v>
      </c>
      <c r="U16" s="240">
        <f>SUMIFS($D$13:$D$276,$J$13:$J$276,L16,$V$12:$V$275,"Summer")</f>
        <v>0</v>
      </c>
      <c r="V16" s="240" t="str">
        <f t="shared" si="0"/>
        <v>-</v>
      </c>
      <c r="X16" s="240">
        <f>M16+N16</f>
        <v>252467.29911221887</v>
      </c>
      <c r="AA16" s="260">
        <f t="shared" si="3"/>
        <v>2.2200000000000001E-2</v>
      </c>
      <c r="AB16" s="261">
        <f t="shared" si="6"/>
        <v>0</v>
      </c>
    </row>
    <row r="17" spans="2:28" ht="17.45" customHeight="1">
      <c r="B17" s="159">
        <f t="shared" si="4"/>
        <v>46143</v>
      </c>
      <c r="C17" s="262"/>
      <c r="D17" s="263"/>
      <c r="E17" s="263"/>
      <c r="F17" s="262"/>
      <c r="G17" s="264" t="str">
        <f t="shared" si="1"/>
        <v/>
      </c>
      <c r="I17" s="265">
        <f t="shared" si="7"/>
        <v>5</v>
      </c>
      <c r="J17" s="259">
        <f t="shared" si="5"/>
        <v>2026</v>
      </c>
      <c r="K17" s="159" t="str">
        <f t="shared" si="2"/>
        <v/>
      </c>
      <c r="L17" s="259">
        <f>L16+1</f>
        <v>2027</v>
      </c>
      <c r="M17" s="240">
        <f t="shared" ref="M17:M41" si="9">SUMIF($J$13:$J$350,L17,$C$13:$C$350)</f>
        <v>410837.900684516</v>
      </c>
      <c r="N17" s="240">
        <f t="shared" ref="N17:N41" si="10">SUMIF($J$13:$J$350,L17,$D$13:$D$350)</f>
        <v>0</v>
      </c>
      <c r="O17" s="240">
        <f t="shared" ref="O17:O41" si="11">SUMIF($J$13:$J$350,L17,$F$13:$F$350)</f>
        <v>26311.197167459661</v>
      </c>
      <c r="P17" s="267">
        <f t="shared" si="8"/>
        <v>15.614565086860406</v>
      </c>
      <c r="Q17" s="268">
        <f t="shared" ref="Q17:Q33" si="12">M17/O17</f>
        <v>15.614565086860406</v>
      </c>
      <c r="R17" s="268">
        <f t="shared" ref="R17:R33" si="13">IFERROR(N17/O17,0)</f>
        <v>0</v>
      </c>
      <c r="S17" s="240">
        <f t="shared" ref="S17:S41" si="14">SUMIFS($C$13:$C$312,$J$13:$J$312,L17,$V$13:$V$312,"Summer")</f>
        <v>269777.47600907972</v>
      </c>
      <c r="U17" s="240">
        <f t="shared" ref="U17:U41" si="15">SUMIFS($D$13:$D$276,$J$13:$J$276,L17,$V$12:$V$275,"Summer")</f>
        <v>0</v>
      </c>
      <c r="V17" s="240" t="str">
        <f t="shared" si="0"/>
        <v>Summer</v>
      </c>
      <c r="X17" s="240">
        <f t="shared" ref="X17:X50" si="16">M17+N17</f>
        <v>410837.900684516</v>
      </c>
      <c r="AA17" s="260">
        <f t="shared" si="3"/>
        <v>2.2200000000000001E-2</v>
      </c>
      <c r="AB17" s="261">
        <f t="shared" si="6"/>
        <v>0</v>
      </c>
    </row>
    <row r="18" spans="2:28" ht="17.45" customHeight="1">
      <c r="B18" s="159">
        <f t="shared" si="4"/>
        <v>46174</v>
      </c>
      <c r="C18" s="262" cm="1">
        <f t="array" ref="C18">IF($J18&lt;=$AD$1,IF(F18="","",-INDEX([1]Delta!$F$1:$JR$1000,$L$13,$I18))*1000*IF(MONTH($B18)=12,IF(MOD($J18,4)=0,31/29,31/30),1),(C6*(1+$AA18)*F18/F6))</f>
        <v>28180.443502926209</v>
      </c>
      <c r="D18" s="263">
        <f>IF(ISNUMBER($F18),VLOOKUP($J18,'Table 1'!$B$13:$C$41,2,FALSE)/12*1000*Study_MW,"")</f>
        <v>0</v>
      </c>
      <c r="E18" s="263">
        <f t="shared" ref="E18:E77" si="17">IF(ISNUMBER(C18+D18),C18+D18,"")</f>
        <v>28180.443502926209</v>
      </c>
      <c r="F18" s="262">
        <f>IF($J18&lt;=$AD$1,IF(INDEX([1]Delta!$F$1:$JR$1440,$L$14,$I18)=0,"",INDEX([1]Delta!$F$1:$JR$1440,$L$14,$I18))*IF(MONTH($B18)=12,IF(MOD($J18,4)=0,31/29,31/30),1),F6*IF(MONTH(B18)=2,IF(MOD($J18,4)=0,29/28,IF(MOD($J6,4)=0,28/29,1)),1))*(1+$AB18)</f>
        <v>3479.8423309300006</v>
      </c>
      <c r="G18" s="264">
        <f t="shared" si="1"/>
        <v>8.0981954993905951</v>
      </c>
      <c r="I18" s="265">
        <f t="shared" si="7"/>
        <v>6</v>
      </c>
      <c r="J18" s="259">
        <f t="shared" si="5"/>
        <v>2026</v>
      </c>
      <c r="K18" s="159">
        <f t="shared" si="2"/>
        <v>46174</v>
      </c>
      <c r="L18" s="259">
        <f t="shared" ref="L18:L42" si="18">L17+1</f>
        <v>2028</v>
      </c>
      <c r="M18" s="240">
        <f t="shared" si="9"/>
        <v>515297.65994936984</v>
      </c>
      <c r="N18" s="240">
        <f t="shared" si="10"/>
        <v>0</v>
      </c>
      <c r="O18" s="240">
        <f t="shared" si="11"/>
        <v>26212.787841097932</v>
      </c>
      <c r="P18" s="267">
        <f t="shared" si="8"/>
        <v>19.65825470656182</v>
      </c>
      <c r="Q18" s="268">
        <f t="shared" si="12"/>
        <v>19.65825470656182</v>
      </c>
      <c r="R18" s="268">
        <f t="shared" si="13"/>
        <v>0</v>
      </c>
      <c r="S18" s="240">
        <f t="shared" si="14"/>
        <v>279145.89787814475</v>
      </c>
      <c r="U18" s="240">
        <f t="shared" si="15"/>
        <v>0</v>
      </c>
      <c r="V18" s="240" t="str">
        <f t="shared" si="0"/>
        <v>Summer</v>
      </c>
      <c r="X18" s="240">
        <f t="shared" si="16"/>
        <v>515297.65994936984</v>
      </c>
      <c r="AA18" s="260">
        <f t="shared" si="3"/>
        <v>2.2200000000000001E-2</v>
      </c>
      <c r="AB18" s="261">
        <f t="shared" si="6"/>
        <v>0</v>
      </c>
    </row>
    <row r="19" spans="2:28" ht="17.45" customHeight="1">
      <c r="B19" s="159">
        <f t="shared" si="4"/>
        <v>46204</v>
      </c>
      <c r="C19" s="262" cm="1">
        <f t="array" ref="C19">IF($J19&lt;=$AD$1,IF(F19="","",-INDEX([1]Delta!$F$1:$JR$1000,$L$13,$I19))*1000*IF(MONTH($B19)=12,IF(MOD($J19,4)=0,31/29,31/30),1),(C7*(1+$AA19)*F19/F7))</f>
        <v>71807.45313121588</v>
      </c>
      <c r="D19" s="263">
        <f>IF(ISNUMBER($F19),VLOOKUP($J19,'Table 1'!$B$13:$C$41,2,FALSE)/12*1000*Study_MW,"")</f>
        <v>0</v>
      </c>
      <c r="E19" s="263">
        <f t="shared" si="17"/>
        <v>71807.45313121588</v>
      </c>
      <c r="F19" s="262">
        <f>IF($J19&lt;=$AD$1,IF(INDEX([1]Delta!$F$1:$JR$1440,$L$14,$I19)=0,"",INDEX([1]Delta!$F$1:$JR$1440,$L$14,$I19))*IF(MONTH($B19)=12,IF(MOD($J19,4)=0,31/29,31/30),1),F7*IF(MONTH(B19)=2,IF(MOD($J19,4)=0,29/28,IF(MOD($J7,4)=0,28/29,1)),1))*(1+$AB19)</f>
        <v>3337.6030847100001</v>
      </c>
      <c r="G19" s="264">
        <f t="shared" si="1"/>
        <v>21.514677242532311</v>
      </c>
      <c r="I19" s="265">
        <f t="shared" si="7"/>
        <v>7</v>
      </c>
      <c r="J19" s="259">
        <f t="shared" si="5"/>
        <v>2026</v>
      </c>
      <c r="K19" s="159">
        <f t="shared" si="2"/>
        <v>46204</v>
      </c>
      <c r="L19" s="259">
        <f t="shared" si="18"/>
        <v>2029</v>
      </c>
      <c r="M19" s="240">
        <f t="shared" si="9"/>
        <v>605664.50206418382</v>
      </c>
      <c r="N19" s="240">
        <f t="shared" si="10"/>
        <v>0</v>
      </c>
      <c r="O19" s="240">
        <f t="shared" si="11"/>
        <v>26050.640784748</v>
      </c>
      <c r="P19" s="267">
        <f t="shared" si="8"/>
        <v>23.249504957236418</v>
      </c>
      <c r="Q19" s="268">
        <f t="shared" si="12"/>
        <v>23.249504957236418</v>
      </c>
      <c r="R19" s="268">
        <f t="shared" si="13"/>
        <v>0</v>
      </c>
      <c r="S19" s="240">
        <f t="shared" si="14"/>
        <v>377840.25225842925</v>
      </c>
      <c r="U19" s="240">
        <f t="shared" si="15"/>
        <v>0</v>
      </c>
      <c r="V19" s="240" t="str">
        <f t="shared" si="0"/>
        <v>Summer</v>
      </c>
      <c r="X19" s="240">
        <f t="shared" si="16"/>
        <v>605664.50206418382</v>
      </c>
      <c r="AA19" s="260">
        <f t="shared" si="3"/>
        <v>2.2200000000000001E-2</v>
      </c>
      <c r="AB19" s="261">
        <f t="shared" si="6"/>
        <v>0</v>
      </c>
    </row>
    <row r="20" spans="2:28" ht="17.45" customHeight="1">
      <c r="B20" s="159">
        <f t="shared" si="4"/>
        <v>46235</v>
      </c>
      <c r="C20" s="262" cm="1">
        <f t="array" ref="C20">IF($J20&lt;=$AD$1,IF(F20="","",-INDEX([1]Delta!$F$1:$JR$1000,$L$13,$I20))*1000*IF(MONTH($B20)=12,IF(MOD($J20,4)=0,31/29,31/30),1),(C8*(1+$AA20)*F20/F8))</f>
        <v>65197.294549026992</v>
      </c>
      <c r="D20" s="263">
        <f>IF(ISNUMBER($F20),VLOOKUP($J20,'Table 1'!$B$13:$C$41,2,FALSE)/12*1000*Study_MW,"")</f>
        <v>0</v>
      </c>
      <c r="E20" s="263">
        <f t="shared" si="17"/>
        <v>65197.294549026992</v>
      </c>
      <c r="F20" s="262">
        <f>IF($J20&lt;=$AD$1,IF(INDEX([1]Delta!$F$1:$JR$1440,$L$14,$I20)=0,"",INDEX([1]Delta!$F$1:$JR$1440,$L$14,$I20))*IF(MONTH($B20)=12,IF(MOD($J20,4)=0,31/29,31/30),1),F8*IF(MONTH(B20)=2,IF(MOD($J20,4)=0,29/28,IF(MOD($J8,4)=0,28/29,1)),1))*(1+$AB20)</f>
        <v>2937.6009666299992</v>
      </c>
      <c r="G20" s="264">
        <f t="shared" si="1"/>
        <v>22.194060830467723</v>
      </c>
      <c r="I20" s="265">
        <f t="shared" si="7"/>
        <v>8</v>
      </c>
      <c r="J20" s="259">
        <f t="shared" si="5"/>
        <v>2026</v>
      </c>
      <c r="K20" s="159">
        <f t="shared" si="2"/>
        <v>46235</v>
      </c>
      <c r="L20" s="259">
        <f t="shared" si="18"/>
        <v>2030</v>
      </c>
      <c r="M20" s="240">
        <f t="shared" si="9"/>
        <v>800629.0900838105</v>
      </c>
      <c r="N20" s="240">
        <f t="shared" si="10"/>
        <v>0</v>
      </c>
      <c r="O20" s="240">
        <f t="shared" si="11"/>
        <v>25921.852906300668</v>
      </c>
      <c r="P20" s="267">
        <f t="shared" si="8"/>
        <v>30.886260059334202</v>
      </c>
      <c r="Q20" s="268">
        <f t="shared" si="12"/>
        <v>30.886260059334202</v>
      </c>
      <c r="R20" s="268">
        <f t="shared" si="13"/>
        <v>0</v>
      </c>
      <c r="S20" s="240">
        <f t="shared" si="14"/>
        <v>482029.45616577199</v>
      </c>
      <c r="U20" s="240">
        <f t="shared" si="15"/>
        <v>0</v>
      </c>
      <c r="V20" s="240" t="str">
        <f t="shared" si="0"/>
        <v>Summer</v>
      </c>
      <c r="X20" s="240">
        <f t="shared" si="16"/>
        <v>800629.0900838105</v>
      </c>
      <c r="AA20" s="260">
        <f t="shared" si="3"/>
        <v>2.2200000000000001E-2</v>
      </c>
      <c r="AB20" s="261">
        <f t="shared" si="6"/>
        <v>0</v>
      </c>
    </row>
    <row r="21" spans="2:28" ht="17.45" customHeight="1">
      <c r="B21" s="159">
        <f t="shared" si="4"/>
        <v>46266</v>
      </c>
      <c r="C21" s="262" cm="1">
        <f t="array" ref="C21">IF($J21&lt;=$AD$1,IF(F21="","",-INDEX([1]Delta!$F$1:$JR$1000,$L$13,$I21))*1000*IF(MONTH($B21)=12,IF(MOD($J21,4)=0,31/29,31/30),1),(C9*(1+$AA21)*F21/F9))</f>
        <v>38041.608595471189</v>
      </c>
      <c r="D21" s="263">
        <f>IF(ISNUMBER($F21),VLOOKUP($J21,'Table 1'!$B$13:$C$41,2,FALSE)/12*1000*Study_MW,"")</f>
        <v>0</v>
      </c>
      <c r="E21" s="263">
        <f t="shared" si="17"/>
        <v>38041.608595471189</v>
      </c>
      <c r="F21" s="262">
        <f>IF($J21&lt;=$AD$1,IF(INDEX([1]Delta!$F$1:$JR$1440,$L$14,$I21)=0,"",INDEX([1]Delta!$F$1:$JR$1440,$L$14,$I21))*IF(MONTH($B21)=12,IF(MOD($J21,4)=0,31/29,31/30),1),F9*IF(MONTH(B21)=2,IF(MOD($J21,4)=0,29/28,IF(MOD($J9,4)=0,28/29,1)),1))*(1+$AB21)</f>
        <v>2557.4074269599996</v>
      </c>
      <c r="G21" s="264">
        <f t="shared" si="1"/>
        <v>14.875067693336373</v>
      </c>
      <c r="I21" s="265">
        <f t="shared" si="7"/>
        <v>9</v>
      </c>
      <c r="J21" s="259">
        <f t="shared" si="5"/>
        <v>2026</v>
      </c>
      <c r="K21" s="159">
        <f t="shared" si="2"/>
        <v>46266</v>
      </c>
      <c r="L21" s="259">
        <f t="shared" si="18"/>
        <v>2031</v>
      </c>
      <c r="M21" s="240">
        <f t="shared" si="9"/>
        <v>973443.20727495046</v>
      </c>
      <c r="N21" s="240">
        <f t="shared" si="10"/>
        <v>0</v>
      </c>
      <c r="O21" s="240">
        <f t="shared" si="11"/>
        <v>25808.841099613666</v>
      </c>
      <c r="P21" s="267">
        <f t="shared" si="8"/>
        <v>37.71743192643865</v>
      </c>
      <c r="Q21" s="268">
        <f t="shared" si="12"/>
        <v>37.71743192643865</v>
      </c>
      <c r="R21" s="268">
        <f t="shared" si="13"/>
        <v>0</v>
      </c>
      <c r="S21" s="240">
        <f t="shared" si="14"/>
        <v>588717.63421304058</v>
      </c>
      <c r="U21" s="240">
        <f t="shared" si="15"/>
        <v>0</v>
      </c>
      <c r="V21" s="240" t="str">
        <f t="shared" si="0"/>
        <v>Winter</v>
      </c>
      <c r="X21" s="240">
        <f t="shared" si="16"/>
        <v>973443.20727495046</v>
      </c>
      <c r="AA21" s="260">
        <f t="shared" si="3"/>
        <v>2.2200000000000001E-2</v>
      </c>
      <c r="AB21" s="261">
        <f t="shared" si="6"/>
        <v>0</v>
      </c>
    </row>
    <row r="22" spans="2:28" ht="17.45" customHeight="1">
      <c r="B22" s="159">
        <f t="shared" si="4"/>
        <v>46296</v>
      </c>
      <c r="C22" s="262" cm="1">
        <f t="array" ref="C22">IF($J22&lt;=$AD$1,IF(F22="","",-INDEX([1]Delta!$F$1:$JR$1000,$L$13,$I22))*1000*IF(MONTH($B22)=12,IF(MOD($J22,4)=0,31/29,31/30),1),(C10*(1+$AA22)*F22/F10))</f>
        <v>12467.364314777114</v>
      </c>
      <c r="D22" s="263">
        <f>IF(ISNUMBER($F22),VLOOKUP($J22,'Table 1'!$B$13:$C$41,2,FALSE)/12*1000*Study_MW,"")</f>
        <v>0</v>
      </c>
      <c r="E22" s="263">
        <f t="shared" si="17"/>
        <v>12467.364314777114</v>
      </c>
      <c r="F22" s="262">
        <f>IF($J22&lt;=$AD$1,IF(INDEX([1]Delta!$F$1:$JR$1440,$L$14,$I22)=0,"",INDEX([1]Delta!$F$1:$JR$1440,$L$14,$I22))*IF(MONTH($B22)=12,IF(MOD($J22,4)=0,31/29,31/30),1),F10*IF(MONTH(B22)=2,IF(MOD($J22,4)=0,29/28,IF(MOD($J10,4)=0,28/29,1)),1))*(1+$AB22)</f>
        <v>1864.18972347</v>
      </c>
      <c r="G22" s="264">
        <f t="shared" si="1"/>
        <v>6.6878194626941623</v>
      </c>
      <c r="I22" s="265">
        <f t="shared" si="7"/>
        <v>10</v>
      </c>
      <c r="J22" s="259">
        <f t="shared" si="5"/>
        <v>2026</v>
      </c>
      <c r="K22" s="159">
        <f t="shared" si="2"/>
        <v>46296</v>
      </c>
      <c r="L22" s="259">
        <f t="shared" si="18"/>
        <v>2032</v>
      </c>
      <c r="M22" s="240">
        <f t="shared" si="9"/>
        <v>946967.18743911339</v>
      </c>
      <c r="N22" s="240">
        <f t="shared" si="10"/>
        <v>0</v>
      </c>
      <c r="O22" s="240">
        <f t="shared" si="11"/>
        <v>25701.488988559315</v>
      </c>
      <c r="P22" s="267">
        <f t="shared" si="8"/>
        <v>36.844837583559595</v>
      </c>
      <c r="Q22" s="268">
        <f t="shared" si="12"/>
        <v>36.844837583559595</v>
      </c>
      <c r="R22" s="268">
        <f t="shared" si="13"/>
        <v>0</v>
      </c>
      <c r="S22" s="240">
        <f t="shared" si="14"/>
        <v>558590.00405285764</v>
      </c>
      <c r="U22" s="240">
        <f t="shared" si="15"/>
        <v>0</v>
      </c>
      <c r="V22" s="240" t="str">
        <f t="shared" si="0"/>
        <v>Winter</v>
      </c>
      <c r="X22" s="240">
        <f t="shared" si="16"/>
        <v>946967.18743911339</v>
      </c>
      <c r="AA22" s="260">
        <f t="shared" si="3"/>
        <v>2.2200000000000001E-2</v>
      </c>
      <c r="AB22" s="261">
        <f t="shared" si="6"/>
        <v>0</v>
      </c>
    </row>
    <row r="23" spans="2:28" ht="17.45" customHeight="1">
      <c r="B23" s="159">
        <f t="shared" si="4"/>
        <v>46327</v>
      </c>
      <c r="C23" s="262" cm="1">
        <f t="array" ref="C23">IF($J23&lt;=$AD$1,IF(F23="","",-INDEX([1]Delta!$F$1:$JR$1000,$L$13,$I23))*1000*IF(MONTH($B23)=12,IF(MOD($J23,4)=0,31/29,31/30),1),(C11*(1+$AA23)*F23/F11))</f>
        <v>22213.060472735378</v>
      </c>
      <c r="D23" s="263">
        <f>IF(ISNUMBER($F23),VLOOKUP($J23,'Table 1'!$B$13:$C$41,2,FALSE)/12*1000*Study_MW,"")</f>
        <v>0</v>
      </c>
      <c r="E23" s="263">
        <f t="shared" si="17"/>
        <v>22213.060472735378</v>
      </c>
      <c r="F23" s="262">
        <f>IF($J23&lt;=$AD$1,IF(INDEX([1]Delta!$F$1:$JR$1440,$L$14,$I23)=0,"",INDEX([1]Delta!$F$1:$JR$1440,$L$14,$I23))*IF(MONTH($B23)=12,IF(MOD($J23,4)=0,31/29,31/30),1),F11*IF(MONTH(B23)=2,IF(MOD($J23,4)=0,29/28,IF(MOD($J11,4)=0,28/29,1)),1))*(1+$AB23)</f>
        <v>1444.9963380100003</v>
      </c>
      <c r="G23" s="264">
        <f t="shared" si="1"/>
        <v>15.372399146233443</v>
      </c>
      <c r="I23" s="265">
        <f t="shared" si="7"/>
        <v>11</v>
      </c>
      <c r="J23" s="259">
        <f t="shared" si="5"/>
        <v>2026</v>
      </c>
      <c r="K23" s="159">
        <f t="shared" si="2"/>
        <v>46327</v>
      </c>
      <c r="L23" s="259">
        <f t="shared" si="18"/>
        <v>2033</v>
      </c>
      <c r="M23" s="240">
        <f t="shared" si="9"/>
        <v>957214.28952034214</v>
      </c>
      <c r="N23" s="240">
        <f t="shared" si="10"/>
        <v>0</v>
      </c>
      <c r="O23" s="240">
        <f t="shared" si="11"/>
        <v>25548.726715523997</v>
      </c>
      <c r="P23" s="267">
        <f t="shared" si="8"/>
        <v>37.466222883769646</v>
      </c>
      <c r="Q23" s="268">
        <f t="shared" si="12"/>
        <v>37.466222883769646</v>
      </c>
      <c r="R23" s="268">
        <f t="shared" si="13"/>
        <v>0</v>
      </c>
      <c r="S23" s="240">
        <f t="shared" si="14"/>
        <v>565118.3921606862</v>
      </c>
      <c r="T23" s="260"/>
      <c r="U23" s="240">
        <f t="shared" si="15"/>
        <v>0</v>
      </c>
      <c r="V23" s="240" t="str">
        <f t="shared" si="0"/>
        <v>Winter</v>
      </c>
      <c r="X23" s="240">
        <f t="shared" si="16"/>
        <v>957214.28952034214</v>
      </c>
      <c r="AA23" s="260">
        <f t="shared" si="3"/>
        <v>2.2200000000000001E-2</v>
      </c>
      <c r="AB23" s="261">
        <f t="shared" si="6"/>
        <v>0</v>
      </c>
    </row>
    <row r="24" spans="2:28" ht="17.45" customHeight="1">
      <c r="B24" s="160">
        <f t="shared" si="4"/>
        <v>46357</v>
      </c>
      <c r="C24" s="269" cm="1">
        <f t="array" ref="C24">IF($J24&lt;=$AD$1,IF(F24="","",-INDEX([1]Delta!$F$1:$JR$1000,$L$13,$I24))*1000*IF(MONTH($B24)=12,IF(MOD($J24,4)=0,31/29,31/30),1),(C12*(1+$AA24)*F24/F12))</f>
        <v>14560.074546066124</v>
      </c>
      <c r="D24" s="270">
        <f>IF(ISNUMBER($F24),VLOOKUP($J24,'Table 1'!$B$13:$C$41,2,FALSE)/12*1000*Study_MW,"")</f>
        <v>0</v>
      </c>
      <c r="E24" s="270">
        <f t="shared" si="17"/>
        <v>14560.074546066124</v>
      </c>
      <c r="F24" s="269">
        <f>IF($J24&lt;=$AD$1,IF(INDEX([1]Delta!$F$1:$JR$1440,$L$14,$I24)=0,"",INDEX([1]Delta!$F$1:$JR$1440,$L$14,$I24))*IF(MONTH($B24)=12,IF(MOD($J24,4)=0,31/29,31/30),1),F12*IF(MONTH(B24)=2,IF(MOD($J24,4)=0,29/28,IF(MOD($J12,4)=0,28/29,1)),1))*(1+$AB24)</f>
        <v>963.33055746299999</v>
      </c>
      <c r="G24" s="271">
        <f t="shared" si="1"/>
        <v>15.114307786946075</v>
      </c>
      <c r="I24" s="272">
        <f t="shared" si="7"/>
        <v>12</v>
      </c>
      <c r="J24" s="259">
        <f t="shared" si="5"/>
        <v>2026</v>
      </c>
      <c r="K24" s="160">
        <f t="shared" si="2"/>
        <v>46357</v>
      </c>
      <c r="L24" s="259">
        <f t="shared" si="18"/>
        <v>2034</v>
      </c>
      <c r="M24" s="240">
        <f t="shared" si="9"/>
        <v>1129510.0410834218</v>
      </c>
      <c r="N24" s="240">
        <f t="shared" si="10"/>
        <v>0</v>
      </c>
      <c r="O24" s="240">
        <f t="shared" si="11"/>
        <v>25444.974637807001</v>
      </c>
      <c r="P24" s="267">
        <f t="shared" si="8"/>
        <v>44.390299348349821</v>
      </c>
      <c r="Q24" s="268">
        <f t="shared" si="12"/>
        <v>44.390299348349821</v>
      </c>
      <c r="R24" s="268">
        <f t="shared" si="13"/>
        <v>0</v>
      </c>
      <c r="S24" s="240">
        <f t="shared" si="14"/>
        <v>708020.55403503613</v>
      </c>
      <c r="U24" s="240">
        <f t="shared" si="15"/>
        <v>0</v>
      </c>
      <c r="V24" s="240" t="str">
        <f t="shared" si="0"/>
        <v>Winter</v>
      </c>
      <c r="X24" s="240">
        <f t="shared" si="16"/>
        <v>1129510.0410834218</v>
      </c>
      <c r="AA24" s="260">
        <f t="shared" si="3"/>
        <v>2.2200000000000001E-2</v>
      </c>
      <c r="AB24" s="261">
        <f t="shared" si="6"/>
        <v>0</v>
      </c>
    </row>
    <row r="25" spans="2:28" ht="17.45" customHeight="1">
      <c r="B25" s="158">
        <f t="shared" si="4"/>
        <v>46388</v>
      </c>
      <c r="C25" s="253" cm="1">
        <f t="array" ref="C25">IF($J25&lt;=$AD$1,IF(F25="","",-INDEX([1]Delta!$F$1:$JR$1000,$L$13,$I25))*1000*IF(MONTH($B25)=12,IF(MOD($J25,4)=0,31/29,31/30),1),(C13*(1+$AA25)*F25/F13))</f>
        <v>19708.739962596155</v>
      </c>
      <c r="D25" s="254">
        <f>IF(ISNUMBER($F25),VLOOKUP($J25,'Table 1'!$B$13:$C$41,2,FALSE)/12*1000*Study_MW,"")</f>
        <v>0</v>
      </c>
      <c r="E25" s="255">
        <f t="shared" si="17"/>
        <v>19708.739962596155</v>
      </c>
      <c r="F25" s="256">
        <f>IF($J25&lt;=$AD$1,IF(INDEX([1]Delta!$F$1:$JR$1440,$L$14,$I25)=0,"",INDEX([1]Delta!$F$1:$JR$1440,$L$14,$I25))*IF(MONTH($B25)=12,IF(MOD($J25,4)=0,31/29,31/30),1),F13*IF(MONTH(B25)=2,IF(MOD($J25,4)=0,29/28,IF(MOD($J13,4)=0,28/29,1)),1))*(1+$AB25)</f>
        <v>980.95269357000018</v>
      </c>
      <c r="G25" s="257">
        <f t="shared" si="1"/>
        <v>20.091427539558257</v>
      </c>
      <c r="I25" s="273">
        <f>I13+13</f>
        <v>14</v>
      </c>
      <c r="J25" s="259">
        <f t="shared" si="5"/>
        <v>2027</v>
      </c>
      <c r="K25" s="158">
        <f>IF(ISNUMBER(F25),IF(F25&lt;&gt;0,B25,""),"")</f>
        <v>46388</v>
      </c>
      <c r="L25" s="259">
        <f t="shared" si="18"/>
        <v>2035</v>
      </c>
      <c r="M25" s="240">
        <f t="shared" si="9"/>
        <v>795924.01257591264</v>
      </c>
      <c r="N25" s="240">
        <f t="shared" si="10"/>
        <v>211639.24680602856</v>
      </c>
      <c r="O25" s="240">
        <f t="shared" si="11"/>
        <v>25283.667604296337</v>
      </c>
      <c r="P25" s="267">
        <f t="shared" si="8"/>
        <v>39.850360127766059</v>
      </c>
      <c r="Q25" s="268">
        <f t="shared" si="12"/>
        <v>31.479768878177506</v>
      </c>
      <c r="R25" s="268">
        <f t="shared" si="13"/>
        <v>8.3705912495885553</v>
      </c>
      <c r="S25" s="240">
        <f t="shared" si="14"/>
        <v>464957.54816821864</v>
      </c>
      <c r="U25" s="240">
        <f t="shared" si="15"/>
        <v>70546.415602009525</v>
      </c>
      <c r="V25" s="240" t="str">
        <f t="shared" si="0"/>
        <v>Winter</v>
      </c>
      <c r="X25" s="240">
        <f t="shared" si="16"/>
        <v>1007563.2593819412</v>
      </c>
      <c r="AA25" s="260">
        <f t="shared" si="3"/>
        <v>2.2200000000000001E-2</v>
      </c>
      <c r="AB25" s="261">
        <f t="shared" si="6"/>
        <v>0</v>
      </c>
    </row>
    <row r="26" spans="2:28" ht="17.45" customHeight="1">
      <c r="B26" s="159">
        <f t="shared" si="4"/>
        <v>46419</v>
      </c>
      <c r="C26" s="262" cm="1">
        <f t="array" ref="C26">IF($J26&lt;=$AD$1,IF(F26="","",-INDEX([1]Delta!$F$1:$JR$1000,$L$13,$I26))*1000*IF(MONTH($B26)=12,IF(MOD($J26,4)=0,31/29,31/30),1),(C14*(1+$AA26)*F26/F14))</f>
        <v>22524.628398241475</v>
      </c>
      <c r="D26" s="263">
        <f>IF(ISNUMBER($F26),VLOOKUP($J26,'Table 1'!$B$13:$C$41,2,FALSE)/12*1000*Study_MW,"")</f>
        <v>0</v>
      </c>
      <c r="E26" s="263">
        <f t="shared" si="17"/>
        <v>22524.628398241475</v>
      </c>
      <c r="F26" s="262">
        <f>IF($J26&lt;=$AD$1,IF(INDEX([1]Delta!$F$1:$JR$1440,$L$14,$I26)=0,"",INDEX([1]Delta!$F$1:$JR$1440,$L$14,$I26))*IF(MONTH($B26)=12,IF(MOD($J26,4)=0,31/29,31/30),1),F14*IF(MONTH(B26)=2,IF(MOD($J26,4)=0,29/28,IF(MOD($J14,4)=0,28/29,1)),1))*(1+$AB26)</f>
        <v>1658.0183196200005</v>
      </c>
      <c r="G26" s="264">
        <f t="shared" si="1"/>
        <v>13.585271122579558</v>
      </c>
      <c r="I26" s="265">
        <f t="shared" ref="I26:I89" si="19">I14+13</f>
        <v>15</v>
      </c>
      <c r="J26" s="259">
        <f t="shared" si="5"/>
        <v>2027</v>
      </c>
      <c r="K26" s="159">
        <f t="shared" ref="K26:K89" si="20">IF(ISNUMBER(F26),IF(F26&lt;&gt;0,B26,""),"")</f>
        <v>46419</v>
      </c>
      <c r="L26" s="259">
        <f t="shared" si="18"/>
        <v>2036</v>
      </c>
      <c r="M26" s="240">
        <f t="shared" si="9"/>
        <v>772797.36523052747</v>
      </c>
      <c r="N26" s="240">
        <f t="shared" si="10"/>
        <v>216329.87049699665</v>
      </c>
      <c r="O26" s="240">
        <f t="shared" si="11"/>
        <v>25169.023257802761</v>
      </c>
      <c r="P26" s="267">
        <f t="shared" ref="P26:P41" si="21">(M26+N26)/O26</f>
        <v>39.299388998771754</v>
      </c>
      <c r="Q26" s="268">
        <f t="shared" si="12"/>
        <v>30.704304943218212</v>
      </c>
      <c r="R26" s="268">
        <f t="shared" si="13"/>
        <v>8.5950840555535368</v>
      </c>
      <c r="S26" s="240">
        <f t="shared" si="14"/>
        <v>426498.33986634621</v>
      </c>
      <c r="U26" s="240">
        <f t="shared" si="15"/>
        <v>72109.956832332231</v>
      </c>
      <c r="V26" s="240" t="str">
        <f t="shared" si="0"/>
        <v>Winter</v>
      </c>
      <c r="X26" s="240">
        <f t="shared" si="16"/>
        <v>989127.23572752415</v>
      </c>
      <c r="AA26" s="260">
        <f t="shared" si="3"/>
        <v>2.2200000000000001E-2</v>
      </c>
      <c r="AB26" s="261">
        <f t="shared" si="6"/>
        <v>0</v>
      </c>
    </row>
    <row r="27" spans="2:28" ht="17.45" customHeight="1">
      <c r="B27" s="159">
        <f t="shared" si="4"/>
        <v>46447</v>
      </c>
      <c r="C27" s="262" cm="1">
        <f t="array" ref="C27">IF($J27&lt;=$AD$1,IF(F27="","",-INDEX([1]Delta!$F$1:$JR$1000,$L$13,$I27))*1000*IF(MONTH($B27)=12,IF(MOD($J27,4)=0,31/29,31/30),1),(C15*(1+$AA27)*F27/F15))</f>
        <v>-93.582659283129033</v>
      </c>
      <c r="D27" s="263">
        <f>IF(ISNUMBER($F27),VLOOKUP($J27,'Table 1'!$B$13:$C$41,2,FALSE)/12*1000*Study_MW,"")</f>
        <v>0</v>
      </c>
      <c r="E27" s="263">
        <f t="shared" si="17"/>
        <v>-93.582659283129033</v>
      </c>
      <c r="F27" s="262">
        <f>IF($J27&lt;=$AD$1,IF(INDEX([1]Delta!$F$1:$JR$1440,$L$14,$I27)=0,"",INDEX([1]Delta!$F$1:$JR$1440,$L$14,$I27))*IF(MONTH($B27)=12,IF(MOD($J27,4)=0,31/29,31/30),1),F15*IF(MONTH(B27)=2,IF(MOD($J27,4)=0,29/28,IF(MOD($J15,4)=0,28/29,1)),1))*(1+$AB27)</f>
        <v>1885.8196441099997</v>
      </c>
      <c r="G27" s="264">
        <f t="shared" si="1"/>
        <v>-4.9624395193578946E-2</v>
      </c>
      <c r="I27" s="265">
        <f t="shared" si="19"/>
        <v>16</v>
      </c>
      <c r="J27" s="259">
        <f t="shared" si="5"/>
        <v>2027</v>
      </c>
      <c r="K27" s="159">
        <f t="shared" si="20"/>
        <v>46447</v>
      </c>
      <c r="L27" s="259">
        <f t="shared" si="18"/>
        <v>2037</v>
      </c>
      <c r="M27" s="240">
        <f t="shared" si="9"/>
        <v>833215.53237193928</v>
      </c>
      <c r="N27" s="240">
        <f t="shared" si="10"/>
        <v>221136.96565658934</v>
      </c>
      <c r="O27" s="240">
        <f t="shared" si="11"/>
        <v>25036.284357323333</v>
      </c>
      <c r="P27" s="267">
        <f t="shared" si="21"/>
        <v>42.112978227143408</v>
      </c>
      <c r="Q27" s="268">
        <f t="shared" si="12"/>
        <v>33.28031909528206</v>
      </c>
      <c r="R27" s="268">
        <f t="shared" si="13"/>
        <v>8.8326591318613463</v>
      </c>
      <c r="S27" s="240">
        <f t="shared" si="14"/>
        <v>487272.05086928734</v>
      </c>
      <c r="U27" s="240">
        <f t="shared" si="15"/>
        <v>73712.32188552976</v>
      </c>
      <c r="V27" s="240" t="str">
        <f t="shared" si="0"/>
        <v>Winter</v>
      </c>
      <c r="X27" s="240">
        <f t="shared" si="16"/>
        <v>1054352.4980285286</v>
      </c>
      <c r="AA27" s="260">
        <f t="shared" si="3"/>
        <v>2.2200000000000001E-2</v>
      </c>
      <c r="AB27" s="261">
        <f t="shared" si="6"/>
        <v>0</v>
      </c>
    </row>
    <row r="28" spans="2:28" ht="17.45" customHeight="1">
      <c r="B28" s="159">
        <f t="shared" si="4"/>
        <v>46478</v>
      </c>
      <c r="C28" s="262" cm="1">
        <f t="array" ref="C28">IF($J28&lt;=$AD$1,IF(F28="","",-INDEX([1]Delta!$F$1:$JR$1000,$L$13,$I28))*1000*IF(MONTH($B28)=12,IF(MOD($J28,4)=0,31/29,31/30),1),(C16*(1+$AA28)*F28/F16))</f>
        <v>-376.69481904231361</v>
      </c>
      <c r="D28" s="263">
        <f>IF(ISNUMBER($F28),VLOOKUP($J28,'Table 1'!$B$13:$C$41,2,FALSE)/12*1000*Study_MW,"")</f>
        <v>0</v>
      </c>
      <c r="E28" s="263">
        <f t="shared" si="17"/>
        <v>-376.69481904231361</v>
      </c>
      <c r="F28" s="262">
        <f>IF($J28&lt;=$AD$1,IF(INDEX([1]Delta!$F$1:$JR$1440,$L$14,$I28)=0,"",INDEX([1]Delta!$F$1:$JR$1440,$L$14,$I28))*IF(MONTH($B28)=12,IF(MOD($J28,4)=0,31/29,31/30),1),F16*IF(MONTH(B28)=2,IF(MOD($J28,4)=0,29/28,IF(MOD($J16,4)=0,28/29,1)),1))*(1+$AB28)</f>
        <v>2427.7998051</v>
      </c>
      <c r="G28" s="264">
        <f t="shared" si="1"/>
        <v>-0.15515892959996253</v>
      </c>
      <c r="I28" s="265">
        <f t="shared" si="19"/>
        <v>17</v>
      </c>
      <c r="J28" s="259">
        <f t="shared" si="5"/>
        <v>2027</v>
      </c>
      <c r="K28" s="159">
        <f t="shared" si="20"/>
        <v>46478</v>
      </c>
      <c r="L28" s="259">
        <f t="shared" si="18"/>
        <v>2038</v>
      </c>
      <c r="M28" s="240">
        <f t="shared" si="9"/>
        <v>886316.94826598151</v>
      </c>
      <c r="N28" s="240">
        <f t="shared" si="10"/>
        <v>226049.94396947688</v>
      </c>
      <c r="O28" s="240">
        <f t="shared" si="11"/>
        <v>24909.696212877003</v>
      </c>
      <c r="P28" s="267">
        <f t="shared" si="21"/>
        <v>44.655979853356186</v>
      </c>
      <c r="Q28" s="268">
        <f t="shared" si="12"/>
        <v>35.581202624534711</v>
      </c>
      <c r="R28" s="268">
        <f t="shared" si="13"/>
        <v>9.0747772288214801</v>
      </c>
      <c r="S28" s="240">
        <f t="shared" si="14"/>
        <v>471307.25655824062</v>
      </c>
      <c r="U28" s="240">
        <f t="shared" si="15"/>
        <v>75349.981323158965</v>
      </c>
      <c r="V28" s="240" t="str">
        <f t="shared" si="0"/>
        <v>Winter</v>
      </c>
      <c r="X28" s="240">
        <f t="shared" si="16"/>
        <v>1112366.8922354584</v>
      </c>
      <c r="AA28" s="260">
        <f t="shared" si="3"/>
        <v>2.2200000000000001E-2</v>
      </c>
      <c r="AB28" s="261">
        <f t="shared" si="6"/>
        <v>0</v>
      </c>
    </row>
    <row r="29" spans="2:28" ht="17.45" customHeight="1">
      <c r="B29" s="159">
        <f t="shared" si="4"/>
        <v>46508</v>
      </c>
      <c r="C29" s="262" cm="1">
        <f t="array" ref="C29">IF($J29&lt;=$AD$1,IF(F29="","",-INDEX([1]Delta!$F$1:$JR$1000,$L$13,$I29))*1000*IF(MONTH($B29)=12,IF(MOD($J29,4)=0,31/29,31/30),1),(C17*(1+$AA29)*F29/F17))</f>
        <v>22924.397738879634</v>
      </c>
      <c r="D29" s="263">
        <f>IF(ISNUMBER($F29),VLOOKUP($J29,'Table 1'!$B$13:$C$41,2,FALSE)/12*1000*Study_MW,"")</f>
        <v>0</v>
      </c>
      <c r="E29" s="263">
        <f t="shared" si="17"/>
        <v>22924.397738879634</v>
      </c>
      <c r="F29" s="262">
        <f>IF($J29&lt;=$AD$1,IF(INDEX([1]Delta!$F$1:$JR$1440,$L$14,$I29)=0,"",INDEX([1]Delta!$F$1:$JR$1440,$L$14,$I29))*IF(MONTH($B29)=12,IF(MOD($J29,4)=0,31/29,31/30),1),F17*IF(MONTH(B29)=2,IF(MOD($J29,4)=0,29/28,IF(MOD($J17,4)=0,28/29,1)),1))*(1+$AB29)</f>
        <v>2948.0923785499999</v>
      </c>
      <c r="G29" s="264">
        <f t="shared" si="1"/>
        <v>7.7760106520660832</v>
      </c>
      <c r="I29" s="265">
        <f t="shared" si="19"/>
        <v>18</v>
      </c>
      <c r="J29" s="259">
        <f t="shared" si="5"/>
        <v>2027</v>
      </c>
      <c r="K29" s="159">
        <f t="shared" si="20"/>
        <v>46508</v>
      </c>
      <c r="L29" s="259">
        <f t="shared" si="18"/>
        <v>2039</v>
      </c>
      <c r="M29" s="240">
        <f t="shared" si="9"/>
        <v>870049.15195770154</v>
      </c>
      <c r="N29" s="240">
        <f t="shared" si="10"/>
        <v>231068.80543565939</v>
      </c>
      <c r="O29" s="240">
        <f t="shared" si="11"/>
        <v>24781.735955109001</v>
      </c>
      <c r="P29" s="267">
        <f t="shared" si="21"/>
        <v>44.432640206803377</v>
      </c>
      <c r="Q29" s="268">
        <f t="shared" si="12"/>
        <v>35.108482857446162</v>
      </c>
      <c r="R29" s="268">
        <f t="shared" si="13"/>
        <v>9.3241573493572094</v>
      </c>
      <c r="S29" s="240">
        <f t="shared" si="14"/>
        <v>477214.19168967986</v>
      </c>
      <c r="U29" s="240">
        <f t="shared" si="15"/>
        <v>77022.935145219803</v>
      </c>
      <c r="V29" s="240" t="str">
        <f t="shared" si="0"/>
        <v>Summer</v>
      </c>
      <c r="X29" s="240">
        <f t="shared" si="16"/>
        <v>1101117.957393361</v>
      </c>
      <c r="AA29" s="260">
        <f t="shared" si="3"/>
        <v>2.2200000000000001E-2</v>
      </c>
      <c r="AB29" s="261">
        <f t="shared" si="6"/>
        <v>0</v>
      </c>
    </row>
    <row r="30" spans="2:28" ht="17.45" customHeight="1">
      <c r="B30" s="159">
        <f t="shared" si="4"/>
        <v>46539</v>
      </c>
      <c r="C30" s="262" cm="1">
        <f t="array" ref="C30">IF($J30&lt;=$AD$1,IF(F30="","",-INDEX([1]Delta!$F$1:$JR$1000,$L$13,$I30))*1000*IF(MONTH($B30)=12,IF(MOD($J30,4)=0,31/29,31/30),1),(C18*(1+$AA30)*F30/F18))</f>
        <v>39613.491783995414</v>
      </c>
      <c r="D30" s="263">
        <f>IF(ISNUMBER($F30),VLOOKUP($J30,'Table 1'!$B$13:$C$41,2,FALSE)/12*1000*Study_MW,"")</f>
        <v>0</v>
      </c>
      <c r="E30" s="263">
        <f t="shared" si="17"/>
        <v>39613.491783995414</v>
      </c>
      <c r="F30" s="262">
        <f>IF($J30&lt;=$AD$1,IF(INDEX([1]Delta!$F$1:$JR$1440,$L$14,$I30)=0,"",INDEX([1]Delta!$F$1:$JR$1440,$L$14,$I30))*IF(MONTH($B30)=12,IF(MOD($J30,4)=0,31/29,31/30),1),F18*IF(MONTH(B30)=2,IF(MOD($J30,4)=0,29/28,IF(MOD($J18,4)=0,28/29,1)),1))*(1+$AB30)</f>
        <v>3471.3369167699993</v>
      </c>
      <c r="G30" s="264">
        <f t="shared" si="1"/>
        <v>11.411595225062417</v>
      </c>
      <c r="I30" s="265">
        <f t="shared" si="19"/>
        <v>19</v>
      </c>
      <c r="J30" s="259">
        <f t="shared" si="5"/>
        <v>2027</v>
      </c>
      <c r="K30" s="159">
        <f t="shared" si="20"/>
        <v>46539</v>
      </c>
      <c r="L30" s="259">
        <f t="shared" si="18"/>
        <v>2040</v>
      </c>
      <c r="M30" s="240">
        <f t="shared" si="9"/>
        <v>887108.99139413051</v>
      </c>
      <c r="N30" s="240">
        <f t="shared" si="10"/>
        <v>236193.55005513699</v>
      </c>
      <c r="O30" s="240">
        <f t="shared" si="11"/>
        <v>24705.920162354825</v>
      </c>
      <c r="P30" s="267">
        <f t="shared" si="21"/>
        <v>45.466938048349974</v>
      </c>
      <c r="Q30" s="268">
        <f t="shared" si="12"/>
        <v>35.906737557820087</v>
      </c>
      <c r="R30" s="268">
        <f t="shared" si="13"/>
        <v>9.5602004905298941</v>
      </c>
      <c r="S30" s="240">
        <f t="shared" si="14"/>
        <v>461033.70209378772</v>
      </c>
      <c r="U30" s="240">
        <f t="shared" si="15"/>
        <v>78731.183351712345</v>
      </c>
      <c r="V30" s="240" t="str">
        <f t="shared" si="0"/>
        <v>Summer</v>
      </c>
      <c r="X30" s="240">
        <f t="shared" si="16"/>
        <v>1123302.5414492674</v>
      </c>
      <c r="AA30" s="260">
        <f t="shared" si="3"/>
        <v>2.2200000000000001E-2</v>
      </c>
      <c r="AB30" s="261">
        <f t="shared" si="6"/>
        <v>0</v>
      </c>
    </row>
    <row r="31" spans="2:28" ht="17.45" customHeight="1">
      <c r="B31" s="159">
        <f t="shared" si="4"/>
        <v>46569</v>
      </c>
      <c r="C31" s="262" cm="1">
        <f t="array" ref="C31">IF($J31&lt;=$AD$1,IF(F31="","",-INDEX([1]Delta!$F$1:$JR$1000,$L$13,$I31))*1000*IF(MONTH($B31)=12,IF(MOD($J31,4)=0,31/29,31/30),1),(C19*(1+$AA31)*F31/F19))</f>
        <v>125018.23411729129</v>
      </c>
      <c r="D31" s="263">
        <f>IF(ISNUMBER($F31),VLOOKUP($J31,'Table 1'!$B$13:$C$41,2,FALSE)/12*1000*Study_MW,"")</f>
        <v>0</v>
      </c>
      <c r="E31" s="263">
        <f t="shared" si="17"/>
        <v>125018.23411729129</v>
      </c>
      <c r="F31" s="262">
        <f>IF($J31&lt;=$AD$1,IF(INDEX([1]Delta!$F$1:$JR$1440,$L$14,$I31)=0,"",INDEX([1]Delta!$F$1:$JR$1440,$L$14,$I31))*IF(MONTH($B31)=12,IF(MOD($J31,4)=0,31/29,31/30),1),F19*IF(MONTH(B31)=2,IF(MOD($J31,4)=0,29/28,IF(MOD($J19,4)=0,28/29,1)),1))*(1+$AB31)</f>
        <v>3278.5359545500005</v>
      </c>
      <c r="G31" s="264">
        <f t="shared" si="1"/>
        <v>38.132335850637581</v>
      </c>
      <c r="I31" s="265">
        <f t="shared" si="19"/>
        <v>20</v>
      </c>
      <c r="J31" s="259">
        <f t="shared" si="5"/>
        <v>2027</v>
      </c>
      <c r="K31" s="159">
        <f t="shared" si="20"/>
        <v>46569</v>
      </c>
      <c r="L31" s="259">
        <f t="shared" si="18"/>
        <v>2041</v>
      </c>
      <c r="M31" s="240">
        <f t="shared" si="9"/>
        <v>901205.28933762014</v>
      </c>
      <c r="N31" s="240">
        <f t="shared" si="10"/>
        <v>241434.76614323913</v>
      </c>
      <c r="O31" s="240">
        <f t="shared" si="11"/>
        <v>24546.40765002467</v>
      </c>
      <c r="P31" s="267">
        <f t="shared" si="21"/>
        <v>46.550194707603616</v>
      </c>
      <c r="Q31" s="268">
        <f t="shared" si="12"/>
        <v>36.71434542221963</v>
      </c>
      <c r="R31" s="268">
        <f t="shared" si="13"/>
        <v>9.8358492853839845</v>
      </c>
      <c r="S31" s="240">
        <f t="shared" si="14"/>
        <v>474835.29427494796</v>
      </c>
      <c r="U31" s="240">
        <f t="shared" si="15"/>
        <v>80478.255381079696</v>
      </c>
      <c r="V31" s="240" t="str">
        <f t="shared" si="0"/>
        <v>Summer</v>
      </c>
      <c r="X31" s="240">
        <f t="shared" si="16"/>
        <v>1142640.0554808592</v>
      </c>
      <c r="AA31" s="260">
        <f t="shared" si="3"/>
        <v>2.2200000000000001E-2</v>
      </c>
      <c r="AB31" s="261">
        <f t="shared" si="6"/>
        <v>0</v>
      </c>
    </row>
    <row r="32" spans="2:28" ht="17.45" customHeight="1">
      <c r="B32" s="159">
        <f t="shared" si="4"/>
        <v>46600</v>
      </c>
      <c r="C32" s="262" cm="1">
        <f t="array" ref="C32">IF($J32&lt;=$AD$1,IF(F32="","",-INDEX([1]Delta!$F$1:$JR$1000,$L$13,$I32))*1000*IF(MONTH($B32)=12,IF(MOD($J32,4)=0,31/29,31/30),1),(C20*(1+$AA32)*F32/F20))</f>
        <v>82221.352368913358</v>
      </c>
      <c r="D32" s="263">
        <f>IF(ISNUMBER($F32),VLOOKUP($J32,'Table 1'!$B$13:$C$41,2,FALSE)/12*1000*Study_MW,"")</f>
        <v>0</v>
      </c>
      <c r="E32" s="263">
        <f t="shared" si="17"/>
        <v>82221.352368913358</v>
      </c>
      <c r="F32" s="262">
        <f>IF($J32&lt;=$AD$1,IF(INDEX([1]Delta!$F$1:$JR$1440,$L$14,$I32)=0,"",INDEX([1]Delta!$F$1:$JR$1440,$L$14,$I32))*IF(MONTH($B32)=12,IF(MOD($J32,4)=0,31/29,31/30),1),F20*IF(MONTH(B32)=2,IF(MOD($J32,4)=0,29/28,IF(MOD($J20,4)=0,28/29,1)),1))*(1+$AB32)</f>
        <v>2947.9285147999994</v>
      </c>
      <c r="G32" s="264">
        <f t="shared" si="1"/>
        <v>27.891230047174879</v>
      </c>
      <c r="I32" s="265">
        <f t="shared" si="19"/>
        <v>21</v>
      </c>
      <c r="J32" s="259">
        <f t="shared" si="5"/>
        <v>2027</v>
      </c>
      <c r="K32" s="159">
        <f t="shared" si="20"/>
        <v>46600</v>
      </c>
      <c r="L32" s="259">
        <f t="shared" si="18"/>
        <v>2042</v>
      </c>
      <c r="M32" s="240">
        <f t="shared" si="9"/>
        <v>965999.58246334433</v>
      </c>
      <c r="N32" s="240">
        <f t="shared" si="10"/>
        <v>246792.45369996564</v>
      </c>
      <c r="O32" s="240">
        <f t="shared" si="11"/>
        <v>24432.36957423867</v>
      </c>
      <c r="P32" s="267">
        <f t="shared" si="21"/>
        <v>49.638739806967806</v>
      </c>
      <c r="Q32" s="268">
        <f t="shared" si="12"/>
        <v>39.537695250070541</v>
      </c>
      <c r="R32" s="268">
        <f t="shared" si="13"/>
        <v>10.101044556897255</v>
      </c>
      <c r="S32" s="240">
        <f t="shared" si="14"/>
        <v>519961.6365311449</v>
      </c>
      <c r="U32" s="240">
        <f t="shared" si="15"/>
        <v>82264.1512333219</v>
      </c>
      <c r="V32" s="240" t="str">
        <f t="shared" si="0"/>
        <v>Summer</v>
      </c>
      <c r="X32" s="240">
        <f t="shared" si="16"/>
        <v>1212792.0361633101</v>
      </c>
      <c r="AA32" s="260">
        <f t="shared" si="3"/>
        <v>2.2200000000000001E-2</v>
      </c>
      <c r="AB32" s="261">
        <f t="shared" si="6"/>
        <v>0</v>
      </c>
    </row>
    <row r="33" spans="2:28" ht="17.45" customHeight="1">
      <c r="B33" s="159">
        <f t="shared" si="4"/>
        <v>46631</v>
      </c>
      <c r="C33" s="262" cm="1">
        <f t="array" ref="C33">IF($J33&lt;=$AD$1,IF(F33="","",-INDEX([1]Delta!$F$1:$JR$1000,$L$13,$I33))*1000*IF(MONTH($B33)=12,IF(MOD($J33,4)=0,31/29,31/30),1),(C21*(1+$AA33)*F33/F21))</f>
        <v>47430.76132654096</v>
      </c>
      <c r="D33" s="263">
        <f>IF(ISNUMBER($F33),VLOOKUP($J33,'Table 1'!$B$13:$C$41,2,FALSE)/12*1000*Study_MW,"")</f>
        <v>0</v>
      </c>
      <c r="E33" s="263">
        <f t="shared" si="17"/>
        <v>47430.76132654096</v>
      </c>
      <c r="F33" s="262">
        <f>IF($J33&lt;=$AD$1,IF(INDEX([1]Delta!$F$1:$JR$1440,$L$14,$I33)=0,"",INDEX([1]Delta!$F$1:$JR$1440,$L$14,$I33))*IF(MONTH($B33)=12,IF(MOD($J33,4)=0,31/29,31/30),1),F21*IF(MONTH(B33)=2,IF(MOD($J33,4)=0,29/28,IF(MOD($J21,4)=0,28/29,1)),1))*(1+$AB33)</f>
        <v>2485.5080304500007</v>
      </c>
      <c r="G33" s="264">
        <f t="shared" si="1"/>
        <v>19.082924193149211</v>
      </c>
      <c r="I33" s="265">
        <f t="shared" si="19"/>
        <v>22</v>
      </c>
      <c r="J33" s="259">
        <f t="shared" si="5"/>
        <v>2027</v>
      </c>
      <c r="K33" s="159">
        <f t="shared" si="20"/>
        <v>46631</v>
      </c>
      <c r="L33" s="259">
        <f t="shared" si="18"/>
        <v>2043</v>
      </c>
      <c r="M33" s="240">
        <f t="shared" si="9"/>
        <v>1033494.5828898655</v>
      </c>
      <c r="N33" s="240">
        <f t="shared" si="10"/>
        <v>252277.20104064621</v>
      </c>
      <c r="O33" s="240">
        <f t="shared" si="11"/>
        <v>24295.252684972671</v>
      </c>
      <c r="P33" s="267">
        <f t="shared" si="21"/>
        <v>52.922758227816225</v>
      </c>
      <c r="Q33" s="268">
        <f t="shared" si="12"/>
        <v>42.53895179814748</v>
      </c>
      <c r="R33" s="268">
        <f t="shared" si="13"/>
        <v>10.38380642966875</v>
      </c>
      <c r="S33" s="240">
        <f t="shared" si="14"/>
        <v>539958.93738619634</v>
      </c>
      <c r="U33" s="240">
        <f t="shared" si="15"/>
        <v>84092.400346882074</v>
      </c>
      <c r="V33" s="240" t="str">
        <f t="shared" si="0"/>
        <v>Winter</v>
      </c>
      <c r="X33" s="240">
        <f t="shared" si="16"/>
        <v>1285771.7839305117</v>
      </c>
      <c r="AA33" s="260">
        <f t="shared" si="3"/>
        <v>2.2200000000000001E-2</v>
      </c>
      <c r="AB33" s="261">
        <f t="shared" si="6"/>
        <v>0</v>
      </c>
    </row>
    <row r="34" spans="2:28" ht="17.45" customHeight="1">
      <c r="B34" s="159">
        <f t="shared" si="4"/>
        <v>46661</v>
      </c>
      <c r="C34" s="262" cm="1">
        <f t="array" ref="C34">IF($J34&lt;=$AD$1,IF(F34="","",-INDEX([1]Delta!$F$1:$JR$1000,$L$13,$I34))*1000*IF(MONTH($B34)=12,IF(MOD($J34,4)=0,31/29,31/30),1),(C22*(1+$AA34)*F34/F22))</f>
        <v>6668.2981243629911</v>
      </c>
      <c r="D34" s="263">
        <f>IF(ISNUMBER($F34),VLOOKUP($J34,'Table 1'!$B$13:$C$41,2,FALSE)/12*1000*Study_MW,"")</f>
        <v>0</v>
      </c>
      <c r="E34" s="263">
        <f t="shared" si="17"/>
        <v>6668.2981243629911</v>
      </c>
      <c r="F34" s="262">
        <f>IF($J34&lt;=$AD$1,IF(INDEX([1]Delta!$F$1:$JR$1440,$L$14,$I34)=0,"",INDEX([1]Delta!$F$1:$JR$1440,$L$14,$I34))*IF(MONTH($B34)=12,IF(MOD($J34,4)=0,31/29,31/30),1),F22*IF(MONTH(B34)=2,IF(MOD($J34,4)=0,29/28,IF(MOD($J22,4)=0,28/29,1)),1))*(1+$AB34)</f>
        <v>1867.5611319599998</v>
      </c>
      <c r="G34" s="264">
        <f t="shared" si="1"/>
        <v>3.5705916182591744</v>
      </c>
      <c r="I34" s="265">
        <f t="shared" si="19"/>
        <v>23</v>
      </c>
      <c r="J34" s="259">
        <f t="shared" si="5"/>
        <v>2027</v>
      </c>
      <c r="K34" s="159">
        <f t="shared" si="20"/>
        <v>46661</v>
      </c>
      <c r="L34" s="259">
        <f t="shared" si="18"/>
        <v>2044</v>
      </c>
      <c r="M34" s="240">
        <f t="shared" si="9"/>
        <v>1060169.022498019</v>
      </c>
      <c r="N34" s="240">
        <f t="shared" si="10"/>
        <v>257878.4198499512</v>
      </c>
      <c r="O34" s="240">
        <f t="shared" si="11"/>
        <v>24197.450357943104</v>
      </c>
      <c r="P34" s="267">
        <f t="shared" si="21"/>
        <v>54.470509200375545</v>
      </c>
      <c r="Q34" s="268">
        <f t="shared" ref="Q34:Q41" si="22">M34/O34</f>
        <v>43.813253331047989</v>
      </c>
      <c r="R34" s="268">
        <f t="shared" ref="R34:R41" si="23">IFERROR(N34/O34,0)</f>
        <v>10.657255869327551</v>
      </c>
      <c r="S34" s="240">
        <f t="shared" si="14"/>
        <v>620478.94460975658</v>
      </c>
      <c r="U34" s="240">
        <f t="shared" si="15"/>
        <v>85959.473283317071</v>
      </c>
      <c r="V34" s="240" t="str">
        <f t="shared" si="0"/>
        <v>Winter</v>
      </c>
      <c r="X34" s="240">
        <f t="shared" si="16"/>
        <v>1318047.4423479703</v>
      </c>
      <c r="AA34" s="260">
        <f t="shared" si="3"/>
        <v>2.2200000000000001E-2</v>
      </c>
      <c r="AB34" s="261">
        <f t="shared" si="6"/>
        <v>0</v>
      </c>
    </row>
    <row r="35" spans="2:28" ht="17.45" customHeight="1">
      <c r="B35" s="159">
        <f t="shared" si="4"/>
        <v>46692</v>
      </c>
      <c r="C35" s="262" cm="1">
        <f t="array" ref="C35">IF($J35&lt;=$AD$1,IF(F35="","",-INDEX([1]Delta!$F$1:$JR$1000,$L$13,$I35))*1000*IF(MONTH($B35)=12,IF(MOD($J35,4)=0,31/29,31/30),1),(C23*(1+$AA35)*F35/F23))</f>
        <v>22657.018137622799</v>
      </c>
      <c r="D35" s="263">
        <f>IF(ISNUMBER($F35),VLOOKUP($J35,'Table 1'!$B$13:$C$41,2,FALSE)/12*1000*Study_MW,"")</f>
        <v>0</v>
      </c>
      <c r="E35" s="263">
        <f t="shared" si="17"/>
        <v>22657.018137622799</v>
      </c>
      <c r="F35" s="262">
        <f>IF($J35&lt;=$AD$1,IF(INDEX([1]Delta!$F$1:$JR$1440,$L$14,$I35)=0,"",INDEX([1]Delta!$F$1:$JR$1440,$L$14,$I35))*IF(MONTH($B35)=12,IF(MOD($J35,4)=0,31/29,31/30),1),F23*IF(MONTH(B35)=2,IF(MOD($J35,4)=0,29/28,IF(MOD($J23,4)=0,28/29,1)),1))*(1+$AB35)</f>
        <v>1411.2612969300001</v>
      </c>
      <c r="G35" s="264">
        <f t="shared" si="1"/>
        <v>16.054445896667008</v>
      </c>
      <c r="I35" s="265">
        <f t="shared" si="19"/>
        <v>24</v>
      </c>
      <c r="J35" s="259">
        <f t="shared" si="5"/>
        <v>2027</v>
      </c>
      <c r="K35" s="159">
        <f t="shared" si="20"/>
        <v>46692</v>
      </c>
      <c r="L35" s="259">
        <f t="shared" si="18"/>
        <v>2045</v>
      </c>
      <c r="M35" s="240">
        <f t="shared" si="9"/>
        <v>1238356.1975520784</v>
      </c>
      <c r="N35" s="240">
        <f t="shared" si="10"/>
        <v>263596.11012788082</v>
      </c>
      <c r="O35" s="240">
        <f t="shared" si="11"/>
        <v>24068.139381715337</v>
      </c>
      <c r="P35" s="267">
        <f t="shared" si="21"/>
        <v>62.404171916213784</v>
      </c>
      <c r="Q35" s="268">
        <f t="shared" si="22"/>
        <v>51.452095150024874</v>
      </c>
      <c r="R35" s="268">
        <f t="shared" si="23"/>
        <v>10.952076766188908</v>
      </c>
      <c r="S35" s="240">
        <f t="shared" si="14"/>
        <v>633247.43476588628</v>
      </c>
      <c r="U35" s="240">
        <f t="shared" si="15"/>
        <v>87865.370042626921</v>
      </c>
      <c r="V35" s="240" t="str">
        <f t="shared" si="0"/>
        <v>Winter</v>
      </c>
      <c r="X35" s="240">
        <f t="shared" si="16"/>
        <v>1501952.3076799591</v>
      </c>
      <c r="AA35" s="260">
        <f t="shared" si="3"/>
        <v>2.2200000000000001E-2</v>
      </c>
      <c r="AB35" s="261">
        <f t="shared" si="6"/>
        <v>0</v>
      </c>
    </row>
    <row r="36" spans="2:28" ht="17.45" customHeight="1">
      <c r="B36" s="160">
        <f t="shared" si="4"/>
        <v>46722</v>
      </c>
      <c r="C36" s="269" cm="1">
        <f t="array" ref="C36">IF($J36&lt;=$AD$1,IF(F36="","",-INDEX([1]Delta!$F$1:$JR$1000,$L$13,$I36))*1000*IF(MONTH($B36)=12,IF(MOD($J36,4)=0,31/29,31/30),1),(C24*(1+$AA36)*F36/F24))</f>
        <v>22541.256204397363</v>
      </c>
      <c r="D36" s="270">
        <f>IF(ISNUMBER($F36),VLOOKUP($J36,'Table 1'!$B$13:$C$41,2,FALSE)/12*1000*Study_MW,"")</f>
        <v>0</v>
      </c>
      <c r="E36" s="270">
        <f t="shared" si="17"/>
        <v>22541.256204397363</v>
      </c>
      <c r="F36" s="269">
        <f>IF($J36&lt;=$AD$1,IF(INDEX([1]Delta!$F$1:$JR$1440,$L$14,$I36)=0,"",INDEX([1]Delta!$F$1:$JR$1440,$L$14,$I36))*IF(MONTH($B36)=12,IF(MOD($J36,4)=0,31/29,31/30),1),F24*IF(MONTH(B36)=2,IF(MOD($J36,4)=0,29/28,IF(MOD($J24,4)=0,28/29,1)),1))*(1+$AB36)</f>
        <v>948.38248104966669</v>
      </c>
      <c r="G36" s="271">
        <f t="shared" si="1"/>
        <v>23.768106913414062</v>
      </c>
      <c r="I36" s="272">
        <f t="shared" si="19"/>
        <v>25</v>
      </c>
      <c r="J36" s="259">
        <f t="shared" si="5"/>
        <v>2027</v>
      </c>
      <c r="K36" s="160">
        <f t="shared" si="20"/>
        <v>46722</v>
      </c>
      <c r="L36" s="259">
        <f t="shared" si="18"/>
        <v>2046</v>
      </c>
      <c r="M36" s="240">
        <f t="shared" si="9"/>
        <v>1259518.4666120457</v>
      </c>
      <c r="N36" s="240">
        <f t="shared" si="10"/>
        <v>269451.44850509369</v>
      </c>
      <c r="O36" s="240">
        <f t="shared" si="11"/>
        <v>23947.798684806756</v>
      </c>
      <c r="P36" s="267">
        <f t="shared" si="21"/>
        <v>63.84594823269358</v>
      </c>
      <c r="Q36" s="268">
        <f t="shared" si="22"/>
        <v>52.59433166235543</v>
      </c>
      <c r="R36" s="268">
        <f t="shared" si="23"/>
        <v>11.251616570338143</v>
      </c>
      <c r="S36" s="240">
        <f t="shared" si="14"/>
        <v>644069.00017860043</v>
      </c>
      <c r="U36" s="240">
        <f t="shared" si="15"/>
        <v>89817.149501697917</v>
      </c>
      <c r="V36" s="240" t="str">
        <f t="shared" si="0"/>
        <v>Winter</v>
      </c>
      <c r="X36" s="240">
        <f t="shared" si="16"/>
        <v>1528969.9151171395</v>
      </c>
      <c r="AA36" s="260">
        <f t="shared" si="3"/>
        <v>2.2200000000000001E-2</v>
      </c>
      <c r="AB36" s="261">
        <f t="shared" si="6"/>
        <v>0</v>
      </c>
    </row>
    <row r="37" spans="2:28" ht="17.45" customHeight="1">
      <c r="B37" s="158">
        <f t="shared" si="4"/>
        <v>46753</v>
      </c>
      <c r="C37" s="253" cm="1">
        <f t="array" ref="C37">IF($J37&lt;=$AD$1,IF(F37="","",-INDEX([1]Delta!$F$1:$JR$1000,$L$13,$I37))*1000*IF(MONTH($B37)=12,IF(MOD($J37,4)=0,31/29,31/30),1),(C25*(1+$AA37)*F37/F25))</f>
        <v>30398.515354638221</v>
      </c>
      <c r="D37" s="254">
        <f>IF(ISNUMBER($F37),VLOOKUP($J37,'Table 1'!$B$13:$C$41,2,FALSE)/12*1000*Study_MW,"")</f>
        <v>0</v>
      </c>
      <c r="E37" s="255">
        <f t="shared" si="17"/>
        <v>30398.515354638221</v>
      </c>
      <c r="F37" s="256">
        <f>IF($J37&lt;=$AD$1,IF(INDEX([1]Delta!$F$1:$JR$1440,$L$14,$I37)=0,"",INDEX([1]Delta!$F$1:$JR$1440,$L$14,$I37))*IF(MONTH($B37)=12,IF(MOD($J37,4)=0,31/29,31/30),1),F25*IF(MONTH(B37)=2,IF(MOD($J37,4)=0,29/28,IF(MOD($J25,4)=0,28/29,1)),1))*(1+$AB37)</f>
        <v>997.71252197000001</v>
      </c>
      <c r="G37" s="257">
        <f t="shared" si="1"/>
        <v>30.468210717267379</v>
      </c>
      <c r="I37" s="273">
        <f t="shared" si="19"/>
        <v>27</v>
      </c>
      <c r="J37" s="259">
        <f t="shared" si="5"/>
        <v>2028</v>
      </c>
      <c r="K37" s="158">
        <f t="shared" si="20"/>
        <v>46753</v>
      </c>
      <c r="L37" s="259">
        <f t="shared" si="18"/>
        <v>2047</v>
      </c>
      <c r="M37" s="240">
        <f t="shared" si="9"/>
        <v>1281042.377687979</v>
      </c>
      <c r="N37" s="240">
        <f t="shared" si="10"/>
        <v>275433.8466662608</v>
      </c>
      <c r="O37" s="240">
        <f t="shared" si="11"/>
        <v>23828.059691382728</v>
      </c>
      <c r="P37" s="267">
        <f t="shared" si="21"/>
        <v>65.321148449075352</v>
      </c>
      <c r="Q37" s="268">
        <f t="shared" si="22"/>
        <v>53.761925825259709</v>
      </c>
      <c r="R37" s="268">
        <f t="shared" si="23"/>
        <v>11.559222623815641</v>
      </c>
      <c r="S37" s="240">
        <f t="shared" si="14"/>
        <v>655075.49532265263</v>
      </c>
      <c r="U37" s="240">
        <f t="shared" si="15"/>
        <v>91811.282222086942</v>
      </c>
      <c r="V37" s="240" t="str">
        <f t="shared" si="0"/>
        <v>Winter</v>
      </c>
      <c r="X37" s="240">
        <f t="shared" si="16"/>
        <v>1556476.2243542399</v>
      </c>
      <c r="AA37" s="260">
        <f t="shared" si="3"/>
        <v>2.2200000000000001E-2</v>
      </c>
      <c r="AB37" s="261">
        <f t="shared" si="6"/>
        <v>0</v>
      </c>
    </row>
    <row r="38" spans="2:28" ht="17.45" customHeight="1">
      <c r="B38" s="159">
        <f t="shared" si="4"/>
        <v>46784</v>
      </c>
      <c r="C38" s="262" cm="1">
        <f t="array" ref="C38">IF($J38&lt;=$AD$1,IF(F38="","",-INDEX([1]Delta!$F$1:$JR$1000,$L$13,$I38))*1000*IF(MONTH($B38)=12,IF(MOD($J38,4)=0,31/29,31/30),1),(C26*(1+$AA38)*F38/F26))</f>
        <v>36296.840784540109</v>
      </c>
      <c r="D38" s="263">
        <f>IF(ISNUMBER($F38),VLOOKUP($J38,'Table 1'!$B$13:$C$41,2,FALSE)/12*1000*Study_MW,"")</f>
        <v>0</v>
      </c>
      <c r="E38" s="263">
        <f t="shared" si="17"/>
        <v>36296.840784540109</v>
      </c>
      <c r="F38" s="262">
        <f>IF($J38&lt;=$AD$1,IF(INDEX([1]Delta!$F$1:$JR$1440,$L$14,$I38)=0,"",INDEX([1]Delta!$F$1:$JR$1440,$L$14,$I38))*IF(MONTH($B38)=12,IF(MOD($J38,4)=0,31/29,31/30),1),F26*IF(MONTH(B38)=2,IF(MOD($J38,4)=0,29/28,IF(MOD($J26,4)=0,28/29,1)),1))*(1+$AB38)</f>
        <v>1664.89272482</v>
      </c>
      <c r="G38" s="264">
        <f t="shared" si="1"/>
        <v>21.801309023357252</v>
      </c>
      <c r="I38" s="265">
        <f t="shared" si="19"/>
        <v>28</v>
      </c>
      <c r="J38" s="259">
        <f t="shared" si="5"/>
        <v>2028</v>
      </c>
      <c r="K38" s="159">
        <f t="shared" si="20"/>
        <v>46784</v>
      </c>
      <c r="L38" s="259">
        <f t="shared" si="18"/>
        <v>2048</v>
      </c>
      <c r="M38" s="240">
        <f t="shared" si="9"/>
        <v>1306773.0947992681</v>
      </c>
      <c r="N38" s="240">
        <f t="shared" si="10"/>
        <v>281553.89292671141</v>
      </c>
      <c r="O38" s="240">
        <f t="shared" si="11"/>
        <v>23761.752383506686</v>
      </c>
      <c r="P38" s="267">
        <f t="shared" si="21"/>
        <v>66.843848975905331</v>
      </c>
      <c r="Q38" s="268">
        <f t="shared" si="22"/>
        <v>54.994811565594581</v>
      </c>
      <c r="R38" s="268">
        <f t="shared" si="23"/>
        <v>11.849037410310753</v>
      </c>
      <c r="S38" s="240">
        <f t="shared" si="14"/>
        <v>666270.08046222141</v>
      </c>
      <c r="U38" s="240">
        <f t="shared" si="15"/>
        <v>0</v>
      </c>
      <c r="V38" s="240" t="str">
        <f t="shared" si="0"/>
        <v>Winter</v>
      </c>
      <c r="X38" s="240">
        <f t="shared" si="16"/>
        <v>1588326.9877259794</v>
      </c>
      <c r="AA38" s="260">
        <f t="shared" si="3"/>
        <v>2.2200000000000001E-2</v>
      </c>
      <c r="AB38" s="261">
        <f t="shared" si="6"/>
        <v>0</v>
      </c>
    </row>
    <row r="39" spans="2:28" ht="17.45" customHeight="1">
      <c r="B39" s="159">
        <f t="shared" si="4"/>
        <v>46813</v>
      </c>
      <c r="C39" s="262" cm="1">
        <f t="array" ref="C39">IF($J39&lt;=$AD$1,IF(F39="","",-INDEX([1]Delta!$F$1:$JR$1000,$L$13,$I39))*1000*IF(MONTH($B39)=12,IF(MOD($J39,4)=0,31/29,31/30),1),(C27*(1+$AA39)*F39/F27))</f>
        <v>14014.689241994347</v>
      </c>
      <c r="D39" s="263">
        <f>IF(ISNUMBER($F39),VLOOKUP($J39,'Table 1'!$B$13:$C$41,2,FALSE)/12*1000*Study_MW,"")</f>
        <v>0</v>
      </c>
      <c r="E39" s="263">
        <f t="shared" si="17"/>
        <v>14014.689241994347</v>
      </c>
      <c r="F39" s="262">
        <f>IF($J39&lt;=$AD$1,IF(INDEX([1]Delta!$F$1:$JR$1440,$L$14,$I39)=0,"",INDEX([1]Delta!$F$1:$JR$1440,$L$14,$I39))*IF(MONTH($B39)=12,IF(MOD($J39,4)=0,31/29,31/30),1),F27*IF(MONTH(B39)=2,IF(MOD($J39,4)=0,29/28,IF(MOD($J27,4)=0,28/29,1)),1))*(1+$AB39)</f>
        <v>1975.9058202000001</v>
      </c>
      <c r="G39" s="264">
        <f t="shared" si="1"/>
        <v>7.0927921253735606</v>
      </c>
      <c r="I39" s="265">
        <f t="shared" si="19"/>
        <v>29</v>
      </c>
      <c r="J39" s="259">
        <f t="shared" si="5"/>
        <v>2028</v>
      </c>
      <c r="K39" s="159">
        <f t="shared" si="20"/>
        <v>46813</v>
      </c>
      <c r="L39" s="259">
        <f t="shared" si="18"/>
        <v>2049</v>
      </c>
      <c r="M39" s="240">
        <f t="shared" si="9"/>
        <v>1325199.951901122</v>
      </c>
      <c r="N39" s="240">
        <f t="shared" si="10"/>
        <v>287800.9989711158</v>
      </c>
      <c r="O39" s="240">
        <f t="shared" si="11"/>
        <v>23590.374795961186</v>
      </c>
      <c r="P39" s="267">
        <f t="shared" si="21"/>
        <v>68.375384656813225</v>
      </c>
      <c r="Q39" s="268">
        <f t="shared" si="22"/>
        <v>56.175451359424954</v>
      </c>
      <c r="R39" s="268">
        <f t="shared" si="23"/>
        <v>12.199933297388267</v>
      </c>
      <c r="S39" s="240">
        <f t="shared" si="14"/>
        <v>677655.9698672404</v>
      </c>
      <c r="U39" s="240">
        <f t="shared" si="15"/>
        <v>0</v>
      </c>
      <c r="V39" s="240" t="str">
        <f t="shared" si="0"/>
        <v>Winter</v>
      </c>
      <c r="X39" s="240">
        <f t="shared" si="16"/>
        <v>1613000.9508722378</v>
      </c>
      <c r="AA39" s="260">
        <f t="shared" si="3"/>
        <v>2.2200000000000001E-2</v>
      </c>
      <c r="AB39" s="261">
        <f t="shared" si="6"/>
        <v>0</v>
      </c>
    </row>
    <row r="40" spans="2:28" ht="17.45" customHeight="1">
      <c r="B40" s="159">
        <f t="shared" si="4"/>
        <v>46844</v>
      </c>
      <c r="C40" s="262" cm="1">
        <f t="array" ref="C40">IF($J40&lt;=$AD$1,IF(F40="","",-INDEX([1]Delta!$F$1:$JR$1000,$L$13,$I40))*1000*IF(MONTH($B40)=12,IF(MOD($J40,4)=0,31/29,31/30),1),(C28*(1+$AA40)*F40/F28))</f>
        <v>10899.412069860773</v>
      </c>
      <c r="D40" s="263">
        <f>IF(ISNUMBER($F40),VLOOKUP($J40,'Table 1'!$B$13:$C$41,2,FALSE)/12*1000*Study_MW,"")</f>
        <v>0</v>
      </c>
      <c r="E40" s="263">
        <f t="shared" si="17"/>
        <v>10899.412069860773</v>
      </c>
      <c r="F40" s="262">
        <f>IF($J40&lt;=$AD$1,IF(INDEX([1]Delta!$F$1:$JR$1440,$L$14,$I40)=0,"",INDEX([1]Delta!$F$1:$JR$1440,$L$14,$I40))*IF(MONTH($B40)=12,IF(MOD($J40,4)=0,31/29,31/30),1),F28*IF(MONTH(B40)=2,IF(MOD($J40,4)=0,29/28,IF(MOD($J28,4)=0,28/29,1)),1))*(1+$AB40)</f>
        <v>2375.2596835800005</v>
      </c>
      <c r="G40" s="264">
        <f t="shared" si="1"/>
        <v>4.5887244014655009</v>
      </c>
      <c r="I40" s="265">
        <f t="shared" si="19"/>
        <v>30</v>
      </c>
      <c r="J40" s="259">
        <f t="shared" si="5"/>
        <v>2028</v>
      </c>
      <c r="K40" s="159">
        <f t="shared" si="20"/>
        <v>46844</v>
      </c>
      <c r="L40" s="259">
        <f t="shared" si="18"/>
        <v>2050</v>
      </c>
      <c r="M40" s="240">
        <f t="shared" si="9"/>
        <v>1347846.2938791604</v>
      </c>
      <c r="N40" s="240">
        <f t="shared" si="10"/>
        <v>294185.75311480375</v>
      </c>
      <c r="O40" s="240">
        <f t="shared" si="11"/>
        <v>23472.422921981375</v>
      </c>
      <c r="P40" s="267">
        <f t="shared" si="21"/>
        <v>69.955796742919091</v>
      </c>
      <c r="Q40" s="268">
        <f t="shared" si="22"/>
        <v>57.422546379604206</v>
      </c>
      <c r="R40" s="268">
        <f t="shared" si="23"/>
        <v>12.533250363314886</v>
      </c>
      <c r="S40" s="240">
        <f t="shared" si="14"/>
        <v>689236.43273630156</v>
      </c>
      <c r="T40" s="248"/>
      <c r="U40" s="240">
        <f t="shared" si="15"/>
        <v>0</v>
      </c>
      <c r="V40" s="240" t="str">
        <f t="shared" si="0"/>
        <v>Winter</v>
      </c>
      <c r="X40" s="240">
        <f t="shared" si="16"/>
        <v>1642032.0469939641</v>
      </c>
      <c r="AA40" s="260">
        <f t="shared" si="3"/>
        <v>2.2200000000000001E-2</v>
      </c>
      <c r="AB40" s="261">
        <f t="shared" si="6"/>
        <v>0</v>
      </c>
    </row>
    <row r="41" spans="2:28" ht="17.45" customHeight="1">
      <c r="B41" s="159">
        <f t="shared" si="4"/>
        <v>46874</v>
      </c>
      <c r="C41" s="262" cm="1">
        <f t="array" ref="C41">IF($J41&lt;=$AD$1,IF(F41="","",-INDEX([1]Delta!$F$1:$JR$1000,$L$13,$I41))*1000*IF(MONTH($B41)=12,IF(MOD($J41,4)=0,31/29,31/30),1),(C29*(1+$AA41)*F41/F29))</f>
        <v>14914.002889599942</v>
      </c>
      <c r="D41" s="263">
        <f>IF(ISNUMBER($F41),VLOOKUP($J41,'Table 1'!$B$13:$C$41,2,FALSE)/12*1000*Study_MW,"")</f>
        <v>0</v>
      </c>
      <c r="E41" s="263">
        <f t="shared" si="17"/>
        <v>14914.002889599942</v>
      </c>
      <c r="F41" s="262">
        <f>IF($J41&lt;=$AD$1,IF(INDEX([1]Delta!$F$1:$JR$1440,$L$14,$I41)=0,"",INDEX([1]Delta!$F$1:$JR$1440,$L$14,$I41))*IF(MONTH($B41)=12,IF(MOD($J41,4)=0,31/29,31/30),1),F29*IF(MONTH(B41)=2,IF(MOD($J41,4)=0,29/28,IF(MOD($J29,4)=0,28/29,1)),1))*(1+$AB41)</f>
        <v>3038.5009301700006</v>
      </c>
      <c r="G41" s="264">
        <f t="shared" si="1"/>
        <v>4.9083423807823294</v>
      </c>
      <c r="I41" s="265">
        <f t="shared" si="19"/>
        <v>31</v>
      </c>
      <c r="J41" s="259">
        <f t="shared" si="5"/>
        <v>2028</v>
      </c>
      <c r="K41" s="159">
        <f t="shared" si="20"/>
        <v>46874</v>
      </c>
      <c r="L41" s="259">
        <f t="shared" si="18"/>
        <v>2051</v>
      </c>
      <c r="M41" s="240">
        <f t="shared" si="9"/>
        <v>1370879.6391952613</v>
      </c>
      <c r="N41" s="240">
        <f t="shared" si="10"/>
        <v>300718.74367310462</v>
      </c>
      <c r="O41" s="240">
        <f t="shared" si="11"/>
        <v>23355.060807371465</v>
      </c>
      <c r="P41" s="267">
        <f t="shared" si="21"/>
        <v>71.573283266330264</v>
      </c>
      <c r="Q41" s="268">
        <f t="shared" si="22"/>
        <v>58.697326909231428</v>
      </c>
      <c r="R41" s="268">
        <f t="shared" si="23"/>
        <v>12.875956357098842</v>
      </c>
      <c r="S41" s="240">
        <f t="shared" si="14"/>
        <v>0</v>
      </c>
      <c r="T41" s="248"/>
      <c r="U41" s="240">
        <f t="shared" si="15"/>
        <v>0</v>
      </c>
      <c r="V41" s="240" t="str">
        <f t="shared" si="0"/>
        <v>Summer</v>
      </c>
      <c r="X41" s="240">
        <f t="shared" si="16"/>
        <v>1671598.3828683659</v>
      </c>
      <c r="AA41" s="260">
        <f t="shared" si="3"/>
        <v>2.2200000000000001E-2</v>
      </c>
      <c r="AB41" s="261">
        <f t="shared" si="6"/>
        <v>0</v>
      </c>
    </row>
    <row r="42" spans="2:28" ht="17.45" customHeight="1">
      <c r="B42" s="159">
        <f t="shared" si="4"/>
        <v>46905</v>
      </c>
      <c r="C42" s="262" cm="1">
        <f t="array" ref="C42">IF($J42&lt;=$AD$1,IF(F42="","",-INDEX([1]Delta!$F$1:$JR$1000,$L$13,$I42))*1000*IF(MONTH($B42)=12,IF(MOD($J42,4)=0,31/29,31/30),1),(C30*(1+$AA42)*F42/F30))</f>
        <v>46494.436411718198</v>
      </c>
      <c r="D42" s="263">
        <f>IF(ISNUMBER($F42),VLOOKUP($J42,'Table 1'!$B$13:$C$41,2,FALSE)/12*1000*Study_MW,"")</f>
        <v>0</v>
      </c>
      <c r="E42" s="263">
        <f t="shared" si="17"/>
        <v>46494.436411718198</v>
      </c>
      <c r="F42" s="262">
        <f>IF($J42&lt;=$AD$1,IF(INDEX([1]Delta!$F$1:$JR$1440,$L$14,$I42)=0,"",INDEX([1]Delta!$F$1:$JR$1440,$L$14,$I42))*IF(MONTH($B42)=12,IF(MOD($J42,4)=0,31/29,31/30),1),F30*IF(MONTH(B42)=2,IF(MOD($J42,4)=0,29/28,IF(MOD($J30,4)=0,28/29,1)),1))*(1+$AB42)</f>
        <v>3445.9401765299999</v>
      </c>
      <c r="G42" s="264">
        <f t="shared" si="1"/>
        <v>13.492525705578924</v>
      </c>
      <c r="I42" s="265">
        <f t="shared" si="19"/>
        <v>32</v>
      </c>
      <c r="J42" s="259">
        <f t="shared" si="5"/>
        <v>2028</v>
      </c>
      <c r="K42" s="159">
        <f t="shared" si="20"/>
        <v>46905</v>
      </c>
      <c r="L42" s="259">
        <f t="shared" si="18"/>
        <v>2052</v>
      </c>
      <c r="P42" s="267"/>
      <c r="Q42" s="268"/>
      <c r="R42" s="268"/>
      <c r="V42" s="240" t="str">
        <f t="shared" si="0"/>
        <v>Summer</v>
      </c>
      <c r="X42" s="240">
        <f t="shared" si="16"/>
        <v>0</v>
      </c>
      <c r="AA42" s="260">
        <f t="shared" si="3"/>
        <v>2.2200000000000001E-2</v>
      </c>
      <c r="AB42" s="261">
        <f t="shared" si="6"/>
        <v>0</v>
      </c>
    </row>
    <row r="43" spans="2:28" ht="17.45" customHeight="1">
      <c r="B43" s="159">
        <f t="shared" si="4"/>
        <v>46935</v>
      </c>
      <c r="C43" s="262" cm="1">
        <f t="array" ref="C43">IF($J43&lt;=$AD$1,IF(F43="","",-INDEX([1]Delta!$F$1:$JR$1000,$L$13,$I43))*1000*IF(MONTH($B43)=12,IF(MOD($J43,4)=0,31/29,31/30),1),(C31*(1+$AA43)*F43/F31))</f>
        <v>131475.08871179889</v>
      </c>
      <c r="D43" s="263">
        <f>IF(ISNUMBER($F43),VLOOKUP($J43,'Table 1'!$B$13:$C$41,2,FALSE)/12*1000*Study_MW,"")</f>
        <v>0</v>
      </c>
      <c r="E43" s="263">
        <f t="shared" si="17"/>
        <v>131475.08871179889</v>
      </c>
      <c r="F43" s="262">
        <f>IF($J43&lt;=$AD$1,IF(INDEX([1]Delta!$F$1:$JR$1440,$L$14,$I43)=0,"",INDEX([1]Delta!$F$1:$JR$1440,$L$14,$I43))*IF(MONTH($B43)=12,IF(MOD($J43,4)=0,31/29,31/30),1),F31*IF(MONTH(B43)=2,IF(MOD($J43,4)=0,29/28,IF(MOD($J31,4)=0,28/29,1)),1))*(1+$AB43)</f>
        <v>3217.0281279699998</v>
      </c>
      <c r="G43" s="264">
        <f t="shared" si="1"/>
        <v>40.86849212436384</v>
      </c>
      <c r="I43" s="265">
        <f t="shared" si="19"/>
        <v>33</v>
      </c>
      <c r="J43" s="259">
        <f t="shared" si="5"/>
        <v>2028</v>
      </c>
      <c r="K43" s="159">
        <f t="shared" si="20"/>
        <v>46935</v>
      </c>
      <c r="V43" s="240" t="str">
        <f t="shared" si="0"/>
        <v>Summer</v>
      </c>
      <c r="X43" s="240">
        <f t="shared" si="16"/>
        <v>0</v>
      </c>
      <c r="AA43" s="260">
        <f t="shared" si="3"/>
        <v>2.2200000000000001E-2</v>
      </c>
      <c r="AB43" s="261">
        <f t="shared" si="6"/>
        <v>0</v>
      </c>
    </row>
    <row r="44" spans="2:28" ht="17.45" customHeight="1">
      <c r="B44" s="159">
        <f t="shared" si="4"/>
        <v>46966</v>
      </c>
      <c r="C44" s="262" cm="1">
        <f t="array" ref="C44">IF($J44&lt;=$AD$1,IF(F44="","",-INDEX([1]Delta!$F$1:$JR$1000,$L$13,$I44))*1000*IF(MONTH($B44)=12,IF(MOD($J44,4)=0,31/29,31/30),1),(C32*(1+$AA44)*F44/F32))</f>
        <v>86262.369865027722</v>
      </c>
      <c r="D44" s="263">
        <f>IF(ISNUMBER($F44),VLOOKUP($J44,'Table 1'!$B$13:$C$41,2,FALSE)/12*1000*Study_MW,"")</f>
        <v>0</v>
      </c>
      <c r="E44" s="263">
        <f t="shared" si="17"/>
        <v>86262.369865027722</v>
      </c>
      <c r="F44" s="262">
        <f>IF($J44&lt;=$AD$1,IF(INDEX([1]Delta!$F$1:$JR$1440,$L$14,$I44)=0,"",INDEX([1]Delta!$F$1:$JR$1440,$L$14,$I44))*IF(MONTH($B44)=12,IF(MOD($J44,4)=0,31/29,31/30),1),F32*IF(MONTH(B44)=2,IF(MOD($J44,4)=0,29/28,IF(MOD($J32,4)=0,28/29,1)),1))*(1+$AB44)</f>
        <v>2964.2751114600001</v>
      </c>
      <c r="G44" s="264">
        <f t="shared" si="1"/>
        <v>29.100662597588911</v>
      </c>
      <c r="I44" s="265">
        <f t="shared" si="19"/>
        <v>34</v>
      </c>
      <c r="J44" s="259">
        <f t="shared" si="5"/>
        <v>2028</v>
      </c>
      <c r="K44" s="159">
        <f t="shared" si="20"/>
        <v>46966</v>
      </c>
      <c r="V44" s="240" t="str">
        <f t="shared" si="0"/>
        <v>Summer</v>
      </c>
      <c r="X44" s="240">
        <f t="shared" si="16"/>
        <v>0</v>
      </c>
      <c r="AA44" s="260">
        <f t="shared" si="3"/>
        <v>2.2200000000000001E-2</v>
      </c>
      <c r="AB44" s="261">
        <f t="shared" si="6"/>
        <v>0</v>
      </c>
    </row>
    <row r="45" spans="2:28" ht="17.45" customHeight="1">
      <c r="B45" s="159">
        <f t="shared" si="4"/>
        <v>46997</v>
      </c>
      <c r="C45" s="262" cm="1">
        <f t="array" ref="C45">IF($J45&lt;=$AD$1,IF(F45="","",-INDEX([1]Delta!$F$1:$JR$1000,$L$13,$I45))*1000*IF(MONTH($B45)=12,IF(MOD($J45,4)=0,31/29,31/30),1),(C33*(1+$AA45)*F45/F33))</f>
        <v>57000.93143923732</v>
      </c>
      <c r="D45" s="263">
        <f>IF(ISNUMBER($F45),VLOOKUP($J45,'Table 1'!$B$13:$C$41,2,FALSE)/12*1000*Study_MW,"")</f>
        <v>0</v>
      </c>
      <c r="E45" s="263">
        <f t="shared" si="17"/>
        <v>57000.93143923732</v>
      </c>
      <c r="F45" s="262">
        <f>IF($J45&lt;=$AD$1,IF(INDEX([1]Delta!$F$1:$JR$1440,$L$14,$I45)=0,"",INDEX([1]Delta!$F$1:$JR$1440,$L$14,$I45))*IF(MONTH($B45)=12,IF(MOD($J45,4)=0,31/29,31/30),1),F33*IF(MONTH(B45)=2,IF(MOD($J45,4)=0,29/28,IF(MOD($J33,4)=0,28/29,1)),1))*(1+$AB45)</f>
        <v>2356.6604870800006</v>
      </c>
      <c r="G45" s="264">
        <f t="shared" si="1"/>
        <v>24.187163043525128</v>
      </c>
      <c r="I45" s="265">
        <f t="shared" si="19"/>
        <v>35</v>
      </c>
      <c r="J45" s="259">
        <f t="shared" si="5"/>
        <v>2028</v>
      </c>
      <c r="K45" s="159">
        <f t="shared" si="20"/>
        <v>46997</v>
      </c>
      <c r="V45" s="240" t="str">
        <f t="shared" si="0"/>
        <v>Winter</v>
      </c>
      <c r="X45" s="240">
        <f t="shared" si="16"/>
        <v>0</v>
      </c>
      <c r="AA45" s="260">
        <f t="shared" si="3"/>
        <v>2.2200000000000001E-2</v>
      </c>
      <c r="AB45" s="261">
        <f t="shared" si="6"/>
        <v>0</v>
      </c>
    </row>
    <row r="46" spans="2:28" ht="17.45" customHeight="1">
      <c r="B46" s="159">
        <f t="shared" si="4"/>
        <v>47027</v>
      </c>
      <c r="C46" s="262" cm="1">
        <f t="array" ref="C46">IF($J46&lt;=$AD$1,IF(F46="","",-INDEX([1]Delta!$F$1:$JR$1000,$L$13,$I46))*1000*IF(MONTH($B46)=12,IF(MOD($J46,4)=0,31/29,31/30),1),(C34*(1+$AA46)*F46/F34))</f>
        <v>29287.064270210976</v>
      </c>
      <c r="D46" s="263">
        <f>IF(ISNUMBER($F46),VLOOKUP($J46,'Table 1'!$B$13:$C$41,2,FALSE)/12*1000*Study_MW,"")</f>
        <v>0</v>
      </c>
      <c r="E46" s="263">
        <f t="shared" si="17"/>
        <v>29287.064270210976</v>
      </c>
      <c r="F46" s="262">
        <f>IF($J46&lt;=$AD$1,IF(INDEX([1]Delta!$F$1:$JR$1440,$L$14,$I46)=0,"",INDEX([1]Delta!$F$1:$JR$1440,$L$14,$I46))*IF(MONTH($B46)=12,IF(MOD($J46,4)=0,31/29,31/30),1),F34*IF(MONTH(B46)=2,IF(MOD($J46,4)=0,29/28,IF(MOD($J34,4)=0,28/29,1)),1))*(1+$AB46)</f>
        <v>1891.5117665500004</v>
      </c>
      <c r="G46" s="264">
        <f t="shared" si="1"/>
        <v>15.483416380554035</v>
      </c>
      <c r="I46" s="265">
        <f t="shared" si="19"/>
        <v>36</v>
      </c>
      <c r="J46" s="259">
        <f t="shared" si="5"/>
        <v>2028</v>
      </c>
      <c r="K46" s="159">
        <f t="shared" si="20"/>
        <v>47027</v>
      </c>
      <c r="V46" s="240" t="str">
        <f t="shared" si="0"/>
        <v>Winter</v>
      </c>
      <c r="X46" s="240">
        <f t="shared" si="16"/>
        <v>0</v>
      </c>
      <c r="AA46" s="260">
        <f t="shared" si="3"/>
        <v>2.2200000000000001E-2</v>
      </c>
      <c r="AB46" s="261">
        <f t="shared" si="6"/>
        <v>0</v>
      </c>
    </row>
    <row r="47" spans="2:28" ht="17.45" customHeight="1">
      <c r="B47" s="159">
        <f t="shared" si="4"/>
        <v>47058</v>
      </c>
      <c r="C47" s="262" cm="1">
        <f t="array" ref="C47">IF($J47&lt;=$AD$1,IF(F47="","",-INDEX([1]Delta!$F$1:$JR$1000,$L$13,$I47))*1000*IF(MONTH($B47)=12,IF(MOD($J47,4)=0,31/29,31/30),1),(C35*(1+$AA47)*F47/F35))</f>
        <v>29262.92688662943</v>
      </c>
      <c r="D47" s="263">
        <f>IF(ISNUMBER($F47),VLOOKUP($J47,'Table 1'!$B$13:$C$41,2,FALSE)/12*1000*Study_MW,"")</f>
        <v>0</v>
      </c>
      <c r="E47" s="263">
        <f t="shared" si="17"/>
        <v>29262.92688662943</v>
      </c>
      <c r="F47" s="262">
        <f>IF($J47&lt;=$AD$1,IF(INDEX([1]Delta!$F$1:$JR$1440,$L$14,$I47)=0,"",INDEX([1]Delta!$F$1:$JR$1440,$L$14,$I47))*IF(MONTH($B47)=12,IF(MOD($J47,4)=0,31/29,31/30),1),F35*IF(MONTH(B47)=2,IF(MOD($J47,4)=0,29/28,IF(MOD($J35,4)=0,28/29,1)),1))*(1+$AB47)</f>
        <v>1357.0417411800001</v>
      </c>
      <c r="G47" s="264">
        <f t="shared" si="1"/>
        <v>21.563763293813047</v>
      </c>
      <c r="I47" s="265">
        <f t="shared" si="19"/>
        <v>37</v>
      </c>
      <c r="J47" s="259">
        <f t="shared" si="5"/>
        <v>2028</v>
      </c>
      <c r="K47" s="159">
        <f t="shared" si="20"/>
        <v>47058</v>
      </c>
      <c r="V47" s="240" t="str">
        <f t="shared" si="0"/>
        <v>Winter</v>
      </c>
      <c r="X47" s="240">
        <f t="shared" si="16"/>
        <v>0</v>
      </c>
      <c r="AA47" s="260">
        <f t="shared" si="3"/>
        <v>2.2200000000000001E-2</v>
      </c>
      <c r="AB47" s="261">
        <f t="shared" si="6"/>
        <v>0</v>
      </c>
    </row>
    <row r="48" spans="2:28" ht="17.45" customHeight="1">
      <c r="B48" s="160">
        <f t="shared" si="4"/>
        <v>47088</v>
      </c>
      <c r="C48" s="269" cm="1">
        <f t="array" ref="C48">IF($J48&lt;=$AD$1,IF(F48="","",-INDEX([1]Delta!$F$1:$JR$1000,$L$13,$I48))*1000*IF(MONTH($B48)=12,IF(MOD($J48,4)=0,31/29,31/30),1),(C36*(1+$AA48)*F48/F36))</f>
        <v>28991.382024113933</v>
      </c>
      <c r="D48" s="270">
        <f>IF(ISNUMBER($F48),VLOOKUP($J48,'Table 1'!$B$13:$C$41,2,FALSE)/12*1000*Study_MW,"")</f>
        <v>0</v>
      </c>
      <c r="E48" s="270">
        <f t="shared" si="17"/>
        <v>28991.382024113933</v>
      </c>
      <c r="F48" s="269">
        <f>IF($J48&lt;=$AD$1,IF(INDEX([1]Delta!$F$1:$JR$1440,$L$14,$I48)=0,"",INDEX([1]Delta!$F$1:$JR$1440,$L$14,$I48))*IF(MONTH($B48)=12,IF(MOD($J48,4)=0,31/29,31/30),1),F36*IF(MONTH(B48)=2,IF(MOD($J48,4)=0,29/28,IF(MOD($J36,4)=0,28/29,1)),1))*(1+$AB48)</f>
        <v>928.05874958793106</v>
      </c>
      <c r="G48" s="271">
        <f t="shared" si="1"/>
        <v>31.238735734118606</v>
      </c>
      <c r="I48" s="272">
        <f t="shared" si="19"/>
        <v>38</v>
      </c>
      <c r="J48" s="259">
        <f t="shared" si="5"/>
        <v>2028</v>
      </c>
      <c r="K48" s="160">
        <f t="shared" si="20"/>
        <v>47088</v>
      </c>
      <c r="V48" s="240" t="str">
        <f t="shared" si="0"/>
        <v>Winter</v>
      </c>
      <c r="X48" s="240">
        <f t="shared" si="16"/>
        <v>0</v>
      </c>
      <c r="AA48" s="260">
        <f t="shared" si="3"/>
        <v>2.2200000000000001E-2</v>
      </c>
      <c r="AB48" s="261">
        <f t="shared" si="6"/>
        <v>0</v>
      </c>
    </row>
    <row r="49" spans="2:28" ht="17.45" hidden="1" customHeight="1" outlineLevel="1">
      <c r="B49" s="158">
        <f t="shared" si="4"/>
        <v>47119</v>
      </c>
      <c r="C49" s="253" cm="1">
        <f t="array" ref="C49">IF($J49&lt;=$AD$1,IF(F49="","",-INDEX([1]Delta!$F$1:$JR$1000,$L$13,$I49))*1000*IF(MONTH($B49)=12,IF(MOD($J49,4)=0,31/29,31/30),1),(C37*(1+$AA49)*F49/F37))</f>
        <v>24916.073250773479</v>
      </c>
      <c r="D49" s="254">
        <f>IF(ISNUMBER($F49),VLOOKUP($J49,'Table 1'!$B$13:$C$41,2,FALSE)/12*1000*Study_MW,"")</f>
        <v>0</v>
      </c>
      <c r="E49" s="255">
        <f t="shared" si="17"/>
        <v>24916.073250773479</v>
      </c>
      <c r="F49" s="256">
        <f>IF($J49&lt;=$AD$1,IF(INDEX([1]Delta!$F$1:$JR$1440,$L$14,$I49)=0,"",INDEX([1]Delta!$F$1:$JR$1440,$L$14,$I49))*IF(MONTH($B49)=12,IF(MOD($J49,4)=0,31/29,31/30),1),F37*IF(MONTH(B49)=2,IF(MOD($J49,4)=0,29/28,IF(MOD($J37,4)=0,28/29,1)),1))*(1+$AB49)</f>
        <v>984.97975554000004</v>
      </c>
      <c r="G49" s="257">
        <f t="shared" si="1"/>
        <v>25.296025741273866</v>
      </c>
      <c r="I49" s="273">
        <f t="shared" si="19"/>
        <v>40</v>
      </c>
      <c r="J49" s="259">
        <f t="shared" si="5"/>
        <v>2029</v>
      </c>
      <c r="K49" s="158">
        <f t="shared" si="20"/>
        <v>47119</v>
      </c>
      <c r="V49" s="240" t="str">
        <f t="shared" si="0"/>
        <v>Winter</v>
      </c>
      <c r="X49" s="240">
        <f t="shared" si="16"/>
        <v>0</v>
      </c>
      <c r="AA49" s="260">
        <f t="shared" si="3"/>
        <v>2.2200000000000001E-2</v>
      </c>
      <c r="AB49" s="261">
        <f t="shared" si="6"/>
        <v>0</v>
      </c>
    </row>
    <row r="50" spans="2:28" ht="17.45" hidden="1" customHeight="1" outlineLevel="1">
      <c r="B50" s="159">
        <f t="shared" si="4"/>
        <v>47150</v>
      </c>
      <c r="C50" s="262" cm="1">
        <f t="array" ref="C50">IF($J50&lt;=$AD$1,IF(F50="","",-INDEX([1]Delta!$F$1:$JR$1000,$L$13,$I50))*1000*IF(MONTH($B50)=12,IF(MOD($J50,4)=0,31/29,31/30),1),(C38*(1+$AA50)*F50/F38))</f>
        <v>45347.218042952591</v>
      </c>
      <c r="D50" s="263">
        <f>IF(ISNUMBER($F50),VLOOKUP($J50,'Table 1'!$B$13:$C$41,2,FALSE)/12*1000*Study_MW,"")</f>
        <v>0</v>
      </c>
      <c r="E50" s="263">
        <f t="shared" si="17"/>
        <v>45347.218042952591</v>
      </c>
      <c r="F50" s="262">
        <f>IF($J50&lt;=$AD$1,IF(INDEX([1]Delta!$F$1:$JR$1440,$L$14,$I50)=0,"",INDEX([1]Delta!$F$1:$JR$1440,$L$14,$I50))*IF(MONTH($B50)=12,IF(MOD($J50,4)=0,31/29,31/30),1),F38*IF(MONTH(B50)=2,IF(MOD($J50,4)=0,29/28,IF(MOD($J38,4)=0,28/29,1)),1))*(1+$AB50)</f>
        <v>1643.5071569999998</v>
      </c>
      <c r="G50" s="264">
        <f t="shared" si="1"/>
        <v>27.591737492477861</v>
      </c>
      <c r="I50" s="265">
        <f t="shared" si="19"/>
        <v>41</v>
      </c>
      <c r="J50" s="259">
        <f t="shared" si="5"/>
        <v>2029</v>
      </c>
      <c r="K50" s="159">
        <f t="shared" si="20"/>
        <v>47150</v>
      </c>
      <c r="V50" s="240" t="str">
        <f t="shared" si="0"/>
        <v>Winter</v>
      </c>
      <c r="X50" s="240">
        <f t="shared" si="16"/>
        <v>0</v>
      </c>
      <c r="AA50" s="260">
        <f t="shared" si="3"/>
        <v>2.2200000000000001E-2</v>
      </c>
      <c r="AB50" s="261">
        <f t="shared" si="6"/>
        <v>0</v>
      </c>
    </row>
    <row r="51" spans="2:28" ht="17.45" hidden="1" customHeight="1" outlineLevel="1">
      <c r="B51" s="159">
        <f t="shared" si="4"/>
        <v>47178</v>
      </c>
      <c r="C51" s="262" cm="1">
        <f t="array" ref="C51">IF($J51&lt;=$AD$1,IF(F51="","",-INDEX([1]Delta!$F$1:$JR$1000,$L$13,$I51))*1000*IF(MONTH($B51)=12,IF(MOD($J51,4)=0,31/29,31/30),1),(C39*(1+$AA51)*F51/F39))</f>
        <v>16090.395038241695</v>
      </c>
      <c r="D51" s="263">
        <f>IF(ISNUMBER($F51),VLOOKUP($J51,'Table 1'!$B$13:$C$41,2,FALSE)/12*1000*Study_MW,"")</f>
        <v>0</v>
      </c>
      <c r="E51" s="263">
        <f t="shared" si="17"/>
        <v>16090.395038241695</v>
      </c>
      <c r="F51" s="262">
        <f>IF($J51&lt;=$AD$1,IF(INDEX([1]Delta!$F$1:$JR$1440,$L$14,$I51)=0,"",INDEX([1]Delta!$F$1:$JR$1440,$L$14,$I51))*IF(MONTH($B51)=12,IF(MOD($J51,4)=0,31/29,31/30),1),F39*IF(MONTH(B51)=2,IF(MOD($J51,4)=0,29/28,IF(MOD($J39,4)=0,28/29,1)),1))*(1+$AB51)</f>
        <v>1995.9158379199998</v>
      </c>
      <c r="G51" s="264">
        <f t="shared" si="1"/>
        <v>8.0616600823258899</v>
      </c>
      <c r="I51" s="265">
        <f t="shared" si="19"/>
        <v>42</v>
      </c>
      <c r="J51" s="259">
        <f t="shared" si="5"/>
        <v>2029</v>
      </c>
      <c r="K51" s="159">
        <f t="shared" si="20"/>
        <v>47178</v>
      </c>
      <c r="V51" s="240" t="str">
        <f t="shared" si="0"/>
        <v>Winter</v>
      </c>
      <c r="AA51" s="260">
        <f t="shared" si="3"/>
        <v>2.2200000000000001E-2</v>
      </c>
      <c r="AB51" s="261">
        <f t="shared" si="6"/>
        <v>0</v>
      </c>
    </row>
    <row r="52" spans="2:28" ht="17.45" hidden="1" customHeight="1" outlineLevel="1">
      <c r="B52" s="159">
        <f t="shared" si="4"/>
        <v>47209</v>
      </c>
      <c r="C52" s="262" cm="1">
        <f t="array" ref="C52">IF($J52&lt;=$AD$1,IF(F52="","",-INDEX([1]Delta!$F$1:$JR$1000,$L$13,$I52))*1000*IF(MONTH($B52)=12,IF(MOD($J52,4)=0,31/29,31/30),1),(C40*(1+$AA52)*F52/F40))</f>
        <v>3773.1220936657337</v>
      </c>
      <c r="D52" s="263">
        <f>IF(ISNUMBER($F52),VLOOKUP($J52,'Table 1'!$B$13:$C$41,2,FALSE)/12*1000*Study_MW,"")</f>
        <v>0</v>
      </c>
      <c r="E52" s="263">
        <f t="shared" si="17"/>
        <v>3773.1220936657337</v>
      </c>
      <c r="F52" s="262">
        <f>IF($J52&lt;=$AD$1,IF(INDEX([1]Delta!$F$1:$JR$1440,$L$14,$I52)=0,"",INDEX([1]Delta!$F$1:$JR$1440,$L$14,$I52))*IF(MONTH($B52)=12,IF(MOD($J52,4)=0,31/29,31/30),1),F40*IF(MONTH(B52)=2,IF(MOD($J52,4)=0,29/28,IF(MOD($J40,4)=0,28/29,1)),1))*(1+$AB52)</f>
        <v>2410.6512209499997</v>
      </c>
      <c r="G52" s="264">
        <f t="shared" si="1"/>
        <v>1.5651878881835115</v>
      </c>
      <c r="I52" s="265">
        <f t="shared" si="19"/>
        <v>43</v>
      </c>
      <c r="J52" s="259">
        <f t="shared" si="5"/>
        <v>2029</v>
      </c>
      <c r="K52" s="159">
        <f t="shared" si="20"/>
        <v>47209</v>
      </c>
      <c r="V52" s="240" t="str">
        <f t="shared" si="0"/>
        <v>Winter</v>
      </c>
      <c r="AA52" s="260">
        <f t="shared" si="3"/>
        <v>2.2200000000000001E-2</v>
      </c>
      <c r="AB52" s="261">
        <f t="shared" si="6"/>
        <v>0</v>
      </c>
    </row>
    <row r="53" spans="2:28" ht="17.45" hidden="1" customHeight="1" outlineLevel="1">
      <c r="B53" s="159">
        <f t="shared" si="4"/>
        <v>47239</v>
      </c>
      <c r="C53" s="262" cm="1">
        <f t="array" ref="C53">IF($J53&lt;=$AD$1,IF(F53="","",-INDEX([1]Delta!$F$1:$JR$1000,$L$13,$I53))*1000*IF(MONTH($B53)=12,IF(MOD($J53,4)=0,31/29,31/30),1),(C41*(1+$AA53)*F53/F41))</f>
        <v>32763.63726004638</v>
      </c>
      <c r="D53" s="263">
        <f>IF(ISNUMBER($F53),VLOOKUP($J53,'Table 1'!$B$13:$C$41,2,FALSE)/12*1000*Study_MW,"")</f>
        <v>0</v>
      </c>
      <c r="E53" s="263">
        <f t="shared" si="17"/>
        <v>32763.63726004638</v>
      </c>
      <c r="F53" s="262">
        <f>IF($J53&lt;=$AD$1,IF(INDEX([1]Delta!$F$1:$JR$1440,$L$14,$I53)=0,"",INDEX([1]Delta!$F$1:$JR$1440,$L$14,$I53))*IF(MONTH($B53)=12,IF(MOD($J53,4)=0,31/29,31/30),1),F41*IF(MONTH(B53)=2,IF(MOD($J53,4)=0,29/28,IF(MOD($J41,4)=0,28/29,1)),1))*(1+$AB53)</f>
        <v>3013.4280661799994</v>
      </c>
      <c r="G53" s="264">
        <f t="shared" si="1"/>
        <v>10.872546661311054</v>
      </c>
      <c r="I53" s="265">
        <f t="shared" si="19"/>
        <v>44</v>
      </c>
      <c r="J53" s="259">
        <f t="shared" si="5"/>
        <v>2029</v>
      </c>
      <c r="K53" s="159">
        <f t="shared" si="20"/>
        <v>47239</v>
      </c>
      <c r="V53" s="240" t="str">
        <f t="shared" si="0"/>
        <v>Summer</v>
      </c>
      <c r="AA53" s="260">
        <f t="shared" si="3"/>
        <v>2.2200000000000001E-2</v>
      </c>
      <c r="AB53" s="261">
        <f t="shared" si="6"/>
        <v>0</v>
      </c>
    </row>
    <row r="54" spans="2:28" ht="17.45" hidden="1" customHeight="1" outlineLevel="1">
      <c r="B54" s="159">
        <f t="shared" si="4"/>
        <v>47270</v>
      </c>
      <c r="C54" s="262" cm="1">
        <f t="array" ref="C54">IF($J54&lt;=$AD$1,IF(F54="","",-INDEX([1]Delta!$F$1:$JR$1000,$L$13,$I54))*1000*IF(MONTH($B54)=12,IF(MOD($J54,4)=0,31/29,31/30),1),(C42*(1+$AA54)*F54/F42))</f>
        <v>66003.359542170074</v>
      </c>
      <c r="D54" s="263">
        <f>IF(ISNUMBER($F54),VLOOKUP($J54,'Table 1'!$B$13:$C$41,2,FALSE)/12*1000*Study_MW,"")</f>
        <v>0</v>
      </c>
      <c r="E54" s="263">
        <f t="shared" si="17"/>
        <v>66003.359542170074</v>
      </c>
      <c r="F54" s="262">
        <f>IF($J54&lt;=$AD$1,IF(INDEX([1]Delta!$F$1:$JR$1440,$L$14,$I54)=0,"",INDEX([1]Delta!$F$1:$JR$1440,$L$14,$I54))*IF(MONTH($B54)=12,IF(MOD($J54,4)=0,31/29,31/30),1),F42*IF(MONTH(B54)=2,IF(MOD($J54,4)=0,29/28,IF(MOD($J42,4)=0,28/29,1)),1))*(1+$AB54)</f>
        <v>3444.3168884000002</v>
      </c>
      <c r="G54" s="264">
        <f t="shared" si="1"/>
        <v>19.162975324500653</v>
      </c>
      <c r="I54" s="265">
        <f t="shared" si="19"/>
        <v>45</v>
      </c>
      <c r="J54" s="259">
        <f t="shared" si="5"/>
        <v>2029</v>
      </c>
      <c r="K54" s="159">
        <f t="shared" si="20"/>
        <v>47270</v>
      </c>
      <c r="V54" s="240" t="str">
        <f t="shared" si="0"/>
        <v>Summer</v>
      </c>
      <c r="AA54" s="260">
        <f t="shared" si="3"/>
        <v>2.2200000000000001E-2</v>
      </c>
      <c r="AB54" s="261">
        <f t="shared" si="6"/>
        <v>0</v>
      </c>
    </row>
    <row r="55" spans="2:28" ht="17.45" hidden="1" customHeight="1" outlineLevel="1">
      <c r="B55" s="159">
        <f t="shared" si="4"/>
        <v>47300</v>
      </c>
      <c r="C55" s="262" cm="1">
        <f t="array" ref="C55">IF($J55&lt;=$AD$1,IF(F55="","",-INDEX([1]Delta!$F$1:$JR$1000,$L$13,$I55))*1000*IF(MONTH($B55)=12,IF(MOD($J55,4)=0,31/29,31/30),1),(C43*(1+$AA55)*F55/F43))</f>
        <v>171280.75070906198</v>
      </c>
      <c r="D55" s="263">
        <f>IF(ISNUMBER($F55),VLOOKUP($J55,'Table 1'!$B$13:$C$41,2,FALSE)/12*1000*Study_MW,"")</f>
        <v>0</v>
      </c>
      <c r="E55" s="263">
        <f t="shared" si="17"/>
        <v>171280.75070906198</v>
      </c>
      <c r="F55" s="262">
        <f>IF($J55&lt;=$AD$1,IF(INDEX([1]Delta!$F$1:$JR$1440,$L$14,$I55)=0,"",INDEX([1]Delta!$F$1:$JR$1440,$L$14,$I55))*IF(MONTH($B55)=12,IF(MOD($J55,4)=0,31/29,31/30),1),F43*IF(MONTH(B55)=2,IF(MOD($J55,4)=0,29/28,IF(MOD($J43,4)=0,28/29,1)),1))*(1+$AB55)</f>
        <v>3193.7253076600005</v>
      </c>
      <c r="G55" s="264">
        <f t="shared" si="1"/>
        <v>53.630395293625639</v>
      </c>
      <c r="I55" s="265">
        <f t="shared" si="19"/>
        <v>46</v>
      </c>
      <c r="J55" s="259">
        <f t="shared" si="5"/>
        <v>2029</v>
      </c>
      <c r="K55" s="159">
        <f t="shared" si="20"/>
        <v>47300</v>
      </c>
      <c r="V55" s="240" t="str">
        <f t="shared" si="0"/>
        <v>Summer</v>
      </c>
      <c r="AA55" s="260">
        <f t="shared" si="3"/>
        <v>2.2200000000000001E-2</v>
      </c>
      <c r="AB55" s="261">
        <f t="shared" si="6"/>
        <v>0</v>
      </c>
    </row>
    <row r="56" spans="2:28" ht="17.45" hidden="1" customHeight="1" outlineLevel="1">
      <c r="B56" s="159">
        <f t="shared" si="4"/>
        <v>47331</v>
      </c>
      <c r="C56" s="262" cm="1">
        <f t="array" ref="C56">IF($J56&lt;=$AD$1,IF(F56="","",-INDEX([1]Delta!$F$1:$JR$1000,$L$13,$I56))*1000*IF(MONTH($B56)=12,IF(MOD($J56,4)=0,31/29,31/30),1),(C44*(1+$AA56)*F56/F44))</f>
        <v>107792.50474715082</v>
      </c>
      <c r="D56" s="263">
        <f>IF(ISNUMBER($F56),VLOOKUP($J56,'Table 1'!$B$13:$C$41,2,FALSE)/12*1000*Study_MW,"")</f>
        <v>0</v>
      </c>
      <c r="E56" s="263">
        <f t="shared" si="17"/>
        <v>107792.50474715082</v>
      </c>
      <c r="F56" s="262">
        <f>IF($J56&lt;=$AD$1,IF(INDEX([1]Delta!$F$1:$JR$1440,$L$14,$I56)=0,"",INDEX([1]Delta!$F$1:$JR$1440,$L$14,$I56))*IF(MONTH($B56)=12,IF(MOD($J56,4)=0,31/29,31/30),1),F44*IF(MONTH(B56)=2,IF(MOD($J56,4)=0,29/28,IF(MOD($J44,4)=0,28/29,1)),1))*(1+$AB56)</f>
        <v>2913.9458454500009</v>
      </c>
      <c r="G56" s="264">
        <f t="shared" si="1"/>
        <v>36.991938239162579</v>
      </c>
      <c r="I56" s="265">
        <f t="shared" si="19"/>
        <v>47</v>
      </c>
      <c r="J56" s="259">
        <f t="shared" si="5"/>
        <v>2029</v>
      </c>
      <c r="K56" s="159">
        <f t="shared" si="20"/>
        <v>47331</v>
      </c>
      <c r="V56" s="240" t="str">
        <f t="shared" si="0"/>
        <v>Summer</v>
      </c>
      <c r="AA56" s="260">
        <f t="shared" si="3"/>
        <v>2.2200000000000001E-2</v>
      </c>
      <c r="AB56" s="261">
        <f t="shared" si="6"/>
        <v>0</v>
      </c>
    </row>
    <row r="57" spans="2:28" ht="17.45" hidden="1" customHeight="1" outlineLevel="1">
      <c r="B57" s="159">
        <f t="shared" si="4"/>
        <v>47362</v>
      </c>
      <c r="C57" s="262" cm="1">
        <f t="array" ref="C57">IF($J57&lt;=$AD$1,IF(F57="","",-INDEX([1]Delta!$F$1:$JR$1000,$L$13,$I57))*1000*IF(MONTH($B57)=12,IF(MOD($J57,4)=0,31/29,31/30),1),(C45*(1+$AA57)*F57/F45))</f>
        <v>62629.475805806578</v>
      </c>
      <c r="D57" s="263">
        <f>IF(ISNUMBER($F57),VLOOKUP($J57,'Table 1'!$B$13:$C$41,2,FALSE)/12*1000*Study_MW,"")</f>
        <v>0</v>
      </c>
      <c r="E57" s="263">
        <f t="shared" si="17"/>
        <v>62629.475805806578</v>
      </c>
      <c r="F57" s="262">
        <f>IF($J57&lt;=$AD$1,IF(INDEX([1]Delta!$F$1:$JR$1440,$L$14,$I57)=0,"",INDEX([1]Delta!$F$1:$JR$1440,$L$14,$I57))*IF(MONTH($B57)=12,IF(MOD($J57,4)=0,31/29,31/30),1),F45*IF(MONTH(B57)=2,IF(MOD($J57,4)=0,29/28,IF(MOD($J45,4)=0,28/29,1)),1))*(1+$AB57)</f>
        <v>2355.9414145700007</v>
      </c>
      <c r="G57" s="264">
        <f t="shared" si="1"/>
        <v>26.583630398652133</v>
      </c>
      <c r="I57" s="265">
        <f t="shared" si="19"/>
        <v>48</v>
      </c>
      <c r="J57" s="259">
        <f t="shared" si="5"/>
        <v>2029</v>
      </c>
      <c r="K57" s="159">
        <f t="shared" si="20"/>
        <v>47362</v>
      </c>
      <c r="V57" s="240" t="str">
        <f t="shared" si="0"/>
        <v>Winter</v>
      </c>
      <c r="AA57" s="260">
        <f t="shared" si="3"/>
        <v>2.2200000000000001E-2</v>
      </c>
      <c r="AB57" s="261">
        <f t="shared" si="6"/>
        <v>0</v>
      </c>
    </row>
    <row r="58" spans="2:28" ht="17.45" hidden="1" customHeight="1" outlineLevel="1">
      <c r="B58" s="159">
        <f t="shared" si="4"/>
        <v>47392</v>
      </c>
      <c r="C58" s="262" cm="1">
        <f t="array" ref="C58">IF($J58&lt;=$AD$1,IF(F58="","",-INDEX([1]Delta!$F$1:$JR$1000,$L$13,$I58))*1000*IF(MONTH($B58)=12,IF(MOD($J58,4)=0,31/29,31/30),1),(C46*(1+$AA58)*F58/F46))</f>
        <v>16171.557588142605</v>
      </c>
      <c r="D58" s="263">
        <f>IF(ISNUMBER($F58),VLOOKUP($J58,'Table 1'!$B$13:$C$41,2,FALSE)/12*1000*Study_MW,"")</f>
        <v>0</v>
      </c>
      <c r="E58" s="263">
        <f t="shared" si="17"/>
        <v>16171.557588142605</v>
      </c>
      <c r="F58" s="262">
        <f>IF($J58&lt;=$AD$1,IF(INDEX([1]Delta!$F$1:$JR$1440,$L$14,$I58)=0,"",INDEX([1]Delta!$F$1:$JR$1440,$L$14,$I58))*IF(MONTH($B58)=12,IF(MOD($J58,4)=0,31/29,31/30),1),F46*IF(MONTH(B58)=2,IF(MOD($J58,4)=0,29/28,IF(MOD($J46,4)=0,28/29,1)),1))*(1+$AB58)</f>
        <v>1838.1341175600003</v>
      </c>
      <c r="G58" s="264">
        <f t="shared" si="1"/>
        <v>8.7978115599144981</v>
      </c>
      <c r="I58" s="265">
        <f t="shared" si="19"/>
        <v>49</v>
      </c>
      <c r="J58" s="259">
        <f t="shared" si="5"/>
        <v>2029</v>
      </c>
      <c r="K58" s="159">
        <f t="shared" si="20"/>
        <v>47392</v>
      </c>
      <c r="V58" s="240" t="str">
        <f t="shared" si="0"/>
        <v>Winter</v>
      </c>
      <c r="AA58" s="260">
        <f t="shared" si="3"/>
        <v>2.2200000000000001E-2</v>
      </c>
      <c r="AB58" s="261">
        <f t="shared" si="6"/>
        <v>0</v>
      </c>
    </row>
    <row r="59" spans="2:28" ht="17.45" hidden="1" customHeight="1" outlineLevel="1">
      <c r="B59" s="159">
        <f t="shared" si="4"/>
        <v>47423</v>
      </c>
      <c r="C59" s="262" cm="1">
        <f t="array" ref="C59">IF($J59&lt;=$AD$1,IF(F59="","",-INDEX([1]Delta!$F$1:$JR$1000,$L$13,$I59))*1000*IF(MONTH($B59)=12,IF(MOD($J59,4)=0,31/29,31/30),1),(C47*(1+$AA59)*F59/F47))</f>
        <v>27672.797320919926</v>
      </c>
      <c r="D59" s="263">
        <f>IF(ISNUMBER($F59),VLOOKUP($J59,'Table 1'!$B$13:$C$41,2,FALSE)/12*1000*Study_MW,"")</f>
        <v>0</v>
      </c>
      <c r="E59" s="263">
        <f t="shared" si="17"/>
        <v>27672.797320919926</v>
      </c>
      <c r="F59" s="262">
        <f>IF($J59&lt;=$AD$1,IF(INDEX([1]Delta!$F$1:$JR$1440,$L$14,$I59)=0,"",INDEX([1]Delta!$F$1:$JR$1440,$L$14,$I59))*IF(MONTH($B59)=12,IF(MOD($J59,4)=0,31/29,31/30),1),F47*IF(MONTH(B59)=2,IF(MOD($J59,4)=0,29/28,IF(MOD($J47,4)=0,28/29,1)),1))*(1+$AB59)</f>
        <v>1331.8061333900005</v>
      </c>
      <c r="G59" s="264">
        <f t="shared" si="1"/>
        <v>20.778397566379386</v>
      </c>
      <c r="I59" s="265">
        <f t="shared" si="19"/>
        <v>50</v>
      </c>
      <c r="J59" s="259">
        <f t="shared" si="5"/>
        <v>2029</v>
      </c>
      <c r="K59" s="159">
        <f t="shared" si="20"/>
        <v>47423</v>
      </c>
      <c r="V59" s="240" t="str">
        <f t="shared" si="0"/>
        <v>Winter</v>
      </c>
      <c r="AA59" s="260">
        <f t="shared" si="3"/>
        <v>2.2200000000000001E-2</v>
      </c>
      <c r="AB59" s="261">
        <f t="shared" si="6"/>
        <v>0</v>
      </c>
    </row>
    <row r="60" spans="2:28" ht="17.45" hidden="1" customHeight="1" outlineLevel="1">
      <c r="B60" s="160">
        <f t="shared" si="4"/>
        <v>47453</v>
      </c>
      <c r="C60" s="269" cm="1">
        <f t="array" ref="C60">IF($J60&lt;=$AD$1,IF(F60="","",-INDEX([1]Delta!$F$1:$JR$1000,$L$13,$I60))*1000*IF(MONTH($B60)=12,IF(MOD($J60,4)=0,31/29,31/30),1),(C48*(1+$AA60)*F60/F48))</f>
        <v>31223.610665251912</v>
      </c>
      <c r="D60" s="270">
        <f>IF(ISNUMBER($F60),VLOOKUP($J60,'Table 1'!$B$13:$C$41,2,FALSE)/12*1000*Study_MW,"")</f>
        <v>0</v>
      </c>
      <c r="E60" s="270">
        <f t="shared" si="17"/>
        <v>31223.610665251912</v>
      </c>
      <c r="F60" s="269">
        <f>IF($J60&lt;=$AD$1,IF(INDEX([1]Delta!$F$1:$JR$1440,$L$14,$I60)=0,"",INDEX([1]Delta!$F$1:$JR$1440,$L$14,$I60))*IF(MONTH($B60)=12,IF(MOD($J60,4)=0,31/29,31/30),1),F48*IF(MONTH(B60)=2,IF(MOD($J60,4)=0,29/28,IF(MOD($J48,4)=0,28/29,1)),1))*(1+$AB60)</f>
        <v>924.28904012800012</v>
      </c>
      <c r="G60" s="271">
        <f t="shared" si="1"/>
        <v>33.781219196246134</v>
      </c>
      <c r="I60" s="272">
        <f t="shared" si="19"/>
        <v>51</v>
      </c>
      <c r="J60" s="259">
        <f t="shared" si="5"/>
        <v>2029</v>
      </c>
      <c r="K60" s="160">
        <f t="shared" si="20"/>
        <v>47453</v>
      </c>
      <c r="V60" s="240" t="str">
        <f t="shared" si="0"/>
        <v>Winter</v>
      </c>
      <c r="AA60" s="260">
        <f t="shared" si="3"/>
        <v>2.2200000000000001E-2</v>
      </c>
      <c r="AB60" s="261">
        <f t="shared" si="6"/>
        <v>0</v>
      </c>
    </row>
    <row r="61" spans="2:28" ht="17.45" hidden="1" customHeight="1" outlineLevel="1">
      <c r="B61" s="158">
        <f t="shared" si="4"/>
        <v>47484</v>
      </c>
      <c r="C61" s="253" cm="1">
        <f t="array" ref="C61">IF($J61&lt;=$AD$1,IF(F61="","",-INDEX([1]Delta!$F$1:$JR$1000,$L$13,$I61))*1000*IF(MONTH($B61)=12,IF(MOD($J61,4)=0,31/29,31/30),1),(C49*(1+$AA61)*F61/F49))</f>
        <v>25069.15727489104</v>
      </c>
      <c r="D61" s="254">
        <f>IF(ISNUMBER($F61),VLOOKUP($J61,'Table 1'!$B$13:$C$41,2,FALSE)/12*1000*Study_MW,"")</f>
        <v>0</v>
      </c>
      <c r="E61" s="255">
        <f t="shared" si="17"/>
        <v>25069.15727489104</v>
      </c>
      <c r="F61" s="256">
        <f>IF($J61&lt;=$AD$1,IF(INDEX([1]Delta!$F$1:$JR$1440,$L$14,$I61)=0,"",INDEX([1]Delta!$F$1:$JR$1440,$L$14,$I61))*IF(MONTH($B61)=12,IF(MOD($J61,4)=0,31/29,31/30),1),F49*IF(MONTH(B61)=2,IF(MOD($J61,4)=0,29/28,IF(MOD($J49,4)=0,28/29,1)),1))*(1+$AB61)</f>
        <v>993.82512118999989</v>
      </c>
      <c r="G61" s="257">
        <f t="shared" si="1"/>
        <v>25.224918087070883</v>
      </c>
      <c r="I61" s="273">
        <f t="shared" si="19"/>
        <v>53</v>
      </c>
      <c r="J61" s="259">
        <f t="shared" si="5"/>
        <v>2030</v>
      </c>
      <c r="K61" s="158">
        <f t="shared" si="20"/>
        <v>47484</v>
      </c>
      <c r="V61" s="240" t="str">
        <f t="shared" si="0"/>
        <v>Winter</v>
      </c>
      <c r="AA61" s="260">
        <f t="shared" si="3"/>
        <v>2.2200000000000001E-2</v>
      </c>
      <c r="AB61" s="261">
        <f t="shared" si="6"/>
        <v>0</v>
      </c>
    </row>
    <row r="62" spans="2:28" ht="17.45" hidden="1" customHeight="1" outlineLevel="1">
      <c r="B62" s="159">
        <f t="shared" si="4"/>
        <v>47515</v>
      </c>
      <c r="C62" s="262" cm="1">
        <f t="array" ref="C62">IF($J62&lt;=$AD$1,IF(F62="","",-INDEX([1]Delta!$F$1:$JR$1000,$L$13,$I62))*1000*IF(MONTH($B62)=12,IF(MOD($J62,4)=0,31/29,31/30),1),(C50*(1+$AA62)*F62/F50))</f>
        <v>38518.227195905638</v>
      </c>
      <c r="D62" s="263">
        <f>IF(ISNUMBER($F62),VLOOKUP($J62,'Table 1'!$B$13:$C$41,2,FALSE)/12*1000*Study_MW,"")</f>
        <v>0</v>
      </c>
      <c r="E62" s="263">
        <f t="shared" si="17"/>
        <v>38518.227195905638</v>
      </c>
      <c r="F62" s="262">
        <f>IF($J62&lt;=$AD$1,IF(INDEX([1]Delta!$F$1:$JR$1440,$L$14,$I62)=0,"",INDEX([1]Delta!$F$1:$JR$1440,$L$14,$I62))*IF(MONTH($B62)=12,IF(MOD($J62,4)=0,31/29,31/30),1),F50*IF(MONTH(B62)=2,IF(MOD($J62,4)=0,29/28,IF(MOD($J50,4)=0,28/29,1)),1))*(1+$AB62)</f>
        <v>1614.1080454600001</v>
      </c>
      <c r="G62" s="264">
        <f t="shared" si="1"/>
        <v>23.863475127483451</v>
      </c>
      <c r="I62" s="265">
        <f t="shared" si="19"/>
        <v>54</v>
      </c>
      <c r="J62" s="259">
        <f t="shared" si="5"/>
        <v>2030</v>
      </c>
      <c r="K62" s="159">
        <f t="shared" si="20"/>
        <v>47515</v>
      </c>
      <c r="V62" s="240" t="str">
        <f t="shared" si="0"/>
        <v>Winter</v>
      </c>
      <c r="AA62" s="260">
        <f t="shared" si="3"/>
        <v>2.2200000000000001E-2</v>
      </c>
      <c r="AB62" s="261">
        <f t="shared" si="6"/>
        <v>0</v>
      </c>
    </row>
    <row r="63" spans="2:28" ht="17.45" hidden="1" customHeight="1" outlineLevel="1">
      <c r="B63" s="159">
        <f t="shared" si="4"/>
        <v>47543</v>
      </c>
      <c r="C63" s="262" cm="1">
        <f t="array" ref="C63">IF($J63&lt;=$AD$1,IF(F63="","",-INDEX([1]Delta!$F$1:$JR$1000,$L$13,$I63))*1000*IF(MONTH($B63)=12,IF(MOD($J63,4)=0,31/29,31/30),1),(C51*(1+$AA63)*F63/F51))</f>
        <v>9784.5046575457673</v>
      </c>
      <c r="D63" s="263">
        <f>IF(ISNUMBER($F63),VLOOKUP($J63,'Table 1'!$B$13:$C$41,2,FALSE)/12*1000*Study_MW,"")</f>
        <v>0</v>
      </c>
      <c r="E63" s="263">
        <f t="shared" si="17"/>
        <v>9784.5046575457673</v>
      </c>
      <c r="F63" s="262">
        <f>IF($J63&lt;=$AD$1,IF(INDEX([1]Delta!$F$1:$JR$1440,$L$14,$I63)=0,"",INDEX([1]Delta!$F$1:$JR$1440,$L$14,$I63))*IF(MONTH($B63)=12,IF(MOD($J63,4)=0,31/29,31/30),1),F51*IF(MONTH(B63)=2,IF(MOD($J63,4)=0,29/28,IF(MOD($J51,4)=0,28/29,1)),1))*(1+$AB63)</f>
        <v>2026.9612760900002</v>
      </c>
      <c r="G63" s="264">
        <f t="shared" si="1"/>
        <v>4.8271788775462134</v>
      </c>
      <c r="I63" s="265">
        <f t="shared" si="19"/>
        <v>55</v>
      </c>
      <c r="J63" s="259">
        <f t="shared" si="5"/>
        <v>2030</v>
      </c>
      <c r="K63" s="159">
        <f t="shared" si="20"/>
        <v>47543</v>
      </c>
      <c r="V63" s="240" t="str">
        <f t="shared" si="0"/>
        <v>Winter</v>
      </c>
      <c r="AA63" s="260">
        <f t="shared" si="3"/>
        <v>2.2200000000000001E-2</v>
      </c>
      <c r="AB63" s="261">
        <f t="shared" si="6"/>
        <v>0</v>
      </c>
    </row>
    <row r="64" spans="2:28" ht="17.45" hidden="1" customHeight="1" outlineLevel="1">
      <c r="B64" s="159">
        <f t="shared" si="4"/>
        <v>47574</v>
      </c>
      <c r="C64" s="262" cm="1">
        <f t="array" ref="C64">IF($J64&lt;=$AD$1,IF(F64="","",-INDEX([1]Delta!$F$1:$JR$1000,$L$13,$I64))*1000*IF(MONTH($B64)=12,IF(MOD($J64,4)=0,31/29,31/30),1),(C52*(1+$AA64)*F64/F52))</f>
        <v>26662.905141980445</v>
      </c>
      <c r="D64" s="263">
        <f>IF(ISNUMBER($F64),VLOOKUP($J64,'Table 1'!$B$13:$C$41,2,FALSE)/12*1000*Study_MW,"")</f>
        <v>0</v>
      </c>
      <c r="E64" s="263">
        <f t="shared" si="17"/>
        <v>26662.905141980445</v>
      </c>
      <c r="F64" s="262">
        <f>IF($J64&lt;=$AD$1,IF(INDEX([1]Delta!$F$1:$JR$1440,$L$14,$I64)=0,"",INDEX([1]Delta!$F$1:$JR$1440,$L$14,$I64))*IF(MONTH($B64)=12,IF(MOD($J64,4)=0,31/29,31/30),1),F52*IF(MONTH(B64)=2,IF(MOD($J64,4)=0,29/28,IF(MOD($J52,4)=0,28/29,1)),1))*(1+$AB64)</f>
        <v>2435.5531568199995</v>
      </c>
      <c r="G64" s="264">
        <f t="shared" si="1"/>
        <v>10.947371469729321</v>
      </c>
      <c r="I64" s="265">
        <f t="shared" si="19"/>
        <v>56</v>
      </c>
      <c r="J64" s="259">
        <f t="shared" si="5"/>
        <v>2030</v>
      </c>
      <c r="K64" s="159">
        <f t="shared" si="20"/>
        <v>47574</v>
      </c>
      <c r="V64" s="240" t="str">
        <f t="shared" si="0"/>
        <v>Winter</v>
      </c>
      <c r="AA64" s="260">
        <f t="shared" si="3"/>
        <v>2.2200000000000001E-2</v>
      </c>
      <c r="AB64" s="261">
        <f t="shared" si="6"/>
        <v>0</v>
      </c>
    </row>
    <row r="65" spans="2:28" ht="17.45" hidden="1" customHeight="1" outlineLevel="1">
      <c r="B65" s="159">
        <f t="shared" si="4"/>
        <v>47604</v>
      </c>
      <c r="C65" s="262" cm="1">
        <f t="array" ref="C65">IF($J65&lt;=$AD$1,IF(F65="","",-INDEX([1]Delta!$F$1:$JR$1000,$L$13,$I65))*1000*IF(MONTH($B65)=12,IF(MOD($J65,4)=0,31/29,31/30),1),(C53*(1+$AA65)*F65/F53))</f>
        <v>52244.760853129264</v>
      </c>
      <c r="D65" s="263">
        <f>IF(ISNUMBER($F65),VLOOKUP($J65,'Table 1'!$B$13:$C$41,2,FALSE)/12*1000*Study_MW,"")</f>
        <v>0</v>
      </c>
      <c r="E65" s="263">
        <f t="shared" si="17"/>
        <v>52244.760853129264</v>
      </c>
      <c r="F65" s="262">
        <f>IF($J65&lt;=$AD$1,IF(INDEX([1]Delta!$F$1:$JR$1440,$L$14,$I65)=0,"",INDEX([1]Delta!$F$1:$JR$1440,$L$14,$I65))*IF(MONTH($B65)=12,IF(MOD($J65,4)=0,31/29,31/30),1),F53*IF(MONTH(B65)=2,IF(MOD($J65,4)=0,29/28,IF(MOD($J53,4)=0,28/29,1)),1))*(1+$AB65)</f>
        <v>3006.8282392699994</v>
      </c>
      <c r="G65" s="264">
        <f t="shared" si="1"/>
        <v>17.375372550649349</v>
      </c>
      <c r="I65" s="265">
        <f t="shared" si="19"/>
        <v>57</v>
      </c>
      <c r="J65" s="259">
        <f t="shared" si="5"/>
        <v>2030</v>
      </c>
      <c r="K65" s="159">
        <f t="shared" si="20"/>
        <v>47604</v>
      </c>
      <c r="V65" s="240" t="str">
        <f t="shared" si="0"/>
        <v>Summer</v>
      </c>
      <c r="AA65" s="260">
        <f t="shared" si="3"/>
        <v>2.2200000000000001E-2</v>
      </c>
      <c r="AB65" s="261">
        <f t="shared" si="6"/>
        <v>0</v>
      </c>
    </row>
    <row r="66" spans="2:28" ht="17.45" hidden="1" customHeight="1" outlineLevel="1">
      <c r="B66" s="159">
        <f t="shared" si="4"/>
        <v>47635</v>
      </c>
      <c r="C66" s="262" cm="1">
        <f t="array" ref="C66">IF($J66&lt;=$AD$1,IF(F66="","",-INDEX([1]Delta!$F$1:$JR$1000,$L$13,$I66))*1000*IF(MONTH($B66)=12,IF(MOD($J66,4)=0,31/29,31/30),1),(C54*(1+$AA66)*F66/F54))</f>
        <v>105984.35897758463</v>
      </c>
      <c r="D66" s="263">
        <f>IF(ISNUMBER($F66),VLOOKUP($J66,'Table 1'!$B$13:$C$41,2,FALSE)/12*1000*Study_MW,"")</f>
        <v>0</v>
      </c>
      <c r="E66" s="263">
        <f t="shared" si="17"/>
        <v>105984.35897758463</v>
      </c>
      <c r="F66" s="262">
        <f>IF($J66&lt;=$AD$1,IF(INDEX([1]Delta!$F$1:$JR$1440,$L$14,$I66)=0,"",INDEX([1]Delta!$F$1:$JR$1440,$L$14,$I66))*IF(MONTH($B66)=12,IF(MOD($J66,4)=0,31/29,31/30),1),F54*IF(MONTH(B66)=2,IF(MOD($J66,4)=0,29/28,IF(MOD($J54,4)=0,28/29,1)),1))*(1+$AB66)</f>
        <v>3362.0085711800011</v>
      </c>
      <c r="G66" s="264">
        <f t="shared" si="1"/>
        <v>31.524119208413005</v>
      </c>
      <c r="I66" s="265">
        <f t="shared" si="19"/>
        <v>58</v>
      </c>
      <c r="J66" s="259">
        <f t="shared" si="5"/>
        <v>2030</v>
      </c>
      <c r="K66" s="159">
        <f t="shared" si="20"/>
        <v>47635</v>
      </c>
      <c r="V66" s="240" t="str">
        <f t="shared" si="0"/>
        <v>Summer</v>
      </c>
      <c r="AA66" s="260">
        <f t="shared" si="3"/>
        <v>2.2200000000000001E-2</v>
      </c>
      <c r="AB66" s="261">
        <f t="shared" si="6"/>
        <v>0</v>
      </c>
    </row>
    <row r="67" spans="2:28" ht="17.45" hidden="1" customHeight="1" outlineLevel="1">
      <c r="B67" s="159">
        <f t="shared" si="4"/>
        <v>47665</v>
      </c>
      <c r="C67" s="262" cm="1">
        <f t="array" ref="C67">IF($J67&lt;=$AD$1,IF(F67="","",-INDEX([1]Delta!$F$1:$JR$1000,$L$13,$I67))*1000*IF(MONTH($B67)=12,IF(MOD($J67,4)=0,31/29,31/30),1),(C55*(1+$AA67)*F67/F55))</f>
        <v>176297.69668393419</v>
      </c>
      <c r="D67" s="263">
        <f>IF(ISNUMBER($F67),VLOOKUP($J67,'Table 1'!$B$13:$C$41,2,FALSE)/12*1000*Study_MW,"")</f>
        <v>0</v>
      </c>
      <c r="E67" s="263">
        <f t="shared" si="17"/>
        <v>176297.69668393419</v>
      </c>
      <c r="F67" s="262">
        <f>IF($J67&lt;=$AD$1,IF(INDEX([1]Delta!$F$1:$JR$1440,$L$14,$I67)=0,"",INDEX([1]Delta!$F$1:$JR$1440,$L$14,$I67))*IF(MONTH($B67)=12,IF(MOD($J67,4)=0,31/29,31/30),1),F55*IF(MONTH(B67)=2,IF(MOD($J67,4)=0,29/28,IF(MOD($J55,4)=0,28/29,1)),1))*(1+$AB67)</f>
        <v>3213.3819012200001</v>
      </c>
      <c r="G67" s="264">
        <f t="shared" si="1"/>
        <v>54.863599193423163</v>
      </c>
      <c r="I67" s="265">
        <f t="shared" si="19"/>
        <v>59</v>
      </c>
      <c r="J67" s="259">
        <f t="shared" si="5"/>
        <v>2030</v>
      </c>
      <c r="K67" s="159">
        <f t="shared" si="20"/>
        <v>47665</v>
      </c>
      <c r="V67" s="240" t="str">
        <f t="shared" si="0"/>
        <v>Summer</v>
      </c>
      <c r="AA67" s="260">
        <f t="shared" si="3"/>
        <v>2.2200000000000001E-2</v>
      </c>
      <c r="AB67" s="261">
        <f t="shared" si="6"/>
        <v>0</v>
      </c>
    </row>
    <row r="68" spans="2:28" ht="17.45" hidden="1" customHeight="1" outlineLevel="1">
      <c r="B68" s="159">
        <f t="shared" si="4"/>
        <v>47696</v>
      </c>
      <c r="C68" s="262" cm="1">
        <f t="array" ref="C68">IF($J68&lt;=$AD$1,IF(F68="","",-INDEX([1]Delta!$F$1:$JR$1000,$L$13,$I68))*1000*IF(MONTH($B68)=12,IF(MOD($J68,4)=0,31/29,31/30),1),(C56*(1+$AA68)*F68/F56))</f>
        <v>147502.6396511239</v>
      </c>
      <c r="D68" s="263">
        <f>IF(ISNUMBER($F68),VLOOKUP($J68,'Table 1'!$B$13:$C$41,2,FALSE)/12*1000*Study_MW,"")</f>
        <v>0</v>
      </c>
      <c r="E68" s="263">
        <f t="shared" si="17"/>
        <v>147502.6396511239</v>
      </c>
      <c r="F68" s="262">
        <f>IF($J68&lt;=$AD$1,IF(INDEX([1]Delta!$F$1:$JR$1440,$L$14,$I68)=0,"",INDEX([1]Delta!$F$1:$JR$1440,$L$14,$I68))*IF(MONTH($B68)=12,IF(MOD($J68,4)=0,31/29,31/30),1),F56*IF(MONTH(B68)=2,IF(MOD($J68,4)=0,29/28,IF(MOD($J56,4)=0,28/29,1)),1))*(1+$AB68)</f>
        <v>2910.3010262899998</v>
      </c>
      <c r="G68" s="264">
        <f t="shared" si="1"/>
        <v>50.682949398934738</v>
      </c>
      <c r="I68" s="265">
        <f t="shared" si="19"/>
        <v>60</v>
      </c>
      <c r="J68" s="259">
        <f t="shared" si="5"/>
        <v>2030</v>
      </c>
      <c r="K68" s="159">
        <f t="shared" si="20"/>
        <v>47696</v>
      </c>
      <c r="V68" s="240" t="str">
        <f t="shared" si="0"/>
        <v>Summer</v>
      </c>
      <c r="AA68" s="260">
        <f t="shared" si="3"/>
        <v>2.2200000000000001E-2</v>
      </c>
      <c r="AB68" s="261">
        <f t="shared" si="6"/>
        <v>0</v>
      </c>
    </row>
    <row r="69" spans="2:28" ht="17.45" hidden="1" customHeight="1" outlineLevel="1">
      <c r="B69" s="159">
        <f t="shared" si="4"/>
        <v>47727</v>
      </c>
      <c r="C69" s="262" cm="1">
        <f t="array" ref="C69">IF($J69&lt;=$AD$1,IF(F69="","",-INDEX([1]Delta!$F$1:$JR$1000,$L$13,$I69))*1000*IF(MONTH($B69)=12,IF(MOD($J69,4)=0,31/29,31/30),1),(C57*(1+$AA69)*F69/F57))</f>
        <v>94054.447277289</v>
      </c>
      <c r="D69" s="263">
        <f>IF(ISNUMBER($F69),VLOOKUP($J69,'Table 1'!$B$13:$C$41,2,FALSE)/12*1000*Study_MW,"")</f>
        <v>0</v>
      </c>
      <c r="E69" s="263">
        <f t="shared" si="17"/>
        <v>94054.447277289</v>
      </c>
      <c r="F69" s="262">
        <f>IF($J69&lt;=$AD$1,IF(INDEX([1]Delta!$F$1:$JR$1440,$L$14,$I69)=0,"",INDEX([1]Delta!$F$1:$JR$1440,$L$14,$I69))*IF(MONTH($B69)=12,IF(MOD($J69,4)=0,31/29,31/30),1),F57*IF(MONTH(B69)=2,IF(MOD($J69,4)=0,29/28,IF(MOD($J57,4)=0,28/29,1)),1))*(1+$AB69)</f>
        <v>2329.9042399700002</v>
      </c>
      <c r="G69" s="264">
        <f t="shared" si="1"/>
        <v>40.368374658393705</v>
      </c>
      <c r="I69" s="265">
        <f t="shared" si="19"/>
        <v>61</v>
      </c>
      <c r="J69" s="259">
        <f t="shared" si="5"/>
        <v>2030</v>
      </c>
      <c r="K69" s="159">
        <f t="shared" si="20"/>
        <v>47727</v>
      </c>
      <c r="V69" s="240" t="str">
        <f t="shared" si="0"/>
        <v>Winter</v>
      </c>
      <c r="AA69" s="260">
        <f t="shared" si="3"/>
        <v>2.2200000000000001E-2</v>
      </c>
      <c r="AB69" s="261">
        <f t="shared" si="6"/>
        <v>0</v>
      </c>
    </row>
    <row r="70" spans="2:28" ht="17.45" hidden="1" customHeight="1" outlineLevel="1">
      <c r="B70" s="159">
        <f t="shared" si="4"/>
        <v>47757</v>
      </c>
      <c r="C70" s="262" cm="1">
        <f t="array" ref="C70">IF($J70&lt;=$AD$1,IF(F70="","",-INDEX([1]Delta!$F$1:$JR$1000,$L$13,$I70))*1000*IF(MONTH($B70)=12,IF(MOD($J70,4)=0,31/29,31/30),1),(C58*(1+$AA70)*F70/F58))</f>
        <v>44689.333192836784</v>
      </c>
      <c r="D70" s="263">
        <f>IF(ISNUMBER($F70),VLOOKUP($J70,'Table 1'!$B$13:$C$41,2,FALSE)/12*1000*Study_MW,"")</f>
        <v>0</v>
      </c>
      <c r="E70" s="263">
        <f t="shared" si="17"/>
        <v>44689.333192836784</v>
      </c>
      <c r="F70" s="262">
        <f>IF($J70&lt;=$AD$1,IF(INDEX([1]Delta!$F$1:$JR$1440,$L$14,$I70)=0,"",INDEX([1]Delta!$F$1:$JR$1440,$L$14,$I70))*IF(MONTH($B70)=12,IF(MOD($J70,4)=0,31/29,31/30),1),F58*IF(MONTH(B70)=2,IF(MOD($J70,4)=0,29/28,IF(MOD($J58,4)=0,28/29,1)),1))*(1+$AB70)</f>
        <v>1804.98612108</v>
      </c>
      <c r="G70" s="264">
        <f t="shared" si="1"/>
        <v>24.758823722199732</v>
      </c>
      <c r="I70" s="265">
        <f t="shared" si="19"/>
        <v>62</v>
      </c>
      <c r="J70" s="259">
        <f t="shared" si="5"/>
        <v>2030</v>
      </c>
      <c r="K70" s="159">
        <f t="shared" si="20"/>
        <v>47757</v>
      </c>
      <c r="V70" s="240" t="str">
        <f t="shared" si="0"/>
        <v>Winter</v>
      </c>
      <c r="AA70" s="260">
        <f t="shared" si="3"/>
        <v>2.2200000000000001E-2</v>
      </c>
      <c r="AB70" s="261">
        <f t="shared" si="6"/>
        <v>0</v>
      </c>
    </row>
    <row r="71" spans="2:28" ht="17.45" hidden="1" customHeight="1" outlineLevel="1">
      <c r="B71" s="159">
        <f t="shared" si="4"/>
        <v>47788</v>
      </c>
      <c r="C71" s="262" cm="1">
        <f t="array" ref="C71">IF($J71&lt;=$AD$1,IF(F71="","",-INDEX([1]Delta!$F$1:$JR$1000,$L$13,$I71))*1000*IF(MONTH($B71)=12,IF(MOD($J71,4)=0,31/29,31/30),1),(C59*(1+$AA71)*F71/F59))</f>
        <v>42950.166521593928</v>
      </c>
      <c r="D71" s="263">
        <f>IF(ISNUMBER($F71),VLOOKUP($J71,'Table 1'!$B$13:$C$41,2,FALSE)/12*1000*Study_MW,"")</f>
        <v>0</v>
      </c>
      <c r="E71" s="263">
        <f t="shared" si="17"/>
        <v>42950.166521593928</v>
      </c>
      <c r="F71" s="262">
        <f>IF($J71&lt;=$AD$1,IF(INDEX([1]Delta!$F$1:$JR$1440,$L$14,$I71)=0,"",INDEX([1]Delta!$F$1:$JR$1440,$L$14,$I71))*IF(MONTH($B71)=12,IF(MOD($J71,4)=0,31/29,31/30),1),F59*IF(MONTH(B71)=2,IF(MOD($J71,4)=0,29/28,IF(MOD($J59,4)=0,28/29,1)),1))*(1+$AB71)</f>
        <v>1287.8424222599997</v>
      </c>
      <c r="G71" s="264">
        <f t="shared" si="1"/>
        <v>33.350482775852228</v>
      </c>
      <c r="I71" s="265">
        <f t="shared" si="19"/>
        <v>63</v>
      </c>
      <c r="J71" s="259">
        <f t="shared" si="5"/>
        <v>2030</v>
      </c>
      <c r="K71" s="159">
        <f t="shared" si="20"/>
        <v>47788</v>
      </c>
      <c r="V71" s="240" t="str">
        <f t="shared" si="0"/>
        <v>Winter</v>
      </c>
      <c r="AA71" s="260">
        <f t="shared" si="3"/>
        <v>2.2200000000000001E-2</v>
      </c>
      <c r="AB71" s="261">
        <f t="shared" si="6"/>
        <v>0</v>
      </c>
    </row>
    <row r="72" spans="2:28" ht="17.45" hidden="1" customHeight="1" outlineLevel="1">
      <c r="B72" s="160">
        <f t="shared" si="4"/>
        <v>47818</v>
      </c>
      <c r="C72" s="269" cm="1">
        <f t="array" ref="C72">IF($J72&lt;=$AD$1,IF(F72="","",-INDEX([1]Delta!$F$1:$JR$1000,$L$13,$I72))*1000*IF(MONTH($B72)=12,IF(MOD($J72,4)=0,31/29,31/30),1),(C60*(1+$AA72)*F72/F60))</f>
        <v>36870.892655995951</v>
      </c>
      <c r="D72" s="270">
        <f>IF(ISNUMBER($F72),VLOOKUP($J72,'Table 1'!$B$13:$C$41,2,FALSE)/12*1000*Study_MW,"")</f>
        <v>0</v>
      </c>
      <c r="E72" s="270">
        <f t="shared" si="17"/>
        <v>36870.892655995951</v>
      </c>
      <c r="F72" s="269">
        <f>IF($J72&lt;=$AD$1,IF(INDEX([1]Delta!$F$1:$JR$1440,$L$14,$I72)=0,"",INDEX([1]Delta!$F$1:$JR$1440,$L$14,$I72))*IF(MONTH($B72)=12,IF(MOD($J72,4)=0,31/29,31/30),1),F60*IF(MONTH(B72)=2,IF(MOD($J72,4)=0,29/28,IF(MOD($J60,4)=0,28/29,1)),1))*(1+$AB72)</f>
        <v>936.15278547066657</v>
      </c>
      <c r="G72" s="271">
        <f t="shared" si="1"/>
        <v>39.385550337767235</v>
      </c>
      <c r="I72" s="272">
        <f t="shared" si="19"/>
        <v>64</v>
      </c>
      <c r="J72" s="259">
        <f t="shared" si="5"/>
        <v>2030</v>
      </c>
      <c r="K72" s="160">
        <f t="shared" si="20"/>
        <v>47818</v>
      </c>
      <c r="V72" s="240" t="str">
        <f t="shared" si="0"/>
        <v>Winter</v>
      </c>
      <c r="AA72" s="260">
        <f t="shared" si="3"/>
        <v>2.2200000000000001E-2</v>
      </c>
      <c r="AB72" s="261">
        <f t="shared" si="6"/>
        <v>0</v>
      </c>
    </row>
    <row r="73" spans="2:28" ht="17.45" hidden="1" customHeight="1" outlineLevel="1">
      <c r="B73" s="158">
        <f t="shared" si="4"/>
        <v>47849</v>
      </c>
      <c r="C73" s="253" cm="1">
        <f t="array" ref="C73">IF($J73&lt;=$AD$1,IF(F73="","",-INDEX([1]Delta!$F$1:$JR$1000,$L$13,$I73))*1000*IF(MONTH($B73)=12,IF(MOD($J73,4)=0,31/29,31/30),1),(C61*(1+$AA73)*F73/F61))</f>
        <v>39949.797632289119</v>
      </c>
      <c r="D73" s="254">
        <f>IF(ISNUMBER($F73),VLOOKUP($J73,'Table 1'!$B$13:$C$41,2,FALSE)/12*1000*Study_MW,"")</f>
        <v>0</v>
      </c>
      <c r="E73" s="255">
        <f t="shared" si="17"/>
        <v>39949.797632289119</v>
      </c>
      <c r="F73" s="256">
        <f>IF($J73&lt;=$AD$1,IF(INDEX([1]Delta!$F$1:$JR$1440,$L$14,$I73)=0,"",INDEX([1]Delta!$F$1:$JR$1440,$L$14,$I73))*IF(MONTH($B73)=12,IF(MOD($J73,4)=0,31/29,31/30),1),F61*IF(MONTH(B73)=2,IF(MOD($J73,4)=0,29/28,IF(MOD($J61,4)=0,28/29,1)),1))*(1+$AB73)</f>
        <v>984.00043689000017</v>
      </c>
      <c r="G73" s="257">
        <f t="shared" si="1"/>
        <v>40.59936981181955</v>
      </c>
      <c r="I73" s="273">
        <f t="shared" si="19"/>
        <v>66</v>
      </c>
      <c r="J73" s="259">
        <f t="shared" si="5"/>
        <v>2031</v>
      </c>
      <c r="K73" s="158">
        <f t="shared" si="20"/>
        <v>47849</v>
      </c>
      <c r="V73" s="240" t="str">
        <f t="shared" si="0"/>
        <v>Winter</v>
      </c>
      <c r="AA73" s="260">
        <f t="shared" si="3"/>
        <v>2.2200000000000001E-2</v>
      </c>
      <c r="AB73" s="261">
        <f t="shared" si="6"/>
        <v>0</v>
      </c>
    </row>
    <row r="74" spans="2:28" ht="17.45" hidden="1" customHeight="1" outlineLevel="1">
      <c r="B74" s="159">
        <f t="shared" si="4"/>
        <v>47880</v>
      </c>
      <c r="C74" s="262" cm="1">
        <f t="array" ref="C74">IF($J74&lt;=$AD$1,IF(F74="","",-INDEX([1]Delta!$F$1:$JR$1000,$L$13,$I74))*1000*IF(MONTH($B74)=12,IF(MOD($J74,4)=0,31/29,31/30),1),(C62*(1+$AA74)*F74/F62))</f>
        <v>40256.714370581903</v>
      </c>
      <c r="D74" s="263">
        <f>IF(ISNUMBER($F74),VLOOKUP($J74,'Table 1'!$B$13:$C$41,2,FALSE)/12*1000*Study_MW,"")</f>
        <v>0</v>
      </c>
      <c r="E74" s="263">
        <f t="shared" si="17"/>
        <v>40256.714370581903</v>
      </c>
      <c r="F74" s="262">
        <f>IF($J74&lt;=$AD$1,IF(INDEX([1]Delta!$F$1:$JR$1440,$L$14,$I74)=0,"",INDEX([1]Delta!$F$1:$JR$1440,$L$14,$I74))*IF(MONTH($B74)=12,IF(MOD($J74,4)=0,31/29,31/30),1),F62*IF(MONTH(B74)=2,IF(MOD($J74,4)=0,29/28,IF(MOD($J62,4)=0,28/29,1)),1))*(1+$AB74)</f>
        <v>1537.86672174</v>
      </c>
      <c r="G74" s="264">
        <f t="shared" si="1"/>
        <v>26.176985171402858</v>
      </c>
      <c r="I74" s="265">
        <f t="shared" si="19"/>
        <v>67</v>
      </c>
      <c r="J74" s="259">
        <f t="shared" si="5"/>
        <v>2031</v>
      </c>
      <c r="K74" s="159">
        <f t="shared" si="20"/>
        <v>47880</v>
      </c>
      <c r="V74" s="240" t="str">
        <f t="shared" si="0"/>
        <v>Winter</v>
      </c>
      <c r="AA74" s="260">
        <f t="shared" si="3"/>
        <v>2.2200000000000001E-2</v>
      </c>
      <c r="AB74" s="261">
        <f t="shared" si="6"/>
        <v>0</v>
      </c>
    </row>
    <row r="75" spans="2:28" ht="17.45" hidden="1" customHeight="1" outlineLevel="1">
      <c r="B75" s="159">
        <f t="shared" si="4"/>
        <v>47908</v>
      </c>
      <c r="C75" s="262" cm="1">
        <f t="array" ref="C75">IF($J75&lt;=$AD$1,IF(F75="","",-INDEX([1]Delta!$F$1:$JR$1000,$L$13,$I75))*1000*IF(MONTH($B75)=12,IF(MOD($J75,4)=0,31/29,31/30),1),(C63*(1+$AA75)*F75/F63))</f>
        <v>15825.625279772794</v>
      </c>
      <c r="D75" s="263">
        <f>IF(ISNUMBER($F75),VLOOKUP($J75,'Table 1'!$B$13:$C$41,2,FALSE)/12*1000*Study_MW,"")</f>
        <v>0</v>
      </c>
      <c r="E75" s="263">
        <f t="shared" si="17"/>
        <v>15825.625279772794</v>
      </c>
      <c r="F75" s="262">
        <f>IF($J75&lt;=$AD$1,IF(INDEX([1]Delta!$F$1:$JR$1440,$L$14,$I75)=0,"",INDEX([1]Delta!$F$1:$JR$1440,$L$14,$I75))*IF(MONTH($B75)=12,IF(MOD($J75,4)=0,31/29,31/30),1),F63*IF(MONTH(B75)=2,IF(MOD($J75,4)=0,29/28,IF(MOD($J63,4)=0,28/29,1)),1))*(1+$AB75)</f>
        <v>1837.4834766500001</v>
      </c>
      <c r="G75" s="264">
        <f t="shared" si="1"/>
        <v>8.6126626339112526</v>
      </c>
      <c r="I75" s="265">
        <f t="shared" si="19"/>
        <v>68</v>
      </c>
      <c r="J75" s="259">
        <f t="shared" si="5"/>
        <v>2031</v>
      </c>
      <c r="K75" s="159">
        <f t="shared" si="20"/>
        <v>47908</v>
      </c>
      <c r="V75" s="240" t="str">
        <f t="shared" si="0"/>
        <v>Winter</v>
      </c>
      <c r="AA75" s="260">
        <f t="shared" si="3"/>
        <v>2.2200000000000001E-2</v>
      </c>
      <c r="AB75" s="261">
        <f t="shared" si="6"/>
        <v>0</v>
      </c>
    </row>
    <row r="76" spans="2:28" ht="17.45" hidden="1" customHeight="1" outlineLevel="1">
      <c r="B76" s="159">
        <f t="shared" si="4"/>
        <v>47939</v>
      </c>
      <c r="C76" s="262" cm="1">
        <f t="array" ref="C76">IF($J76&lt;=$AD$1,IF(F76="","",-INDEX([1]Delta!$F$1:$JR$1000,$L$13,$I76))*1000*IF(MONTH($B76)=12,IF(MOD($J76,4)=0,31/29,31/30),1),(C64*(1+$AA76)*F76/F64))</f>
        <v>35262.05993252006</v>
      </c>
      <c r="D76" s="263">
        <f>IF(ISNUMBER($F76),VLOOKUP($J76,'Table 1'!$B$13:$C$41,2,FALSE)/12*1000*Study_MW,"")</f>
        <v>0</v>
      </c>
      <c r="E76" s="263">
        <f t="shared" si="17"/>
        <v>35262.05993252006</v>
      </c>
      <c r="F76" s="262">
        <f>IF($J76&lt;=$AD$1,IF(INDEX([1]Delta!$F$1:$JR$1440,$L$14,$I76)=0,"",INDEX([1]Delta!$F$1:$JR$1440,$L$14,$I76))*IF(MONTH($B76)=12,IF(MOD($J76,4)=0,31/29,31/30),1),F64*IF(MONTH(B76)=2,IF(MOD($J76,4)=0,29/28,IF(MOD($J64,4)=0,28/29,1)),1))*(1+$AB76)</f>
        <v>2389.0930015599997</v>
      </c>
      <c r="G76" s="264">
        <f t="shared" si="1"/>
        <v>14.759601199909374</v>
      </c>
      <c r="I76" s="265">
        <f t="shared" si="19"/>
        <v>69</v>
      </c>
      <c r="J76" s="259">
        <f t="shared" si="5"/>
        <v>2031</v>
      </c>
      <c r="K76" s="159">
        <f t="shared" si="20"/>
        <v>47939</v>
      </c>
      <c r="V76" s="240" t="str">
        <f t="shared" ref="V76:V139" si="24">IFERROR(IF(AND(MONTH(K77)&gt;=6,MONTH(K77)&lt;=9),"Summer","Winter"),"-")</f>
        <v>Winter</v>
      </c>
      <c r="AA76" s="260">
        <f t="shared" si="3"/>
        <v>2.2200000000000001E-2</v>
      </c>
      <c r="AB76" s="261">
        <f t="shared" si="6"/>
        <v>0</v>
      </c>
    </row>
    <row r="77" spans="2:28" ht="17.45" hidden="1" customHeight="1" outlineLevel="1">
      <c r="B77" s="159">
        <f t="shared" si="4"/>
        <v>47969</v>
      </c>
      <c r="C77" s="262" cm="1">
        <f t="array" ref="C77">IF($J77&lt;=$AD$1,IF(F77="","",-INDEX([1]Delta!$F$1:$JR$1000,$L$13,$I77))*1000*IF(MONTH($B77)=12,IF(MOD($J77,4)=0,31/29,31/30),1),(C65*(1+$AA77)*F77/F65))</f>
        <v>64112.029277421243</v>
      </c>
      <c r="D77" s="263">
        <f>IF(ISNUMBER($F77),VLOOKUP($J77,'Table 1'!$B$13:$C$41,2,FALSE)/12*1000*Study_MW,"")</f>
        <v>0</v>
      </c>
      <c r="E77" s="263">
        <f t="shared" si="17"/>
        <v>64112.029277421243</v>
      </c>
      <c r="F77" s="262">
        <f>IF($J77&lt;=$AD$1,IF(INDEX([1]Delta!$F$1:$JR$1440,$L$14,$I77)=0,"",INDEX([1]Delta!$F$1:$JR$1440,$L$14,$I77))*IF(MONTH($B77)=12,IF(MOD($J77,4)=0,31/29,31/30),1),F65*IF(MONTH(B77)=2,IF(MOD($J77,4)=0,29/28,IF(MOD($J65,4)=0,28/29,1)),1))*(1+$AB77)</f>
        <v>2802.5920139599993</v>
      </c>
      <c r="G77" s="264">
        <f t="shared" ref="G77:G140" si="25">IF(ISNUMBER($F77),E77/$F77,"")</f>
        <v>22.875976580990962</v>
      </c>
      <c r="I77" s="265">
        <f t="shared" si="19"/>
        <v>70</v>
      </c>
      <c r="J77" s="259">
        <f t="shared" si="5"/>
        <v>2031</v>
      </c>
      <c r="K77" s="159">
        <f t="shared" si="20"/>
        <v>47969</v>
      </c>
      <c r="V77" s="240" t="str">
        <f t="shared" si="24"/>
        <v>Summer</v>
      </c>
      <c r="AA77" s="260">
        <f t="shared" ref="AA77:AA140" si="26">Inflation</f>
        <v>2.2200000000000001E-2</v>
      </c>
      <c r="AB77" s="261">
        <f t="shared" si="6"/>
        <v>0</v>
      </c>
    </row>
    <row r="78" spans="2:28" ht="17.45" hidden="1" customHeight="1" outlineLevel="1">
      <c r="B78" s="159">
        <f t="shared" ref="B78:B141" si="27">EDATE(B77,1)</f>
        <v>48000</v>
      </c>
      <c r="C78" s="262" cm="1">
        <f t="array" ref="C78">IF($J78&lt;=$AD$1,IF(F78="","",-INDEX([1]Delta!$F$1:$JR$1000,$L$13,$I78))*1000*IF(MONTH($B78)=12,IF(MOD($J78,4)=0,31/29,31/30),1),(C66*(1+$AA78)*F78/F66))</f>
        <v>113534.81354591349</v>
      </c>
      <c r="D78" s="263">
        <f>IF(ISNUMBER($F78),VLOOKUP($J78,'Table 1'!$B$13:$C$41,2,FALSE)/12*1000*Study_MW,"")</f>
        <v>0</v>
      </c>
      <c r="E78" s="263">
        <f t="shared" ref="E78:E141" si="28">IF(ISNUMBER(C78+D78),C78+D78,"")</f>
        <v>113534.81354591349</v>
      </c>
      <c r="F78" s="262">
        <f>IF($J78&lt;=$AD$1,IF(INDEX([1]Delta!$F$1:$JR$1440,$L$14,$I78)=0,"",INDEX([1]Delta!$F$1:$JR$1440,$L$14,$I78))*IF(MONTH($B78)=12,IF(MOD($J78,4)=0,31/29,31/30),1),F66*IF(MONTH(B78)=2,IF(MOD($J78,4)=0,29/28,IF(MOD($J66,4)=0,28/29,1)),1))*(1+$AB78)</f>
        <v>3395.6918436300007</v>
      </c>
      <c r="G78" s="264">
        <f t="shared" si="25"/>
        <v>33.434957815413711</v>
      </c>
      <c r="I78" s="265">
        <f t="shared" si="19"/>
        <v>71</v>
      </c>
      <c r="J78" s="259">
        <f t="shared" ref="J78:J141" si="29">YEAR(B78)</f>
        <v>2031</v>
      </c>
      <c r="K78" s="159">
        <f t="shared" si="20"/>
        <v>48000</v>
      </c>
      <c r="V78" s="240" t="str">
        <f t="shared" si="24"/>
        <v>Summer</v>
      </c>
      <c r="AA78" s="260">
        <f t="shared" si="26"/>
        <v>2.2200000000000001E-2</v>
      </c>
      <c r="AB78" s="261">
        <f t="shared" ref="AB78:AB141" si="30">IF($AB$8="Solar",IFERROR(IF(J78&gt;$AD$1,-0.005,0),AB66),0)</f>
        <v>0</v>
      </c>
    </row>
    <row r="79" spans="2:28" ht="17.45" hidden="1" customHeight="1" outlineLevel="1">
      <c r="B79" s="159">
        <f t="shared" si="27"/>
        <v>48030</v>
      </c>
      <c r="C79" s="262" cm="1">
        <f t="array" ref="C79">IF($J79&lt;=$AD$1,IF(F79="","",-INDEX([1]Delta!$F$1:$JR$1000,$L$13,$I79))*1000*IF(MONTH($B79)=12,IF(MOD($J79,4)=0,31/29,31/30),1),(C67*(1+$AA79)*F79/F67))</f>
        <v>229170.06144442712</v>
      </c>
      <c r="D79" s="263">
        <f>IF(ISNUMBER($F79),VLOOKUP($J79,'Table 1'!$B$13:$C$41,2,FALSE)/12*1000*Study_MW,"")</f>
        <v>0</v>
      </c>
      <c r="E79" s="263">
        <f t="shared" si="28"/>
        <v>229170.06144442712</v>
      </c>
      <c r="F79" s="262">
        <f>IF($J79&lt;=$AD$1,IF(INDEX([1]Delta!$F$1:$JR$1440,$L$14,$I79)=0,"",INDEX([1]Delta!$F$1:$JR$1440,$L$14,$I79))*IF(MONTH($B79)=12,IF(MOD($J79,4)=0,31/29,31/30),1),F67*IF(MONTH(B79)=2,IF(MOD($J79,4)=0,29/28,IF(MOD($J67,4)=0,28/29,1)),1))*(1+$AB79)</f>
        <v>3324.4778388699997</v>
      </c>
      <c r="G79" s="264">
        <f t="shared" si="25"/>
        <v>68.934152234361932</v>
      </c>
      <c r="I79" s="265">
        <f t="shared" si="19"/>
        <v>72</v>
      </c>
      <c r="J79" s="259">
        <f t="shared" si="29"/>
        <v>2031</v>
      </c>
      <c r="K79" s="159">
        <f t="shared" si="20"/>
        <v>48030</v>
      </c>
      <c r="V79" s="240" t="str">
        <f t="shared" si="24"/>
        <v>Summer</v>
      </c>
      <c r="AA79" s="260">
        <f t="shared" si="26"/>
        <v>2.2200000000000001E-2</v>
      </c>
      <c r="AB79" s="261">
        <f t="shared" si="30"/>
        <v>0</v>
      </c>
    </row>
    <row r="80" spans="2:28" ht="17.45" hidden="1" customHeight="1" outlineLevel="1">
      <c r="B80" s="159">
        <f t="shared" si="27"/>
        <v>48061</v>
      </c>
      <c r="C80" s="262" cm="1">
        <f t="array" ref="C80">IF($J80&lt;=$AD$1,IF(F80="","",-INDEX([1]Delta!$F$1:$JR$1000,$L$13,$I80))*1000*IF(MONTH($B80)=12,IF(MOD($J80,4)=0,31/29,31/30),1),(C68*(1+$AA80)*F80/F68))</f>
        <v>181900.72994527873</v>
      </c>
      <c r="D80" s="263">
        <f>IF(ISNUMBER($F80),VLOOKUP($J80,'Table 1'!$B$13:$C$41,2,FALSE)/12*1000*Study_MW,"")</f>
        <v>0</v>
      </c>
      <c r="E80" s="263">
        <f t="shared" si="28"/>
        <v>181900.72994527873</v>
      </c>
      <c r="F80" s="262">
        <f>IF($J80&lt;=$AD$1,IF(INDEX([1]Delta!$F$1:$JR$1440,$L$14,$I80)=0,"",INDEX([1]Delta!$F$1:$JR$1440,$L$14,$I80))*IF(MONTH($B80)=12,IF(MOD($J80,4)=0,31/29,31/30),1),F68*IF(MONTH(B80)=2,IF(MOD($J80,4)=0,29/28,IF(MOD($J68,4)=0,28/29,1)),1))*(1+$AB80)</f>
        <v>2873.2232350999993</v>
      </c>
      <c r="G80" s="264">
        <f t="shared" si="25"/>
        <v>63.308944367125683</v>
      </c>
      <c r="I80" s="265">
        <f t="shared" si="19"/>
        <v>73</v>
      </c>
      <c r="J80" s="259">
        <f t="shared" si="29"/>
        <v>2031</v>
      </c>
      <c r="K80" s="159">
        <f t="shared" si="20"/>
        <v>48061</v>
      </c>
      <c r="V80" s="240" t="str">
        <f t="shared" si="24"/>
        <v>Summer</v>
      </c>
      <c r="AA80" s="260">
        <f t="shared" si="26"/>
        <v>2.2200000000000001E-2</v>
      </c>
      <c r="AB80" s="261">
        <f t="shared" si="30"/>
        <v>0</v>
      </c>
    </row>
    <row r="81" spans="2:28" ht="17.45" hidden="1" customHeight="1" outlineLevel="1">
      <c r="B81" s="159">
        <f t="shared" si="27"/>
        <v>48092</v>
      </c>
      <c r="C81" s="262" cm="1">
        <f t="array" ref="C81">IF($J81&lt;=$AD$1,IF(F81="","",-INDEX([1]Delta!$F$1:$JR$1000,$L$13,$I81))*1000*IF(MONTH($B81)=12,IF(MOD($J81,4)=0,31/29,31/30),1),(C69*(1+$AA81)*F81/F69))</f>
        <v>112260.75597418821</v>
      </c>
      <c r="D81" s="263">
        <f>IF(ISNUMBER($F81),VLOOKUP($J81,'Table 1'!$B$13:$C$41,2,FALSE)/12*1000*Study_MW,"")</f>
        <v>0</v>
      </c>
      <c r="E81" s="263">
        <f t="shared" si="28"/>
        <v>112260.75597418821</v>
      </c>
      <c r="F81" s="262">
        <f>IF($J81&lt;=$AD$1,IF(INDEX([1]Delta!$F$1:$JR$1440,$L$14,$I81)=0,"",INDEX([1]Delta!$F$1:$JR$1440,$L$14,$I81))*IF(MONTH($B81)=12,IF(MOD($J81,4)=0,31/29,31/30),1),F69*IF(MONTH(B81)=2,IF(MOD($J81,4)=0,29/28,IF(MOD($J69,4)=0,28/29,1)),1))*(1+$AB81)</f>
        <v>2453.0140712800003</v>
      </c>
      <c r="G81" s="264">
        <f t="shared" si="25"/>
        <v>45.764415821556923</v>
      </c>
      <c r="I81" s="265">
        <f t="shared" si="19"/>
        <v>74</v>
      </c>
      <c r="J81" s="259">
        <f t="shared" si="29"/>
        <v>2031</v>
      </c>
      <c r="K81" s="159">
        <f t="shared" si="20"/>
        <v>48092</v>
      </c>
      <c r="V81" s="240" t="str">
        <f t="shared" si="24"/>
        <v>Winter</v>
      </c>
      <c r="AA81" s="260">
        <f t="shared" si="26"/>
        <v>2.2200000000000001E-2</v>
      </c>
      <c r="AB81" s="261">
        <f t="shared" si="30"/>
        <v>0</v>
      </c>
    </row>
    <row r="82" spans="2:28" ht="17.45" hidden="1" customHeight="1" outlineLevel="1">
      <c r="B82" s="159">
        <f t="shared" si="27"/>
        <v>48122</v>
      </c>
      <c r="C82" s="262" cm="1">
        <f t="array" ref="C82">IF($J82&lt;=$AD$1,IF(F82="","",-INDEX([1]Delta!$F$1:$JR$1000,$L$13,$I82))*1000*IF(MONTH($B82)=12,IF(MOD($J82,4)=0,31/29,31/30),1),(C70*(1+$AA82)*F82/F70))</f>
        <v>39272.920955656446</v>
      </c>
      <c r="D82" s="263">
        <f>IF(ISNUMBER($F82),VLOOKUP($J82,'Table 1'!$B$13:$C$41,2,FALSE)/12*1000*Study_MW,"")</f>
        <v>0</v>
      </c>
      <c r="E82" s="263">
        <f t="shared" si="28"/>
        <v>39272.920955656446</v>
      </c>
      <c r="F82" s="262">
        <f>IF($J82&lt;=$AD$1,IF(INDEX([1]Delta!$F$1:$JR$1440,$L$14,$I82)=0,"",INDEX([1]Delta!$F$1:$JR$1440,$L$14,$I82))*IF(MONTH($B82)=12,IF(MOD($J82,4)=0,31/29,31/30),1),F70*IF(MONTH(B82)=2,IF(MOD($J82,4)=0,29/28,IF(MOD($J70,4)=0,28/29,1)),1))*(1+$AB82)</f>
        <v>1824.9549280200004</v>
      </c>
      <c r="G82" s="264">
        <f t="shared" si="25"/>
        <v>21.519940220258437</v>
      </c>
      <c r="I82" s="265">
        <f t="shared" si="19"/>
        <v>75</v>
      </c>
      <c r="J82" s="259">
        <f t="shared" si="29"/>
        <v>2031</v>
      </c>
      <c r="K82" s="159">
        <f t="shared" si="20"/>
        <v>48122</v>
      </c>
      <c r="V82" s="240" t="str">
        <f t="shared" si="24"/>
        <v>Winter</v>
      </c>
      <c r="AA82" s="260">
        <f t="shared" si="26"/>
        <v>2.2200000000000001E-2</v>
      </c>
      <c r="AB82" s="261">
        <f t="shared" si="30"/>
        <v>0</v>
      </c>
    </row>
    <row r="83" spans="2:28" ht="17.45" hidden="1" customHeight="1" outlineLevel="1">
      <c r="B83" s="159">
        <f t="shared" si="27"/>
        <v>48153</v>
      </c>
      <c r="C83" s="262" cm="1">
        <f t="array" ref="C83">IF($J83&lt;=$AD$1,IF(F83="","",-INDEX([1]Delta!$F$1:$JR$1000,$L$13,$I83))*1000*IF(MONTH($B83)=12,IF(MOD($J83,4)=0,31/29,31/30),1),(C71*(1+$AA83)*F83/F71))</f>
        <v>54156.978126004105</v>
      </c>
      <c r="D83" s="263">
        <f>IF(ISNUMBER($F83),VLOOKUP($J83,'Table 1'!$B$13:$C$41,2,FALSE)/12*1000*Study_MW,"")</f>
        <v>0</v>
      </c>
      <c r="E83" s="263">
        <f t="shared" si="28"/>
        <v>54156.978126004105</v>
      </c>
      <c r="F83" s="262">
        <f>IF($J83&lt;=$AD$1,IF(INDEX([1]Delta!$F$1:$JR$1440,$L$14,$I83)=0,"",INDEX([1]Delta!$F$1:$JR$1440,$L$14,$I83))*IF(MONTH($B83)=12,IF(MOD($J83,4)=0,31/29,31/30),1),F71*IF(MONTH(B83)=2,IF(MOD($J83,4)=0,29/28,IF(MOD($J71,4)=0,28/29,1)),1))*(1+$AB83)</f>
        <v>1461.0289814299997</v>
      </c>
      <c r="G83" s="264">
        <f t="shared" si="25"/>
        <v>37.067695996692215</v>
      </c>
      <c r="I83" s="265">
        <f t="shared" si="19"/>
        <v>76</v>
      </c>
      <c r="J83" s="259">
        <f t="shared" si="29"/>
        <v>2031</v>
      </c>
      <c r="K83" s="159">
        <f t="shared" si="20"/>
        <v>48153</v>
      </c>
      <c r="V83" s="240" t="str">
        <f t="shared" si="24"/>
        <v>Winter</v>
      </c>
      <c r="AA83" s="260">
        <f t="shared" si="26"/>
        <v>2.2200000000000001E-2</v>
      </c>
      <c r="AB83" s="261">
        <f t="shared" si="30"/>
        <v>0</v>
      </c>
    </row>
    <row r="84" spans="2:28" ht="17.45" hidden="1" customHeight="1" outlineLevel="1">
      <c r="B84" s="160">
        <f t="shared" si="27"/>
        <v>48183</v>
      </c>
      <c r="C84" s="269" cm="1">
        <f t="array" ref="C84">IF($J84&lt;=$AD$1,IF(F84="","",-INDEX([1]Delta!$F$1:$JR$1000,$L$13,$I84))*1000*IF(MONTH($B84)=12,IF(MOD($J84,4)=0,31/29,31/30),1),(C72*(1+$AA84)*F84/F72))</f>
        <v>47740.720790897227</v>
      </c>
      <c r="D84" s="270">
        <f>IF(ISNUMBER($F84),VLOOKUP($J84,'Table 1'!$B$13:$C$41,2,FALSE)/12*1000*Study_MW,"")</f>
        <v>0</v>
      </c>
      <c r="E84" s="270">
        <f t="shared" si="28"/>
        <v>47740.720790897227</v>
      </c>
      <c r="F84" s="269">
        <f>IF($J84&lt;=$AD$1,IF(INDEX([1]Delta!$F$1:$JR$1440,$L$14,$I84)=0,"",INDEX([1]Delta!$F$1:$JR$1440,$L$14,$I84))*IF(MONTH($B84)=12,IF(MOD($J84,4)=0,31/29,31/30),1),F72*IF(MONTH(B84)=2,IF(MOD($J84,4)=0,29/28,IF(MOD($J72,4)=0,28/29,1)),1))*(1+$AB84)</f>
        <v>925.41455048366663</v>
      </c>
      <c r="G84" s="271">
        <f t="shared" si="25"/>
        <v>51.588470016973048</v>
      </c>
      <c r="I84" s="272">
        <f t="shared" si="19"/>
        <v>77</v>
      </c>
      <c r="J84" s="259">
        <f t="shared" si="29"/>
        <v>2031</v>
      </c>
      <c r="K84" s="160">
        <f t="shared" si="20"/>
        <v>48183</v>
      </c>
      <c r="V84" s="240" t="str">
        <f t="shared" si="24"/>
        <v>Winter</v>
      </c>
      <c r="AA84" s="260">
        <f t="shared" si="26"/>
        <v>2.2200000000000001E-2</v>
      </c>
      <c r="AB84" s="261">
        <f t="shared" si="30"/>
        <v>0</v>
      </c>
    </row>
    <row r="85" spans="2:28" ht="17.45" hidden="1" customHeight="1" outlineLevel="1">
      <c r="B85" s="158">
        <f t="shared" si="27"/>
        <v>48214</v>
      </c>
      <c r="C85" s="253" cm="1">
        <f t="array" ref="C85">IF($J85&lt;=$AD$1,IF(F85="","",-INDEX([1]Delta!$F$1:$JR$1000,$L$13,$I85))*1000*IF(MONTH($B85)=12,IF(MOD($J85,4)=0,31/29,31/30),1),(C73*(1+$AA85)*F85/F73))</f>
        <v>40613.610858941684</v>
      </c>
      <c r="D85" s="254">
        <f>IF(ISNUMBER($F85),VLOOKUP($J85,'Table 1'!$B$13:$C$41,2,FALSE)/12*1000*Study_MW,"")</f>
        <v>0</v>
      </c>
      <c r="E85" s="255">
        <f t="shared" si="28"/>
        <v>40613.610858941684</v>
      </c>
      <c r="F85" s="256">
        <f>IF($J85&lt;=$AD$1,IF(INDEX([1]Delta!$F$1:$JR$1440,$L$14,$I85)=0,"",INDEX([1]Delta!$F$1:$JR$1440,$L$14,$I85))*IF(MONTH($B85)=12,IF(MOD($J85,4)=0,31/29,31/30),1),F73*IF(MONTH(B85)=2,IF(MOD($J85,4)=0,29/28,IF(MOD($J73,4)=0,28/29,1)),1))*(1+$AB85)</f>
        <v>966.07474487000013</v>
      </c>
      <c r="G85" s="257">
        <f t="shared" si="25"/>
        <v>42.039822565082019</v>
      </c>
      <c r="I85" s="273">
        <f t="shared" si="19"/>
        <v>79</v>
      </c>
      <c r="J85" s="259">
        <f t="shared" si="29"/>
        <v>2032</v>
      </c>
      <c r="K85" s="158">
        <f t="shared" si="20"/>
        <v>48214</v>
      </c>
      <c r="V85" s="240" t="str">
        <f t="shared" si="24"/>
        <v>Winter</v>
      </c>
      <c r="AA85" s="260">
        <f t="shared" si="26"/>
        <v>2.2200000000000001E-2</v>
      </c>
      <c r="AB85" s="261">
        <f t="shared" si="30"/>
        <v>0</v>
      </c>
    </row>
    <row r="86" spans="2:28" ht="17.45" hidden="1" customHeight="1" outlineLevel="1">
      <c r="B86" s="159">
        <f t="shared" si="27"/>
        <v>48245</v>
      </c>
      <c r="C86" s="262" cm="1">
        <f t="array" ref="C86">IF($J86&lt;=$AD$1,IF(F86="","",-INDEX([1]Delta!$F$1:$JR$1000,$L$13,$I86))*1000*IF(MONTH($B86)=12,IF(MOD($J86,4)=0,31/29,31/30),1),(C74*(1+$AA86)*F86/F74))</f>
        <v>44321.198368168552</v>
      </c>
      <c r="D86" s="263">
        <f>IF(ISNUMBER($F86),VLOOKUP($J86,'Table 1'!$B$13:$C$41,2,FALSE)/12*1000*Study_MW,"")</f>
        <v>0</v>
      </c>
      <c r="E86" s="263">
        <f t="shared" si="28"/>
        <v>44321.198368168552</v>
      </c>
      <c r="F86" s="262">
        <f>IF($J86&lt;=$AD$1,IF(INDEX([1]Delta!$F$1:$JR$1440,$L$14,$I86)=0,"",INDEX([1]Delta!$F$1:$JR$1440,$L$14,$I86))*IF(MONTH($B86)=12,IF(MOD($J86,4)=0,31/29,31/30),1),F74*IF(MONTH(B86)=2,IF(MOD($J86,4)=0,29/28,IF(MOD($J74,4)=0,28/29,1)),1))*(1+$AB86)</f>
        <v>1649.7693865700003</v>
      </c>
      <c r="G86" s="264">
        <f t="shared" si="25"/>
        <v>26.865087162464441</v>
      </c>
      <c r="I86" s="265">
        <f t="shared" si="19"/>
        <v>80</v>
      </c>
      <c r="J86" s="259">
        <f t="shared" si="29"/>
        <v>2032</v>
      </c>
      <c r="K86" s="159">
        <f t="shared" si="20"/>
        <v>48245</v>
      </c>
      <c r="V86" s="240" t="str">
        <f t="shared" si="24"/>
        <v>Winter</v>
      </c>
      <c r="AA86" s="260">
        <f t="shared" si="26"/>
        <v>2.2200000000000001E-2</v>
      </c>
      <c r="AB86" s="261">
        <f t="shared" si="30"/>
        <v>0</v>
      </c>
    </row>
    <row r="87" spans="2:28" ht="17.45" hidden="1" customHeight="1" outlineLevel="1">
      <c r="B87" s="159">
        <f t="shared" si="27"/>
        <v>48274</v>
      </c>
      <c r="C87" s="262" cm="1">
        <f t="array" ref="C87">IF($J87&lt;=$AD$1,IF(F87="","",-INDEX([1]Delta!$F$1:$JR$1000,$L$13,$I87))*1000*IF(MONTH($B87)=12,IF(MOD($J87,4)=0,31/29,31/30),1),(C75*(1+$AA87)*F87/F75))</f>
        <v>23263.682497698028</v>
      </c>
      <c r="D87" s="263">
        <f>IF(ISNUMBER($F87),VLOOKUP($J87,'Table 1'!$B$13:$C$41,2,FALSE)/12*1000*Study_MW,"")</f>
        <v>0</v>
      </c>
      <c r="E87" s="263">
        <f t="shared" si="28"/>
        <v>23263.682497698028</v>
      </c>
      <c r="F87" s="262">
        <f>IF($J87&lt;=$AD$1,IF(INDEX([1]Delta!$F$1:$JR$1440,$L$14,$I87)=0,"",INDEX([1]Delta!$F$1:$JR$1440,$L$14,$I87))*IF(MONTH($B87)=12,IF(MOD($J87,4)=0,31/29,31/30),1),F75*IF(MONTH(B87)=2,IF(MOD($J87,4)=0,29/28,IF(MOD($J75,4)=0,28/29,1)),1))*(1+$AB87)</f>
        <v>1838.4372410000001</v>
      </c>
      <c r="G87" s="264">
        <f t="shared" si="25"/>
        <v>12.654053115810456</v>
      </c>
      <c r="I87" s="265">
        <f t="shared" si="19"/>
        <v>81</v>
      </c>
      <c r="J87" s="259">
        <f t="shared" si="29"/>
        <v>2032</v>
      </c>
      <c r="K87" s="159">
        <f t="shared" si="20"/>
        <v>48274</v>
      </c>
      <c r="V87" s="240" t="str">
        <f t="shared" si="24"/>
        <v>Winter</v>
      </c>
      <c r="AA87" s="260">
        <f t="shared" si="26"/>
        <v>2.2200000000000001E-2</v>
      </c>
      <c r="AB87" s="261">
        <f t="shared" si="30"/>
        <v>0</v>
      </c>
    </row>
    <row r="88" spans="2:28" ht="17.45" hidden="1" customHeight="1" outlineLevel="1">
      <c r="B88" s="159">
        <f t="shared" si="27"/>
        <v>48305</v>
      </c>
      <c r="C88" s="262" cm="1">
        <f t="array" ref="C88">IF($J88&lt;=$AD$1,IF(F88="","",-INDEX([1]Delta!$F$1:$JR$1000,$L$13,$I88))*1000*IF(MONTH($B88)=12,IF(MOD($J88,4)=0,31/29,31/30),1),(C76*(1+$AA88)*F88/F76))</f>
        <v>39262.000865532173</v>
      </c>
      <c r="D88" s="263">
        <f>IF(ISNUMBER($F88),VLOOKUP($J88,'Table 1'!$B$13:$C$41,2,FALSE)/12*1000*Study_MW,"")</f>
        <v>0</v>
      </c>
      <c r="E88" s="263">
        <f t="shared" si="28"/>
        <v>39262.000865532173</v>
      </c>
      <c r="F88" s="262">
        <f>IF($J88&lt;=$AD$1,IF(INDEX([1]Delta!$F$1:$JR$1440,$L$14,$I88)=0,"",INDEX([1]Delta!$F$1:$JR$1440,$L$14,$I88))*IF(MONTH($B88)=12,IF(MOD($J88,4)=0,31/29,31/30),1),F76*IF(MONTH(B88)=2,IF(MOD($J88,4)=0,29/28,IF(MOD($J76,4)=0,28/29,1)),1))*(1+$AB88)</f>
        <v>2366.7998099500001</v>
      </c>
      <c r="G88" s="264">
        <f t="shared" si="25"/>
        <v>16.588644591095182</v>
      </c>
      <c r="I88" s="265">
        <f t="shared" si="19"/>
        <v>82</v>
      </c>
      <c r="J88" s="259">
        <f t="shared" si="29"/>
        <v>2032</v>
      </c>
      <c r="K88" s="159">
        <f t="shared" si="20"/>
        <v>48305</v>
      </c>
      <c r="V88" s="240" t="str">
        <f t="shared" si="24"/>
        <v>Winter</v>
      </c>
      <c r="AA88" s="260">
        <f t="shared" si="26"/>
        <v>2.2200000000000001E-2</v>
      </c>
      <c r="AB88" s="261">
        <f t="shared" si="30"/>
        <v>0</v>
      </c>
    </row>
    <row r="89" spans="2:28" ht="17.45" hidden="1" customHeight="1" outlineLevel="1">
      <c r="B89" s="159">
        <f t="shared" si="27"/>
        <v>48335</v>
      </c>
      <c r="C89" s="262" cm="1">
        <f t="array" ref="C89">IF($J89&lt;=$AD$1,IF(F89="","",-INDEX([1]Delta!$F$1:$JR$1000,$L$13,$I89))*1000*IF(MONTH($B89)=12,IF(MOD($J89,4)=0,31/29,31/30),1),(C77*(1+$AA89)*F89/F77))</f>
        <v>54347.150244182558</v>
      </c>
      <c r="D89" s="263">
        <f>IF(ISNUMBER($F89),VLOOKUP($J89,'Table 1'!$B$13:$C$41,2,FALSE)/12*1000*Study_MW,"")</f>
        <v>0</v>
      </c>
      <c r="E89" s="263">
        <f t="shared" si="28"/>
        <v>54347.150244182558</v>
      </c>
      <c r="F89" s="262">
        <f>IF($J89&lt;=$AD$1,IF(INDEX([1]Delta!$F$1:$JR$1440,$L$14,$I89)=0,"",INDEX([1]Delta!$F$1:$JR$1440,$L$14,$I89))*IF(MONTH($B89)=12,IF(MOD($J89,4)=0,31/29,31/30),1),F77*IF(MONTH(B89)=2,IF(MOD($J89,4)=0,29/28,IF(MOD($J77,4)=0,28/29,1)),1))*(1+$AB89)</f>
        <v>2874.01970575</v>
      </c>
      <c r="G89" s="264">
        <f t="shared" si="25"/>
        <v>18.909804318826062</v>
      </c>
      <c r="I89" s="265">
        <f t="shared" si="19"/>
        <v>83</v>
      </c>
      <c r="J89" s="259">
        <f t="shared" si="29"/>
        <v>2032</v>
      </c>
      <c r="K89" s="159">
        <f t="shared" si="20"/>
        <v>48335</v>
      </c>
      <c r="V89" s="240" t="str">
        <f t="shared" si="24"/>
        <v>Summer</v>
      </c>
      <c r="AA89" s="260">
        <f t="shared" si="26"/>
        <v>2.2200000000000001E-2</v>
      </c>
      <c r="AB89" s="261">
        <f t="shared" si="30"/>
        <v>0</v>
      </c>
    </row>
    <row r="90" spans="2:28" ht="17.45" hidden="1" customHeight="1" outlineLevel="1">
      <c r="B90" s="159">
        <f t="shared" si="27"/>
        <v>48366</v>
      </c>
      <c r="C90" s="262" cm="1">
        <f t="array" ref="C90">IF($J90&lt;=$AD$1,IF(F90="","",-INDEX([1]Delta!$F$1:$JR$1000,$L$13,$I90))*1000*IF(MONTH($B90)=12,IF(MOD($J90,4)=0,31/29,31/30),1),(C78*(1+$AA90)*F90/F78))</f>
        <v>111486.95865825721</v>
      </c>
      <c r="D90" s="263">
        <f>IF(ISNUMBER($F90),VLOOKUP($J90,'Table 1'!$B$13:$C$41,2,FALSE)/12*1000*Study_MW,"")</f>
        <v>0</v>
      </c>
      <c r="E90" s="263">
        <f t="shared" si="28"/>
        <v>111486.95865825721</v>
      </c>
      <c r="F90" s="262">
        <f>IF($J90&lt;=$AD$1,IF(INDEX([1]Delta!$F$1:$JR$1440,$L$14,$I90)=0,"",INDEX([1]Delta!$F$1:$JR$1440,$L$14,$I90))*IF(MONTH($B90)=12,IF(MOD($J90,4)=0,31/29,31/30),1),F78*IF(MONTH(B90)=2,IF(MOD($J90,4)=0,29/28,IF(MOD($J78,4)=0,28/29,1)),1))*(1+$AB90)</f>
        <v>3384.1173962599996</v>
      </c>
      <c r="G90" s="264">
        <f t="shared" si="25"/>
        <v>32.94417586738227</v>
      </c>
      <c r="I90" s="265">
        <f t="shared" ref="I90:I153" si="31">I78+13</f>
        <v>84</v>
      </c>
      <c r="J90" s="259">
        <f t="shared" si="29"/>
        <v>2032</v>
      </c>
      <c r="K90" s="159">
        <f t="shared" ref="K90:K153" si="32">IF(ISNUMBER(F90),IF(F90&lt;&gt;0,B90,""),"")</f>
        <v>48366</v>
      </c>
      <c r="V90" s="240" t="str">
        <f t="shared" si="24"/>
        <v>Summer</v>
      </c>
      <c r="AA90" s="260">
        <f t="shared" si="26"/>
        <v>2.2200000000000001E-2</v>
      </c>
      <c r="AB90" s="261">
        <f t="shared" si="30"/>
        <v>0</v>
      </c>
    </row>
    <row r="91" spans="2:28" ht="17.45" hidden="1" customHeight="1" outlineLevel="1">
      <c r="B91" s="159">
        <f t="shared" si="27"/>
        <v>48396</v>
      </c>
      <c r="C91" s="262" cm="1">
        <f t="array" ref="C91">IF($J91&lt;=$AD$1,IF(F91="","",-INDEX([1]Delta!$F$1:$JR$1000,$L$13,$I91))*1000*IF(MONTH($B91)=12,IF(MOD($J91,4)=0,31/29,31/30),1),(C79*(1+$AA91)*F91/F79))</f>
        <v>205753.40684971889</v>
      </c>
      <c r="D91" s="263">
        <f>IF(ISNUMBER($F91),VLOOKUP($J91,'Table 1'!$B$13:$C$41,2,FALSE)/12*1000*Study_MW,"")</f>
        <v>0</v>
      </c>
      <c r="E91" s="263">
        <f t="shared" si="28"/>
        <v>205753.40684971889</v>
      </c>
      <c r="F91" s="262">
        <f>IF($J91&lt;=$AD$1,IF(INDEX([1]Delta!$F$1:$JR$1440,$L$14,$I91)=0,"",INDEX([1]Delta!$F$1:$JR$1440,$L$14,$I91))*IF(MONTH($B91)=12,IF(MOD($J91,4)=0,31/29,31/30),1),F79*IF(MONTH(B91)=2,IF(MOD($J91,4)=0,29/28,IF(MOD($J79,4)=0,28/29,1)),1))*(1+$AB91)</f>
        <v>3196.1606793200008</v>
      </c>
      <c r="G91" s="264">
        <f t="shared" si="25"/>
        <v>64.375176185915024</v>
      </c>
      <c r="I91" s="265">
        <f t="shared" si="31"/>
        <v>85</v>
      </c>
      <c r="J91" s="259">
        <f t="shared" si="29"/>
        <v>2032</v>
      </c>
      <c r="K91" s="159">
        <f t="shared" si="32"/>
        <v>48396</v>
      </c>
      <c r="V91" s="240" t="str">
        <f t="shared" si="24"/>
        <v>Summer</v>
      </c>
      <c r="AA91" s="260">
        <f t="shared" si="26"/>
        <v>2.2200000000000001E-2</v>
      </c>
      <c r="AB91" s="261">
        <f t="shared" si="30"/>
        <v>0</v>
      </c>
    </row>
    <row r="92" spans="2:28" ht="17.45" hidden="1" customHeight="1" outlineLevel="1">
      <c r="B92" s="159">
        <f t="shared" si="27"/>
        <v>48427</v>
      </c>
      <c r="C92" s="262" cm="1">
        <f t="array" ref="C92">IF($J92&lt;=$AD$1,IF(F92="","",-INDEX([1]Delta!$F$1:$JR$1000,$L$13,$I92))*1000*IF(MONTH($B92)=12,IF(MOD($J92,4)=0,31/29,31/30),1),(C80*(1+$AA92)*F92/F80))</f>
        <v>187002.48830069904</v>
      </c>
      <c r="D92" s="263">
        <f>IF(ISNUMBER($F92),VLOOKUP($J92,'Table 1'!$B$13:$C$41,2,FALSE)/12*1000*Study_MW,"")</f>
        <v>0</v>
      </c>
      <c r="E92" s="263">
        <f t="shared" si="28"/>
        <v>187002.48830069904</v>
      </c>
      <c r="F92" s="262">
        <f>IF($J92&lt;=$AD$1,IF(INDEX([1]Delta!$F$1:$JR$1440,$L$14,$I92)=0,"",INDEX([1]Delta!$F$1:$JR$1440,$L$14,$I92))*IF(MONTH($B92)=12,IF(MOD($J92,4)=0,31/29,31/30),1),F80*IF(MONTH(B92)=2,IF(MOD($J92,4)=0,29/28,IF(MOD($J80,4)=0,28/29,1)),1))*(1+$AB92)</f>
        <v>2873.8599591400002</v>
      </c>
      <c r="G92" s="264">
        <f t="shared" si="25"/>
        <v>65.07014640917275</v>
      </c>
      <c r="I92" s="265">
        <f t="shared" si="31"/>
        <v>86</v>
      </c>
      <c r="J92" s="259">
        <f t="shared" si="29"/>
        <v>2032</v>
      </c>
      <c r="K92" s="159">
        <f t="shared" si="32"/>
        <v>48427</v>
      </c>
      <c r="V92" s="240" t="str">
        <f t="shared" si="24"/>
        <v>Summer</v>
      </c>
      <c r="AA92" s="260">
        <f t="shared" si="26"/>
        <v>2.2200000000000001E-2</v>
      </c>
      <c r="AB92" s="261">
        <f t="shared" si="30"/>
        <v>0</v>
      </c>
    </row>
    <row r="93" spans="2:28" ht="17.45" hidden="1" customHeight="1" outlineLevel="1">
      <c r="B93" s="159">
        <f t="shared" si="27"/>
        <v>48458</v>
      </c>
      <c r="C93" s="262" cm="1">
        <f t="array" ref="C93">IF($J93&lt;=$AD$1,IF(F93="","",-INDEX([1]Delta!$F$1:$JR$1000,$L$13,$I93))*1000*IF(MONTH($B93)=12,IF(MOD($J93,4)=0,31/29,31/30),1),(C81*(1+$AA93)*F93/F81))</f>
        <v>110764.94580811413</v>
      </c>
      <c r="D93" s="263">
        <f>IF(ISNUMBER($F93),VLOOKUP($J93,'Table 1'!$B$13:$C$41,2,FALSE)/12*1000*Study_MW,"")</f>
        <v>0</v>
      </c>
      <c r="E93" s="263">
        <f t="shared" si="28"/>
        <v>110764.94580811413</v>
      </c>
      <c r="F93" s="262">
        <f>IF($J93&lt;=$AD$1,IF(INDEX([1]Delta!$F$1:$JR$1440,$L$14,$I93)=0,"",INDEX([1]Delta!$F$1:$JR$1440,$L$14,$I93))*IF(MONTH($B93)=12,IF(MOD($J93,4)=0,31/29,31/30),1),F81*IF(MONTH(B93)=2,IF(MOD($J93,4)=0,29/28,IF(MOD($J81,4)=0,28/29,1)),1))*(1+$AB93)</f>
        <v>2423.0580799500003</v>
      </c>
      <c r="G93" s="264">
        <f t="shared" si="25"/>
        <v>45.712872805095849</v>
      </c>
      <c r="I93" s="265">
        <f t="shared" si="31"/>
        <v>87</v>
      </c>
      <c r="J93" s="259">
        <f t="shared" si="29"/>
        <v>2032</v>
      </c>
      <c r="K93" s="159">
        <f t="shared" si="32"/>
        <v>48458</v>
      </c>
      <c r="V93" s="240" t="str">
        <f t="shared" si="24"/>
        <v>Winter</v>
      </c>
      <c r="AA93" s="260">
        <f t="shared" si="26"/>
        <v>2.2200000000000001E-2</v>
      </c>
      <c r="AB93" s="261">
        <f t="shared" si="30"/>
        <v>0</v>
      </c>
    </row>
    <row r="94" spans="2:28" ht="17.45" hidden="1" customHeight="1" outlineLevel="1">
      <c r="B94" s="159">
        <f t="shared" si="27"/>
        <v>48488</v>
      </c>
      <c r="C94" s="262" cm="1">
        <f t="array" ref="C94">IF($J94&lt;=$AD$1,IF(F94="","",-INDEX([1]Delta!$F$1:$JR$1000,$L$13,$I94))*1000*IF(MONTH($B94)=12,IF(MOD($J94,4)=0,31/29,31/30),1),(C82*(1+$AA94)*F94/F82))</f>
        <v>38331.857230165042</v>
      </c>
      <c r="D94" s="263">
        <f>IF(ISNUMBER($F94),VLOOKUP($J94,'Table 1'!$B$13:$C$41,2,FALSE)/12*1000*Study_MW,"")</f>
        <v>0</v>
      </c>
      <c r="E94" s="263">
        <f t="shared" si="28"/>
        <v>38331.857230165042</v>
      </c>
      <c r="F94" s="262">
        <f>IF($J94&lt;=$AD$1,IF(INDEX([1]Delta!$F$1:$JR$1440,$L$14,$I94)=0,"",INDEX([1]Delta!$F$1:$JR$1440,$L$14,$I94))*IF(MONTH($B94)=12,IF(MOD($J94,4)=0,31/29,31/30),1),F82*IF(MONTH(B94)=2,IF(MOD($J94,4)=0,29/28,IF(MOD($J82,4)=0,28/29,1)),1))*(1+$AB94)</f>
        <v>1820.63748543</v>
      </c>
      <c r="G94" s="264">
        <f t="shared" si="25"/>
        <v>21.05408547111826</v>
      </c>
      <c r="I94" s="265">
        <f t="shared" si="31"/>
        <v>88</v>
      </c>
      <c r="J94" s="259">
        <f t="shared" si="29"/>
        <v>2032</v>
      </c>
      <c r="K94" s="159">
        <f t="shared" si="32"/>
        <v>48488</v>
      </c>
      <c r="V94" s="240" t="str">
        <f t="shared" si="24"/>
        <v>Winter</v>
      </c>
      <c r="AA94" s="260">
        <f t="shared" si="26"/>
        <v>2.2200000000000001E-2</v>
      </c>
      <c r="AB94" s="261">
        <f t="shared" si="30"/>
        <v>0</v>
      </c>
    </row>
    <row r="95" spans="2:28" ht="17.45" hidden="1" customHeight="1" outlineLevel="1">
      <c r="B95" s="159">
        <f t="shared" si="27"/>
        <v>48519</v>
      </c>
      <c r="C95" s="262" cm="1">
        <f t="array" ref="C95">IF($J95&lt;=$AD$1,IF(F95="","",-INDEX([1]Delta!$F$1:$JR$1000,$L$13,$I95))*1000*IF(MONTH($B95)=12,IF(MOD($J95,4)=0,31/29,31/30),1),(C83*(1+$AA95)*F95/F83))</f>
        <v>55911.122864446952</v>
      </c>
      <c r="D95" s="263">
        <f>IF(ISNUMBER($F95),VLOOKUP($J95,'Table 1'!$B$13:$C$41,2,FALSE)/12*1000*Study_MW,"")</f>
        <v>0</v>
      </c>
      <c r="E95" s="263">
        <f t="shared" si="28"/>
        <v>55911.122864446952</v>
      </c>
      <c r="F95" s="262">
        <f>IF($J95&lt;=$AD$1,IF(INDEX([1]Delta!$F$1:$JR$1440,$L$14,$I95)=0,"",INDEX([1]Delta!$F$1:$JR$1440,$L$14,$I95))*IF(MONTH($B95)=12,IF(MOD($J95,4)=0,31/29,31/30),1),F83*IF(MONTH(B95)=2,IF(MOD($J95,4)=0,29/28,IF(MOD($J83,4)=0,28/29,1)),1))*(1+$AB95)</f>
        <v>1375.8024703700003</v>
      </c>
      <c r="G95" s="264">
        <f t="shared" si="25"/>
        <v>40.638917336302313</v>
      </c>
      <c r="I95" s="265">
        <f t="shared" si="31"/>
        <v>89</v>
      </c>
      <c r="J95" s="259">
        <f t="shared" si="29"/>
        <v>2032</v>
      </c>
      <c r="K95" s="159">
        <f t="shared" si="32"/>
        <v>48519</v>
      </c>
      <c r="V95" s="240" t="str">
        <f t="shared" si="24"/>
        <v>Winter</v>
      </c>
      <c r="AA95" s="260">
        <f t="shared" si="26"/>
        <v>2.2200000000000001E-2</v>
      </c>
      <c r="AB95" s="261">
        <f t="shared" si="30"/>
        <v>0</v>
      </c>
    </row>
    <row r="96" spans="2:28" ht="17.45" hidden="1" customHeight="1" outlineLevel="1">
      <c r="B96" s="160">
        <f t="shared" si="27"/>
        <v>48549</v>
      </c>
      <c r="C96" s="269" cm="1">
        <f t="array" ref="C96">IF($J96&lt;=$AD$1,IF(F96="","",-INDEX([1]Delta!$F$1:$JR$1000,$L$13,$I96))*1000*IF(MONTH($B96)=12,IF(MOD($J96,4)=0,31/29,31/30),1),(C84*(1+$AA96)*F96/F84))</f>
        <v>35908.764893189073</v>
      </c>
      <c r="D96" s="270">
        <f>IF(ISNUMBER($F96),VLOOKUP($J96,'Table 1'!$B$13:$C$41,2,FALSE)/12*1000*Study_MW,"")</f>
        <v>0</v>
      </c>
      <c r="E96" s="270">
        <f t="shared" si="28"/>
        <v>35908.764893189073</v>
      </c>
      <c r="F96" s="269">
        <f>IF($J96&lt;=$AD$1,IF(INDEX([1]Delta!$F$1:$JR$1440,$L$14,$I96)=0,"",INDEX([1]Delta!$F$1:$JR$1440,$L$14,$I96))*IF(MONTH($B96)=12,IF(MOD($J96,4)=0,31/29,31/30),1),F84*IF(MONTH(B96)=2,IF(MOD($J96,4)=0,29/28,IF(MOD($J84,4)=0,28/29,1)),1))*(1+$AB96)</f>
        <v>932.75202994931055</v>
      </c>
      <c r="G96" s="271">
        <f t="shared" si="25"/>
        <v>38.497653974701613</v>
      </c>
      <c r="I96" s="272">
        <f t="shared" si="31"/>
        <v>90</v>
      </c>
      <c r="J96" s="259">
        <f t="shared" si="29"/>
        <v>2032</v>
      </c>
      <c r="K96" s="160">
        <f t="shared" si="32"/>
        <v>48549</v>
      </c>
      <c r="V96" s="240" t="str">
        <f t="shared" si="24"/>
        <v>Winter</v>
      </c>
      <c r="AA96" s="260">
        <f t="shared" si="26"/>
        <v>2.2200000000000001E-2</v>
      </c>
      <c r="AB96" s="261">
        <f t="shared" si="30"/>
        <v>0</v>
      </c>
    </row>
    <row r="97" spans="2:28" ht="17.45" hidden="1" customHeight="1" outlineLevel="1">
      <c r="B97" s="158">
        <f t="shared" si="27"/>
        <v>48580</v>
      </c>
      <c r="C97" s="253" cm="1">
        <f t="array" ref="C97">IF($J97&lt;=$AD$1,IF(F97="","",-INDEX([1]Delta!$F$1:$JR$1000,$L$13,$I97))*1000*IF(MONTH($B97)=12,IF(MOD($J97,4)=0,31/29,31/30),1),(C85*(1+$AA97)*F97/F85))</f>
        <v>38563.653586628789</v>
      </c>
      <c r="D97" s="254">
        <f>IF(ISNUMBER($F97),VLOOKUP($J97,'Table 1'!$B$13:$C$41,2,FALSE)/12*1000*Study_MW,"")</f>
        <v>0</v>
      </c>
      <c r="E97" s="255">
        <f t="shared" si="28"/>
        <v>38563.653586628789</v>
      </c>
      <c r="F97" s="256">
        <f>IF($J97&lt;=$AD$1,IF(INDEX([1]Delta!$F$1:$JR$1440,$L$14,$I97)=0,"",INDEX([1]Delta!$F$1:$JR$1440,$L$14,$I97))*IF(MONTH($B97)=12,IF(MOD($J97,4)=0,31/29,31/30),1),F85*IF(MONTH(B97)=2,IF(MOD($J97,4)=0,29/28,IF(MOD($J85,4)=0,28/29,1)),1))*(1+$AB97)</f>
        <v>973.52555175000009</v>
      </c>
      <c r="G97" s="257">
        <f t="shared" si="25"/>
        <v>39.612369205212069</v>
      </c>
      <c r="I97" s="273">
        <f t="shared" si="31"/>
        <v>92</v>
      </c>
      <c r="J97" s="259">
        <f t="shared" si="29"/>
        <v>2033</v>
      </c>
      <c r="K97" s="158">
        <f t="shared" si="32"/>
        <v>48580</v>
      </c>
      <c r="V97" s="240" t="str">
        <f t="shared" si="24"/>
        <v>Winter</v>
      </c>
      <c r="AA97" s="260">
        <f t="shared" si="26"/>
        <v>2.2200000000000001E-2</v>
      </c>
      <c r="AB97" s="261">
        <f t="shared" si="30"/>
        <v>0</v>
      </c>
    </row>
    <row r="98" spans="2:28" ht="17.45" hidden="1" customHeight="1" outlineLevel="1">
      <c r="B98" s="159">
        <f t="shared" si="27"/>
        <v>48611</v>
      </c>
      <c r="C98" s="262" cm="1">
        <f t="array" ref="C98">IF($J98&lt;=$AD$1,IF(F98="","",-INDEX([1]Delta!$F$1:$JR$1000,$L$13,$I98))*1000*IF(MONTH($B98)=12,IF(MOD($J98,4)=0,31/29,31/30),1),(C86*(1+$AA98)*F98/F86))</f>
        <v>56786.561619228451</v>
      </c>
      <c r="D98" s="263">
        <f>IF(ISNUMBER($F98),VLOOKUP($J98,'Table 1'!$B$13:$C$41,2,FALSE)/12*1000*Study_MW,"")</f>
        <v>0</v>
      </c>
      <c r="E98" s="263">
        <f t="shared" si="28"/>
        <v>56786.561619228451</v>
      </c>
      <c r="F98" s="262">
        <f>IF($J98&lt;=$AD$1,IF(INDEX([1]Delta!$F$1:$JR$1440,$L$14,$I98)=0,"",INDEX([1]Delta!$F$1:$JR$1440,$L$14,$I98))*IF(MONTH($B98)=12,IF(MOD($J98,4)=0,31/29,31/30),1),F86*IF(MONTH(B98)=2,IF(MOD($J98,4)=0,29/28,IF(MOD($J86,4)=0,28/29,1)),1))*(1+$AB98)</f>
        <v>1587.0061800300005</v>
      </c>
      <c r="G98" s="264">
        <f t="shared" si="25"/>
        <v>35.782193121740058</v>
      </c>
      <c r="I98" s="265">
        <f t="shared" si="31"/>
        <v>93</v>
      </c>
      <c r="J98" s="259">
        <f t="shared" si="29"/>
        <v>2033</v>
      </c>
      <c r="K98" s="159">
        <f t="shared" si="32"/>
        <v>48611</v>
      </c>
      <c r="V98" s="240" t="str">
        <f t="shared" si="24"/>
        <v>Winter</v>
      </c>
      <c r="AA98" s="260">
        <f t="shared" si="26"/>
        <v>2.2200000000000001E-2</v>
      </c>
      <c r="AB98" s="261">
        <f t="shared" si="30"/>
        <v>0</v>
      </c>
    </row>
    <row r="99" spans="2:28" ht="17.45" hidden="1" customHeight="1" outlineLevel="1">
      <c r="B99" s="159">
        <f t="shared" si="27"/>
        <v>48639</v>
      </c>
      <c r="C99" s="262" cm="1">
        <f t="array" ref="C99">IF($J99&lt;=$AD$1,IF(F99="","",-INDEX([1]Delta!$F$1:$JR$1000,$L$13,$I99))*1000*IF(MONTH($B99)=12,IF(MOD($J99,4)=0,31/29,31/30),1),(C87*(1+$AA99)*F99/F87))</f>
        <v>17737.12904511558</v>
      </c>
      <c r="D99" s="263">
        <f>IF(ISNUMBER($F99),VLOOKUP($J99,'Table 1'!$B$13:$C$41,2,FALSE)/12*1000*Study_MW,"")</f>
        <v>0</v>
      </c>
      <c r="E99" s="263">
        <f t="shared" si="28"/>
        <v>17737.12904511558</v>
      </c>
      <c r="F99" s="262">
        <f>IF($J99&lt;=$AD$1,IF(INDEX([1]Delta!$F$1:$JR$1440,$L$14,$I99)=0,"",INDEX([1]Delta!$F$1:$JR$1440,$L$14,$I99))*IF(MONTH($B99)=12,IF(MOD($J99,4)=0,31/29,31/30),1),F87*IF(MONTH(B99)=2,IF(MOD($J99,4)=0,29/28,IF(MOD($J87,4)=0,28/29,1)),1))*(1+$AB99)</f>
        <v>1882.9094507900002</v>
      </c>
      <c r="G99" s="264">
        <f t="shared" si="25"/>
        <v>9.4200648032616368</v>
      </c>
      <c r="I99" s="265">
        <f t="shared" si="31"/>
        <v>94</v>
      </c>
      <c r="J99" s="259">
        <f t="shared" si="29"/>
        <v>2033</v>
      </c>
      <c r="K99" s="159">
        <f t="shared" si="32"/>
        <v>48639</v>
      </c>
      <c r="V99" s="240" t="str">
        <f t="shared" si="24"/>
        <v>Winter</v>
      </c>
      <c r="AA99" s="260">
        <f t="shared" si="26"/>
        <v>2.2200000000000001E-2</v>
      </c>
      <c r="AB99" s="261">
        <f t="shared" si="30"/>
        <v>0</v>
      </c>
    </row>
    <row r="100" spans="2:28" ht="17.45" hidden="1" customHeight="1" outlineLevel="1">
      <c r="B100" s="159">
        <f t="shared" si="27"/>
        <v>48670</v>
      </c>
      <c r="C100" s="262" cm="1">
        <f t="array" ref="C100">IF($J100&lt;=$AD$1,IF(F100="","",-INDEX([1]Delta!$F$1:$JR$1000,$L$13,$I100))*1000*IF(MONTH($B100)=12,IF(MOD($J100,4)=0,31/29,31/30),1),(C88*(1+$AA100)*F100/F88))</f>
        <v>27429.520973368199</v>
      </c>
      <c r="D100" s="263">
        <f>IF(ISNUMBER($F100),VLOOKUP($J100,'Table 1'!$B$13:$C$41,2,FALSE)/12*1000*Study_MW,"")</f>
        <v>0</v>
      </c>
      <c r="E100" s="263">
        <f t="shared" si="28"/>
        <v>27429.520973368199</v>
      </c>
      <c r="F100" s="262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2304.8953299900004</v>
      </c>
      <c r="G100" s="264">
        <f t="shared" si="25"/>
        <v>11.900549502821544</v>
      </c>
      <c r="I100" s="265">
        <f t="shared" si="31"/>
        <v>95</v>
      </c>
      <c r="J100" s="259">
        <f t="shared" si="29"/>
        <v>2033</v>
      </c>
      <c r="K100" s="159">
        <f t="shared" si="32"/>
        <v>48670</v>
      </c>
      <c r="V100" s="240" t="str">
        <f t="shared" si="24"/>
        <v>Winter</v>
      </c>
      <c r="AA100" s="260">
        <f t="shared" si="26"/>
        <v>2.2200000000000001E-2</v>
      </c>
      <c r="AB100" s="261">
        <f t="shared" si="30"/>
        <v>0</v>
      </c>
    </row>
    <row r="101" spans="2:28" ht="17.45" hidden="1" customHeight="1" outlineLevel="1">
      <c r="B101" s="159">
        <f t="shared" si="27"/>
        <v>48700</v>
      </c>
      <c r="C101" s="262" cm="1">
        <f t="array" ref="C101">IF($J101&lt;=$AD$1,IF(F101="","",-INDEX([1]Delta!$F$1:$JR$1000,$L$13,$I101))*1000*IF(MONTH($B101)=12,IF(MOD($J101,4)=0,31/29,31/30),1),(C89*(1+$AA101)*F101/F89))</f>
        <v>61101.281340677815</v>
      </c>
      <c r="D101" s="263">
        <f>IF(ISNUMBER($F101),VLOOKUP($J101,'Table 1'!$B$13:$C$41,2,FALSE)/12*1000*Study_MW,"")</f>
        <v>0</v>
      </c>
      <c r="E101" s="263">
        <f t="shared" si="28"/>
        <v>61101.281340677815</v>
      </c>
      <c r="F101" s="262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2944.11748575</v>
      </c>
      <c r="G101" s="264">
        <f t="shared" si="25"/>
        <v>20.753683110955251</v>
      </c>
      <c r="I101" s="265">
        <f t="shared" si="31"/>
        <v>96</v>
      </c>
      <c r="J101" s="259">
        <f t="shared" si="29"/>
        <v>2033</v>
      </c>
      <c r="K101" s="159">
        <f t="shared" si="32"/>
        <v>48700</v>
      </c>
      <c r="V101" s="240" t="str">
        <f t="shared" si="24"/>
        <v>Summer</v>
      </c>
      <c r="AA101" s="260">
        <f t="shared" si="26"/>
        <v>2.2200000000000001E-2</v>
      </c>
      <c r="AB101" s="261">
        <f t="shared" si="30"/>
        <v>0</v>
      </c>
    </row>
    <row r="102" spans="2:28" ht="17.45" hidden="1" customHeight="1" outlineLevel="1">
      <c r="B102" s="159">
        <f t="shared" si="27"/>
        <v>48731</v>
      </c>
      <c r="C102" s="262" cm="1">
        <f t="array" ref="C102">IF($J102&lt;=$AD$1,IF(F102="","",-INDEX([1]Delta!$F$1:$JR$1000,$L$13,$I102))*1000*IF(MONTH($B102)=12,IF(MOD($J102,4)=0,31/29,31/30),1),(C90*(1+$AA102)*F102/F90))</f>
        <v>109491.94754359632</v>
      </c>
      <c r="D102" s="263">
        <f>IF(ISNUMBER($F102),VLOOKUP($J102,'Table 1'!$B$13:$C$41,2,FALSE)/12*1000*Study_MW,"")</f>
        <v>0</v>
      </c>
      <c r="E102" s="263">
        <f t="shared" si="28"/>
        <v>109491.94754359632</v>
      </c>
      <c r="F102" s="262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3381.1015120299999</v>
      </c>
      <c r="G102" s="264">
        <f t="shared" si="25"/>
        <v>32.383513820576717</v>
      </c>
      <c r="I102" s="265">
        <f t="shared" si="31"/>
        <v>97</v>
      </c>
      <c r="J102" s="259">
        <f t="shared" si="29"/>
        <v>2033</v>
      </c>
      <c r="K102" s="159">
        <f t="shared" si="32"/>
        <v>48731</v>
      </c>
      <c r="V102" s="240" t="str">
        <f t="shared" si="24"/>
        <v>Summer</v>
      </c>
      <c r="AA102" s="260">
        <f t="shared" si="26"/>
        <v>2.2200000000000001E-2</v>
      </c>
      <c r="AB102" s="261">
        <f t="shared" si="30"/>
        <v>0</v>
      </c>
    </row>
    <row r="103" spans="2:28" ht="17.45" hidden="1" customHeight="1" outlineLevel="1">
      <c r="B103" s="159">
        <f t="shared" si="27"/>
        <v>48761</v>
      </c>
      <c r="C103" s="262" cm="1">
        <f t="array" ref="C103">IF($J103&lt;=$AD$1,IF(F103="","",-INDEX([1]Delta!$F$1:$JR$1000,$L$13,$I103))*1000*IF(MONTH($B103)=12,IF(MOD($J103,4)=0,31/29,31/30),1),(C91*(1+$AA103)*F103/F91))</f>
        <v>220861.87571563642</v>
      </c>
      <c r="D103" s="263">
        <f>IF(ISNUMBER($F103),VLOOKUP($J103,'Table 1'!$B$13:$C$41,2,FALSE)/12*1000*Study_MW,"")</f>
        <v>0</v>
      </c>
      <c r="E103" s="263">
        <f t="shared" si="28"/>
        <v>220861.87571563642</v>
      </c>
      <c r="F103" s="262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3178.3342796900006</v>
      </c>
      <c r="G103" s="264">
        <f t="shared" si="25"/>
        <v>69.489819597320079</v>
      </c>
      <c r="I103" s="265">
        <f t="shared" si="31"/>
        <v>98</v>
      </c>
      <c r="J103" s="259">
        <f t="shared" si="29"/>
        <v>2033</v>
      </c>
      <c r="K103" s="159">
        <f t="shared" si="32"/>
        <v>48761</v>
      </c>
      <c r="V103" s="240" t="str">
        <f t="shared" si="24"/>
        <v>Summer</v>
      </c>
      <c r="AA103" s="260">
        <f t="shared" si="26"/>
        <v>2.2200000000000001E-2</v>
      </c>
      <c r="AB103" s="261">
        <f t="shared" si="30"/>
        <v>0</v>
      </c>
    </row>
    <row r="104" spans="2:28" ht="17.45" hidden="1" customHeight="1" outlineLevel="1">
      <c r="B104" s="159">
        <f t="shared" si="27"/>
        <v>48792</v>
      </c>
      <c r="C104" s="262" cm="1">
        <f t="array" ref="C104">IF($J104&lt;=$AD$1,IF(F104="","",-INDEX([1]Delta!$F$1:$JR$1000,$L$13,$I104))*1000*IF(MONTH($B104)=12,IF(MOD($J104,4)=0,31/29,31/30),1),(C92*(1+$AA104)*F104/F92))</f>
        <v>173663.28756077564</v>
      </c>
      <c r="D104" s="263">
        <f>IF(ISNUMBER($F104),VLOOKUP($J104,'Table 1'!$B$13:$C$41,2,FALSE)/12*1000*Study_MW,"")</f>
        <v>0</v>
      </c>
      <c r="E104" s="263">
        <f t="shared" si="28"/>
        <v>173663.28756077564</v>
      </c>
      <c r="F104" s="262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2849.2866728099998</v>
      </c>
      <c r="G104" s="264">
        <f t="shared" si="25"/>
        <v>60.949741989108759</v>
      </c>
      <c r="I104" s="265">
        <f t="shared" si="31"/>
        <v>99</v>
      </c>
      <c r="J104" s="259">
        <f t="shared" si="29"/>
        <v>2033</v>
      </c>
      <c r="K104" s="159">
        <f t="shared" si="32"/>
        <v>48792</v>
      </c>
      <c r="V104" s="240" t="str">
        <f t="shared" si="24"/>
        <v>Summer</v>
      </c>
      <c r="AA104" s="260">
        <f t="shared" si="26"/>
        <v>2.2200000000000001E-2</v>
      </c>
      <c r="AB104" s="261">
        <f t="shared" si="30"/>
        <v>0</v>
      </c>
    </row>
    <row r="105" spans="2:28" ht="17.45" hidden="1" customHeight="1" outlineLevel="1">
      <c r="B105" s="159">
        <f t="shared" si="27"/>
        <v>48823</v>
      </c>
      <c r="C105" s="262" cm="1">
        <f t="array" ref="C105">IF($J105&lt;=$AD$1,IF(F105="","",-INDEX([1]Delta!$F$1:$JR$1000,$L$13,$I105))*1000*IF(MONTH($B105)=12,IF(MOD($J105,4)=0,31/29,31/30),1),(C93*(1+$AA105)*F105/F93))</f>
        <v>108309.96222107206</v>
      </c>
      <c r="D105" s="263">
        <f>IF(ISNUMBER($F105),VLOOKUP($J105,'Table 1'!$B$13:$C$41,2,FALSE)/12*1000*Study_MW,"")</f>
        <v>0</v>
      </c>
      <c r="E105" s="263">
        <f t="shared" si="28"/>
        <v>108309.96222107206</v>
      </c>
      <c r="F105" s="262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2361.6923917699996</v>
      </c>
      <c r="G105" s="264">
        <f t="shared" si="25"/>
        <v>45.861164052740079</v>
      </c>
      <c r="I105" s="265">
        <f t="shared" si="31"/>
        <v>100</v>
      </c>
      <c r="J105" s="259">
        <f t="shared" si="29"/>
        <v>2033</v>
      </c>
      <c r="K105" s="159">
        <f t="shared" si="32"/>
        <v>48823</v>
      </c>
      <c r="V105" s="240" t="str">
        <f t="shared" si="24"/>
        <v>Winter</v>
      </c>
      <c r="AA105" s="260">
        <f t="shared" si="26"/>
        <v>2.2200000000000001E-2</v>
      </c>
      <c r="AB105" s="261">
        <f t="shared" si="30"/>
        <v>0</v>
      </c>
    </row>
    <row r="106" spans="2:28" ht="17.45" hidden="1" customHeight="1" outlineLevel="1">
      <c r="B106" s="159">
        <f t="shared" si="27"/>
        <v>48853</v>
      </c>
      <c r="C106" s="262" cm="1">
        <f t="array" ref="C106">IF($J106&lt;=$AD$1,IF(F106="","",-INDEX([1]Delta!$F$1:$JR$1000,$L$13,$I106))*1000*IF(MONTH($B106)=12,IF(MOD($J106,4)=0,31/29,31/30),1),(C94*(1+$AA106)*F106/F94))</f>
        <v>41413.061581202783</v>
      </c>
      <c r="D106" s="263">
        <f>IF(ISNUMBER($F106),VLOOKUP($J106,'Table 1'!$B$13:$C$41,2,FALSE)/12*1000*Study_MW,"")</f>
        <v>0</v>
      </c>
      <c r="E106" s="263">
        <f t="shared" si="28"/>
        <v>41413.061581202783</v>
      </c>
      <c r="F106" s="262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1822.9730603000003</v>
      </c>
      <c r="G106" s="264">
        <f t="shared" si="25"/>
        <v>22.717319571572595</v>
      </c>
      <c r="I106" s="265">
        <f t="shared" si="31"/>
        <v>101</v>
      </c>
      <c r="J106" s="259">
        <f t="shared" si="29"/>
        <v>2033</v>
      </c>
      <c r="K106" s="159">
        <f t="shared" si="32"/>
        <v>48853</v>
      </c>
      <c r="V106" s="240" t="str">
        <f t="shared" si="24"/>
        <v>Winter</v>
      </c>
      <c r="AA106" s="260">
        <f t="shared" si="26"/>
        <v>2.2200000000000001E-2</v>
      </c>
      <c r="AB106" s="261">
        <f t="shared" si="30"/>
        <v>0</v>
      </c>
    </row>
    <row r="107" spans="2:28" ht="17.45" hidden="1" customHeight="1" outlineLevel="1">
      <c r="B107" s="159">
        <f t="shared" si="27"/>
        <v>48884</v>
      </c>
      <c r="C107" s="262" cm="1">
        <f t="array" ref="C107">IF($J107&lt;=$AD$1,IF(F107="","",-INDEX([1]Delta!$F$1:$JR$1000,$L$13,$I107))*1000*IF(MONTH($B107)=12,IF(MOD($J107,4)=0,31/29,31/30),1),(C95*(1+$AA107)*F107/F95))</f>
        <v>52608.685217637685</v>
      </c>
      <c r="D107" s="263">
        <f>IF(ISNUMBER($F107),VLOOKUP($J107,'Table 1'!$B$13:$C$41,2,FALSE)/12*1000*Study_MW,"")</f>
        <v>0</v>
      </c>
      <c r="E107" s="263">
        <f t="shared" si="28"/>
        <v>52608.685217637685</v>
      </c>
      <c r="F107" s="262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1338.3517546500002</v>
      </c>
      <c r="G107" s="264">
        <f t="shared" si="25"/>
        <v>39.308563712680808</v>
      </c>
      <c r="I107" s="265">
        <f t="shared" si="31"/>
        <v>102</v>
      </c>
      <c r="J107" s="259">
        <f t="shared" si="29"/>
        <v>2033</v>
      </c>
      <c r="K107" s="159">
        <f t="shared" si="32"/>
        <v>48884</v>
      </c>
      <c r="V107" s="240" t="str">
        <f t="shared" si="24"/>
        <v>Winter</v>
      </c>
      <c r="AA107" s="260">
        <f t="shared" si="26"/>
        <v>2.2200000000000001E-2</v>
      </c>
      <c r="AB107" s="261">
        <f t="shared" si="30"/>
        <v>0</v>
      </c>
    </row>
    <row r="108" spans="2:28" ht="17.45" hidden="1" customHeight="1" outlineLevel="1">
      <c r="B108" s="160">
        <f t="shared" si="27"/>
        <v>48914</v>
      </c>
      <c r="C108" s="269" cm="1">
        <f t="array" ref="C108">IF($J108&lt;=$AD$1,IF(F108="","",-INDEX([1]Delta!$F$1:$JR$1000,$L$13,$I108))*1000*IF(MONTH($B108)=12,IF(MOD($J108,4)=0,31/29,31/30),1),(C96*(1+$AA108)*F108/F96))</f>
        <v>49247.323115402352</v>
      </c>
      <c r="D108" s="270">
        <f>IF(ISNUMBER($F108),VLOOKUP($J108,'Table 1'!$B$13:$C$41,2,FALSE)/12*1000*Study_MW,"")</f>
        <v>0</v>
      </c>
      <c r="E108" s="270">
        <f t="shared" si="28"/>
        <v>49247.323115402352</v>
      </c>
      <c r="F108" s="269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924.53304596399994</v>
      </c>
      <c r="G108" s="271">
        <f t="shared" si="25"/>
        <v>53.267239424690047</v>
      </c>
      <c r="I108" s="272">
        <f t="shared" si="31"/>
        <v>103</v>
      </c>
      <c r="J108" s="259">
        <f t="shared" si="29"/>
        <v>2033</v>
      </c>
      <c r="K108" s="160">
        <f t="shared" si="32"/>
        <v>48914</v>
      </c>
      <c r="V108" s="240" t="str">
        <f t="shared" si="24"/>
        <v>Winter</v>
      </c>
      <c r="AA108" s="260">
        <f t="shared" si="26"/>
        <v>2.2200000000000001E-2</v>
      </c>
      <c r="AB108" s="261">
        <f t="shared" si="30"/>
        <v>0</v>
      </c>
    </row>
    <row r="109" spans="2:28" ht="17.45" hidden="1" customHeight="1" outlineLevel="1">
      <c r="B109" s="158">
        <f t="shared" si="27"/>
        <v>48945</v>
      </c>
      <c r="C109" s="253" cm="1">
        <f t="array" ref="C109">IF($J109&lt;=$AD$1,IF(F109="","",-INDEX([1]Delta!$F$1:$JR$1000,$L$13,$I109))*1000*IF(MONTH($B109)=12,IF(MOD($J109,4)=0,31/29,31/30),1),(C97*(1+$AA109)*F109/F97))</f>
        <v>43059.726079707616</v>
      </c>
      <c r="D109" s="254">
        <f>IF(ISNUMBER($F109),VLOOKUP($J109,'Table 1'!$B$13:$C$41,2,FALSE)/12*1000*Study_MW,"")</f>
        <v>0</v>
      </c>
      <c r="E109" s="255">
        <f t="shared" si="28"/>
        <v>43059.726079707616</v>
      </c>
      <c r="F109" s="256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982.82542533999992</v>
      </c>
      <c r="G109" s="257">
        <f t="shared" si="25"/>
        <v>43.812181664725941</v>
      </c>
      <c r="I109" s="273">
        <f t="shared" si="31"/>
        <v>105</v>
      </c>
      <c r="J109" s="259">
        <f t="shared" si="29"/>
        <v>2034</v>
      </c>
      <c r="K109" s="158">
        <f t="shared" si="32"/>
        <v>48945</v>
      </c>
      <c r="V109" s="240" t="str">
        <f t="shared" si="24"/>
        <v>Winter</v>
      </c>
      <c r="AA109" s="260">
        <f t="shared" si="26"/>
        <v>2.2200000000000001E-2</v>
      </c>
      <c r="AB109" s="261">
        <f t="shared" si="30"/>
        <v>0</v>
      </c>
    </row>
    <row r="110" spans="2:28" ht="17.45" hidden="1" customHeight="1" outlineLevel="1">
      <c r="B110" s="159">
        <f t="shared" si="27"/>
        <v>48976</v>
      </c>
      <c r="C110" s="262" cm="1">
        <f t="array" ref="C110">IF($J110&lt;=$AD$1,IF(F110="","",-INDEX([1]Delta!$F$1:$JR$1000,$L$13,$I110))*1000*IF(MONTH($B110)=12,IF(MOD($J110,4)=0,31/29,31/30),1),(C98*(1+$AA110)*F110/F98))</f>
        <v>59836.376328661572</v>
      </c>
      <c r="D110" s="263">
        <f>IF(ISNUMBER($F110),VLOOKUP($J110,'Table 1'!$B$13:$C$41,2,FALSE)/12*1000*Study_MW,"")</f>
        <v>0</v>
      </c>
      <c r="E110" s="263">
        <f t="shared" si="28"/>
        <v>59836.376328661572</v>
      </c>
      <c r="F110" s="262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1587.6453214600001</v>
      </c>
      <c r="G110" s="264">
        <f t="shared" si="25"/>
        <v>37.688755492086848</v>
      </c>
      <c r="I110" s="265">
        <f t="shared" si="31"/>
        <v>106</v>
      </c>
      <c r="J110" s="259">
        <f t="shared" si="29"/>
        <v>2034</v>
      </c>
      <c r="K110" s="159">
        <f t="shared" si="32"/>
        <v>48976</v>
      </c>
      <c r="V110" s="240" t="str">
        <f t="shared" si="24"/>
        <v>Winter</v>
      </c>
      <c r="AA110" s="260">
        <f t="shared" si="26"/>
        <v>2.2200000000000001E-2</v>
      </c>
      <c r="AB110" s="261">
        <f t="shared" si="30"/>
        <v>0</v>
      </c>
    </row>
    <row r="111" spans="2:28" ht="17.45" hidden="1" customHeight="1" outlineLevel="1">
      <c r="B111" s="159">
        <f t="shared" si="27"/>
        <v>49004</v>
      </c>
      <c r="C111" s="262" cm="1">
        <f t="array" ref="C111">IF($J111&lt;=$AD$1,IF(F111="","",-INDEX([1]Delta!$F$1:$JR$1000,$L$13,$I111))*1000*IF(MONTH($B111)=12,IF(MOD($J111,4)=0,31/29,31/30),1),(C99*(1+$AA111)*F111/F99))</f>
        <v>26232.037413785292</v>
      </c>
      <c r="D111" s="263">
        <f>IF(ISNUMBER($F111),VLOOKUP($J111,'Table 1'!$B$13:$C$41,2,FALSE)/12*1000*Study_MW,"")</f>
        <v>0</v>
      </c>
      <c r="E111" s="263">
        <f t="shared" si="28"/>
        <v>26232.037413785292</v>
      </c>
      <c r="F111" s="262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1918.02575075</v>
      </c>
      <c r="G111" s="264">
        <f t="shared" si="25"/>
        <v>13.676582498190056</v>
      </c>
      <c r="I111" s="265">
        <f t="shared" si="31"/>
        <v>107</v>
      </c>
      <c r="J111" s="259">
        <f t="shared" si="29"/>
        <v>2034</v>
      </c>
      <c r="K111" s="159">
        <f t="shared" si="32"/>
        <v>49004</v>
      </c>
      <c r="V111" s="240" t="str">
        <f t="shared" si="24"/>
        <v>Winter</v>
      </c>
      <c r="AA111" s="260">
        <f t="shared" si="26"/>
        <v>2.2200000000000001E-2</v>
      </c>
      <c r="AB111" s="261">
        <f t="shared" si="30"/>
        <v>0</v>
      </c>
    </row>
    <row r="112" spans="2:28" ht="17.45" hidden="1" customHeight="1" outlineLevel="1">
      <c r="B112" s="159">
        <f t="shared" si="27"/>
        <v>49035</v>
      </c>
      <c r="C112" s="262" cm="1">
        <f t="array" ref="C112">IF($J112&lt;=$AD$1,IF(F112="","",-INDEX([1]Delta!$F$1:$JR$1000,$L$13,$I112))*1000*IF(MONTH($B112)=12,IF(MOD($J112,4)=0,31/29,31/30),1),(C100*(1+$AA112)*F112/F100))</f>
        <v>31202.340679650661</v>
      </c>
      <c r="D112" s="263">
        <f>IF(ISNUMBER($F112),VLOOKUP($J112,'Table 1'!$B$13:$C$41,2,FALSE)/12*1000*Study_MW,"")</f>
        <v>0</v>
      </c>
      <c r="E112" s="263">
        <f t="shared" si="28"/>
        <v>31202.340679650661</v>
      </c>
      <c r="F112" s="262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2305.6813696400009</v>
      </c>
      <c r="G112" s="264">
        <f t="shared" si="25"/>
        <v>13.532806870240904</v>
      </c>
      <c r="I112" s="265">
        <f t="shared" si="31"/>
        <v>108</v>
      </c>
      <c r="J112" s="259">
        <f t="shared" si="29"/>
        <v>2034</v>
      </c>
      <c r="K112" s="159">
        <f t="shared" si="32"/>
        <v>49035</v>
      </c>
      <c r="V112" s="240" t="str">
        <f t="shared" si="24"/>
        <v>Winter</v>
      </c>
      <c r="AA112" s="260">
        <f t="shared" si="26"/>
        <v>2.2200000000000001E-2</v>
      </c>
      <c r="AB112" s="261">
        <f t="shared" si="30"/>
        <v>0</v>
      </c>
    </row>
    <row r="113" spans="2:28" ht="17.45" hidden="1" customHeight="1" outlineLevel="1">
      <c r="B113" s="159">
        <f t="shared" si="27"/>
        <v>49065</v>
      </c>
      <c r="C113" s="262" cm="1">
        <f t="array" ref="C113">IF($J113&lt;=$AD$1,IF(F113="","",-INDEX([1]Delta!$F$1:$JR$1000,$L$13,$I113))*1000*IF(MONTH($B113)=12,IF(MOD($J113,4)=0,31/29,31/30),1),(C101*(1+$AA113)*F113/F101))</f>
        <v>61954.969315534981</v>
      </c>
      <c r="D113" s="263">
        <f>IF(ISNUMBER($F113),VLOOKUP($J113,'Table 1'!$B$13:$C$41,2,FALSE)/12*1000*Study_MW,"")</f>
        <v>0</v>
      </c>
      <c r="E113" s="263">
        <f t="shared" si="28"/>
        <v>61954.969315534981</v>
      </c>
      <c r="F113" s="262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2949.49433727</v>
      </c>
      <c r="G113" s="264">
        <f t="shared" si="25"/>
        <v>21.005285052650553</v>
      </c>
      <c r="I113" s="265">
        <f t="shared" si="31"/>
        <v>109</v>
      </c>
      <c r="J113" s="259">
        <f t="shared" si="29"/>
        <v>2034</v>
      </c>
      <c r="K113" s="159">
        <f t="shared" si="32"/>
        <v>49065</v>
      </c>
      <c r="V113" s="240" t="str">
        <f t="shared" si="24"/>
        <v>Summer</v>
      </c>
      <c r="AA113" s="260">
        <f t="shared" si="26"/>
        <v>2.2200000000000001E-2</v>
      </c>
      <c r="AB113" s="261">
        <f t="shared" si="30"/>
        <v>0</v>
      </c>
    </row>
    <row r="114" spans="2:28" ht="17.45" hidden="1" customHeight="1" outlineLevel="1">
      <c r="B114" s="159">
        <f t="shared" si="27"/>
        <v>49096</v>
      </c>
      <c r="C114" s="262" cm="1">
        <f t="array" ref="C114">IF($J114&lt;=$AD$1,IF(F114="","",-INDEX([1]Delta!$F$1:$JR$1000,$L$13,$I114))*1000*IF(MONTH($B114)=12,IF(MOD($J114,4)=0,31/29,31/30),1),(C102*(1+$AA114)*F114/F102))</f>
        <v>108153.86880323058</v>
      </c>
      <c r="D114" s="263">
        <f>IF(ISNUMBER($F114),VLOOKUP($J114,'Table 1'!$B$13:$C$41,2,FALSE)/12*1000*Study_MW,"")</f>
        <v>0</v>
      </c>
      <c r="E114" s="263">
        <f t="shared" si="28"/>
        <v>108153.86880323058</v>
      </c>
      <c r="F114" s="262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3344.9984945899996</v>
      </c>
      <c r="G114" s="264">
        <f t="shared" si="25"/>
        <v>32.333009709317409</v>
      </c>
      <c r="I114" s="265">
        <f t="shared" si="31"/>
        <v>110</v>
      </c>
      <c r="J114" s="259">
        <f t="shared" si="29"/>
        <v>2034</v>
      </c>
      <c r="K114" s="159">
        <f t="shared" si="32"/>
        <v>49096</v>
      </c>
      <c r="V114" s="240" t="str">
        <f t="shared" si="24"/>
        <v>Summer</v>
      </c>
      <c r="AA114" s="260">
        <f t="shared" si="26"/>
        <v>2.2200000000000001E-2</v>
      </c>
      <c r="AB114" s="261">
        <f t="shared" si="30"/>
        <v>0</v>
      </c>
    </row>
    <row r="115" spans="2:28" ht="17.45" hidden="1" customHeight="1" outlineLevel="1">
      <c r="B115" s="159">
        <f t="shared" si="27"/>
        <v>49126</v>
      </c>
      <c r="C115" s="262" cm="1">
        <f t="array" ref="C115">IF($J115&lt;=$AD$1,IF(F115="","",-INDEX([1]Delta!$F$1:$JR$1000,$L$13,$I115))*1000*IF(MONTH($B115)=12,IF(MOD($J115,4)=0,31/29,31/30),1),(C103*(1+$AA115)*F115/F103))</f>
        <v>205482.48533235164</v>
      </c>
      <c r="D115" s="263">
        <f>IF(ISNUMBER($F115),VLOOKUP($J115,'Table 1'!$B$13:$C$41,2,FALSE)/12*1000*Study_MW,"")</f>
        <v>0</v>
      </c>
      <c r="E115" s="263">
        <f t="shared" si="28"/>
        <v>205482.48533235164</v>
      </c>
      <c r="F115" s="262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3122.7919504899996</v>
      </c>
      <c r="G115" s="264">
        <f t="shared" si="25"/>
        <v>65.800888624715853</v>
      </c>
      <c r="I115" s="265">
        <f t="shared" si="31"/>
        <v>111</v>
      </c>
      <c r="J115" s="259">
        <f t="shared" si="29"/>
        <v>2034</v>
      </c>
      <c r="K115" s="159">
        <f t="shared" si="32"/>
        <v>49126</v>
      </c>
      <c r="V115" s="240" t="str">
        <f t="shared" si="24"/>
        <v>Summer</v>
      </c>
      <c r="AA115" s="260">
        <f t="shared" si="26"/>
        <v>2.2200000000000001E-2</v>
      </c>
      <c r="AB115" s="261">
        <f t="shared" si="30"/>
        <v>0</v>
      </c>
    </row>
    <row r="116" spans="2:28" ht="17.45" hidden="1" customHeight="1" outlineLevel="1">
      <c r="B116" s="159">
        <f t="shared" si="27"/>
        <v>49157</v>
      </c>
      <c r="C116" s="262" cm="1">
        <f t="array" ref="C116">IF($J116&lt;=$AD$1,IF(F116="","",-INDEX([1]Delta!$F$1:$JR$1000,$L$13,$I116))*1000*IF(MONTH($B116)=12,IF(MOD($J116,4)=0,31/29,31/30),1),(C104*(1+$AA116)*F116/F104))</f>
        <v>332429.23058391898</v>
      </c>
      <c r="D116" s="263">
        <f>IF(ISNUMBER($F116),VLOOKUP($J116,'Table 1'!$B$13:$C$41,2,FALSE)/12*1000*Study_MW,"")</f>
        <v>0</v>
      </c>
      <c r="E116" s="263">
        <f t="shared" si="28"/>
        <v>332429.23058391898</v>
      </c>
      <c r="F116" s="262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2877.44281022</v>
      </c>
      <c r="G116" s="264">
        <f t="shared" si="25"/>
        <v>115.52939624141565</v>
      </c>
      <c r="I116" s="265">
        <f t="shared" si="31"/>
        <v>112</v>
      </c>
      <c r="J116" s="259">
        <f t="shared" si="29"/>
        <v>2034</v>
      </c>
      <c r="K116" s="159">
        <f t="shared" si="32"/>
        <v>49157</v>
      </c>
      <c r="V116" s="240" t="str">
        <f t="shared" si="24"/>
        <v>Summer</v>
      </c>
      <c r="AA116" s="260">
        <f t="shared" si="26"/>
        <v>2.2200000000000001E-2</v>
      </c>
      <c r="AB116" s="261">
        <f t="shared" si="30"/>
        <v>0</v>
      </c>
    </row>
    <row r="117" spans="2:28" ht="17.45" hidden="1" customHeight="1" outlineLevel="1">
      <c r="B117" s="159">
        <f t="shared" si="27"/>
        <v>49188</v>
      </c>
      <c r="C117" s="262" cm="1">
        <f t="array" ref="C117">IF($J117&lt;=$AD$1,IF(F117="","",-INDEX([1]Delta!$F$1:$JR$1000,$L$13,$I117))*1000*IF(MONTH($B117)=12,IF(MOD($J117,4)=0,31/29,31/30),1),(C105*(1+$AA117)*F117/F105))</f>
        <v>113003.58264833631</v>
      </c>
      <c r="D117" s="263">
        <f>IF(ISNUMBER($F117),VLOOKUP($J117,'Table 1'!$B$13:$C$41,2,FALSE)/12*1000*Study_MW,"")</f>
        <v>0</v>
      </c>
      <c r="E117" s="263">
        <f t="shared" si="28"/>
        <v>113003.58264833631</v>
      </c>
      <c r="F117" s="262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2287.6269980500006</v>
      </c>
      <c r="G117" s="264">
        <f t="shared" si="25"/>
        <v>49.397730812174295</v>
      </c>
      <c r="I117" s="265">
        <f t="shared" si="31"/>
        <v>113</v>
      </c>
      <c r="J117" s="259">
        <f t="shared" si="29"/>
        <v>2034</v>
      </c>
      <c r="K117" s="159">
        <f t="shared" si="32"/>
        <v>49188</v>
      </c>
      <c r="V117" s="240" t="str">
        <f t="shared" si="24"/>
        <v>Winter</v>
      </c>
      <c r="AA117" s="260">
        <f t="shared" si="26"/>
        <v>2.2200000000000001E-2</v>
      </c>
      <c r="AB117" s="261">
        <f t="shared" si="30"/>
        <v>0</v>
      </c>
    </row>
    <row r="118" spans="2:28" ht="17.45" hidden="1" customHeight="1" outlineLevel="1">
      <c r="B118" s="159">
        <f t="shared" si="27"/>
        <v>49218</v>
      </c>
      <c r="C118" s="262" cm="1">
        <f t="array" ref="C118">IF($J118&lt;=$AD$1,IF(F118="","",-INDEX([1]Delta!$F$1:$JR$1000,$L$13,$I118))*1000*IF(MONTH($B118)=12,IF(MOD($J118,4)=0,31/29,31/30),1),(C106*(1+$AA118)*F118/F106))</f>
        <v>51044.888518372318</v>
      </c>
      <c r="D118" s="263">
        <f>IF(ISNUMBER($F118),VLOOKUP($J118,'Table 1'!$B$13:$C$41,2,FALSE)/12*1000*Study_MW,"")</f>
        <v>0</v>
      </c>
      <c r="E118" s="263">
        <f t="shared" si="28"/>
        <v>51044.888518372318</v>
      </c>
      <c r="F118" s="262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1836.1038460999996</v>
      </c>
      <c r="G118" s="264">
        <f t="shared" si="25"/>
        <v>27.800654427468729</v>
      </c>
      <c r="I118" s="265">
        <f t="shared" si="31"/>
        <v>114</v>
      </c>
      <c r="J118" s="259">
        <f t="shared" si="29"/>
        <v>2034</v>
      </c>
      <c r="K118" s="159">
        <f t="shared" si="32"/>
        <v>49218</v>
      </c>
      <c r="V118" s="240" t="str">
        <f t="shared" si="24"/>
        <v>Winter</v>
      </c>
      <c r="AA118" s="260">
        <f t="shared" si="26"/>
        <v>2.2200000000000001E-2</v>
      </c>
      <c r="AB118" s="261">
        <f t="shared" si="30"/>
        <v>0</v>
      </c>
    </row>
    <row r="119" spans="2:28" ht="17.45" hidden="1" customHeight="1" outlineLevel="1">
      <c r="B119" s="159">
        <f t="shared" si="27"/>
        <v>49249</v>
      </c>
      <c r="C119" s="262" cm="1">
        <f t="array" ref="C119">IF($J119&lt;=$AD$1,IF(F119="","",-INDEX([1]Delta!$F$1:$JR$1000,$L$13,$I119))*1000*IF(MONTH($B119)=12,IF(MOD($J119,4)=0,31/29,31/30),1),(C107*(1+$AA119)*F119/F107))</f>
        <v>61556.710517063038</v>
      </c>
      <c r="D119" s="263">
        <f>IF(ISNUMBER($F119),VLOOKUP($J119,'Table 1'!$B$13:$C$41,2,FALSE)/12*1000*Study_MW,"")</f>
        <v>0</v>
      </c>
      <c r="E119" s="263">
        <f t="shared" si="28"/>
        <v>61556.710517063038</v>
      </c>
      <c r="F119" s="262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1317.2900134299998</v>
      </c>
      <c r="G119" s="264">
        <f t="shared" si="25"/>
        <v>46.729808842002683</v>
      </c>
      <c r="I119" s="265">
        <f t="shared" si="31"/>
        <v>115</v>
      </c>
      <c r="J119" s="259">
        <f t="shared" si="29"/>
        <v>2034</v>
      </c>
      <c r="K119" s="159">
        <f t="shared" si="32"/>
        <v>49249</v>
      </c>
      <c r="V119" s="240" t="str">
        <f t="shared" si="24"/>
        <v>Winter</v>
      </c>
      <c r="AA119" s="260">
        <f t="shared" si="26"/>
        <v>2.2200000000000001E-2</v>
      </c>
      <c r="AB119" s="261">
        <f t="shared" si="30"/>
        <v>0</v>
      </c>
    </row>
    <row r="120" spans="2:28" ht="17.45" hidden="1" customHeight="1" outlineLevel="1">
      <c r="B120" s="160">
        <f t="shared" si="27"/>
        <v>49279</v>
      </c>
      <c r="C120" s="269" cm="1">
        <f t="array" ref="C120">IF($J120&lt;=$AD$1,IF(F120="","",-INDEX([1]Delta!$F$1:$JR$1000,$L$13,$I120))*1000*IF(MONTH($B120)=12,IF(MOD($J120,4)=0,31/29,31/30),1),(C108*(1+$AA120)*F120/F108))</f>
        <v>35553.824862808688</v>
      </c>
      <c r="D120" s="270">
        <f>IF(ISNUMBER($F120),VLOOKUP($J120,'Table 1'!$B$13:$C$41,2,FALSE)/12*1000*Study_MW,"")</f>
        <v>0</v>
      </c>
      <c r="E120" s="270">
        <f t="shared" si="28"/>
        <v>35553.824862808688</v>
      </c>
      <c r="F120" s="269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915.04832046700017</v>
      </c>
      <c r="G120" s="271">
        <f t="shared" si="25"/>
        <v>38.854587312573386</v>
      </c>
      <c r="I120" s="272">
        <f t="shared" si="31"/>
        <v>116</v>
      </c>
      <c r="J120" s="259">
        <f t="shared" si="29"/>
        <v>2034</v>
      </c>
      <c r="K120" s="160">
        <f t="shared" si="32"/>
        <v>49279</v>
      </c>
      <c r="V120" s="240" t="str">
        <f t="shared" si="24"/>
        <v>Winter</v>
      </c>
      <c r="AA120" s="260">
        <f t="shared" si="26"/>
        <v>2.2200000000000001E-2</v>
      </c>
      <c r="AB120" s="261">
        <f t="shared" si="30"/>
        <v>0</v>
      </c>
    </row>
    <row r="121" spans="2:28" ht="17.45" hidden="1" customHeight="1" outlineLevel="1">
      <c r="B121" s="158">
        <f t="shared" si="27"/>
        <v>49310</v>
      </c>
      <c r="C121" s="253" cm="1">
        <f t="array" ref="C121">IF($J121&lt;=$AD$1,IF(F121="","",-INDEX([1]Delta!$F$1:$JR$1000,$L$13,$I121))*1000*IF(MONTH($B121)=12,IF(MOD($J121,4)=0,31/29,31/30),1),(C109*(1+$AA121)*F121/F109))</f>
        <v>22340.922417934053</v>
      </c>
      <c r="D121" s="254">
        <f>IF(ISNUMBER($F121),VLOOKUP($J121,'Table 1'!$B$13:$C$41,2,FALSE)/12*1000*Study_MW,"")</f>
        <v>17636.603900502381</v>
      </c>
      <c r="E121" s="255">
        <f t="shared" si="28"/>
        <v>39977.52631843643</v>
      </c>
      <c r="F121" s="256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955.98035160000018</v>
      </c>
      <c r="G121" s="257">
        <f t="shared" si="25"/>
        <v>41.818355629932199</v>
      </c>
      <c r="I121" s="273">
        <f t="shared" si="31"/>
        <v>118</v>
      </c>
      <c r="J121" s="259">
        <f t="shared" si="29"/>
        <v>2035</v>
      </c>
      <c r="K121" s="158">
        <f t="shared" si="32"/>
        <v>49310</v>
      </c>
      <c r="V121" s="240" t="str">
        <f t="shared" si="24"/>
        <v>Winter</v>
      </c>
      <c r="AA121" s="260">
        <f t="shared" si="26"/>
        <v>2.2200000000000001E-2</v>
      </c>
      <c r="AB121" s="261">
        <f t="shared" si="30"/>
        <v>0</v>
      </c>
    </row>
    <row r="122" spans="2:28" ht="17.45" hidden="1" customHeight="1" outlineLevel="1">
      <c r="B122" s="159">
        <f t="shared" si="27"/>
        <v>49341</v>
      </c>
      <c r="C122" s="262" cm="1">
        <f t="array" ref="C122">IF($J122&lt;=$AD$1,IF(F122="","",-INDEX([1]Delta!$F$1:$JR$1000,$L$13,$I122))*1000*IF(MONTH($B122)=12,IF(MOD($J122,4)=0,31/29,31/30),1),(C110*(1+$AA122)*F122/F110))</f>
        <v>47464.502697839634</v>
      </c>
      <c r="D122" s="263">
        <f>IF(ISNUMBER($F122),VLOOKUP($J122,'Table 1'!$B$13:$C$41,2,FALSE)/12*1000*Study_MW,"")</f>
        <v>17636.603900502381</v>
      </c>
      <c r="E122" s="263">
        <f t="shared" si="28"/>
        <v>65101.106598342012</v>
      </c>
      <c r="F122" s="262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1595.11963664</v>
      </c>
      <c r="G122" s="264">
        <f t="shared" si="25"/>
        <v>40.812679565197136</v>
      </c>
      <c r="I122" s="265">
        <f t="shared" si="31"/>
        <v>119</v>
      </c>
      <c r="J122" s="259">
        <f t="shared" si="29"/>
        <v>2035</v>
      </c>
      <c r="K122" s="159">
        <f t="shared" si="32"/>
        <v>49341</v>
      </c>
      <c r="V122" s="240" t="str">
        <f t="shared" si="24"/>
        <v>Winter</v>
      </c>
      <c r="AA122" s="260">
        <f t="shared" si="26"/>
        <v>2.2200000000000001E-2</v>
      </c>
      <c r="AB122" s="261">
        <f t="shared" si="30"/>
        <v>0</v>
      </c>
    </row>
    <row r="123" spans="2:28" ht="17.45" hidden="1" customHeight="1" outlineLevel="1">
      <c r="B123" s="159">
        <f t="shared" si="27"/>
        <v>49369</v>
      </c>
      <c r="C123" s="262" cm="1">
        <f t="array" ref="C123">IF($J123&lt;=$AD$1,IF(F123="","",-INDEX([1]Delta!$F$1:$JR$1000,$L$13,$I123))*1000*IF(MONTH($B123)=12,IF(MOD($J123,4)=0,31/29,31/30),1),(C111*(1+$AA123)*F123/F111))</f>
        <v>21369.691387866624</v>
      </c>
      <c r="D123" s="263">
        <f>IF(ISNUMBER($F123),VLOOKUP($J123,'Table 1'!$B$13:$C$41,2,FALSE)/12*1000*Study_MW,"")</f>
        <v>17636.603900502381</v>
      </c>
      <c r="E123" s="263">
        <f t="shared" si="28"/>
        <v>39006.295288369001</v>
      </c>
      <c r="F123" s="262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1937.1528335500009</v>
      </c>
      <c r="G123" s="264">
        <f t="shared" si="25"/>
        <v>20.135889441870507</v>
      </c>
      <c r="I123" s="265">
        <f t="shared" si="31"/>
        <v>120</v>
      </c>
      <c r="J123" s="259">
        <f t="shared" si="29"/>
        <v>2035</v>
      </c>
      <c r="K123" s="159">
        <f t="shared" si="32"/>
        <v>49369</v>
      </c>
      <c r="V123" s="240" t="str">
        <f t="shared" si="24"/>
        <v>Winter</v>
      </c>
      <c r="AA123" s="260">
        <f t="shared" si="26"/>
        <v>2.2200000000000001E-2</v>
      </c>
      <c r="AB123" s="261">
        <f t="shared" si="30"/>
        <v>0</v>
      </c>
    </row>
    <row r="124" spans="2:28" ht="17.45" hidden="1" customHeight="1" outlineLevel="1">
      <c r="B124" s="159">
        <f t="shared" si="27"/>
        <v>49400</v>
      </c>
      <c r="C124" s="262" cm="1">
        <f t="array" ref="C124">IF($J124&lt;=$AD$1,IF(F124="","",-INDEX([1]Delta!$F$1:$JR$1000,$L$13,$I124))*1000*IF(MONTH($B124)=12,IF(MOD($J124,4)=0,31/29,31/30),1),(C112*(1+$AA124)*F124/F112))</f>
        <v>9176.5152921943809</v>
      </c>
      <c r="D124" s="263">
        <f>IF(ISNUMBER($F124),VLOOKUP($J124,'Table 1'!$B$13:$C$41,2,FALSE)/12*1000*Study_MW,"")</f>
        <v>17636.603900502381</v>
      </c>
      <c r="E124" s="263">
        <f t="shared" si="28"/>
        <v>26813.119192696762</v>
      </c>
      <c r="F124" s="262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2339.6777332400002</v>
      </c>
      <c r="G124" s="264">
        <f t="shared" si="25"/>
        <v>11.460176250669271</v>
      </c>
      <c r="I124" s="265">
        <f t="shared" si="31"/>
        <v>121</v>
      </c>
      <c r="J124" s="259">
        <f t="shared" si="29"/>
        <v>2035</v>
      </c>
      <c r="K124" s="159">
        <f t="shared" si="32"/>
        <v>49400</v>
      </c>
      <c r="V124" s="240" t="str">
        <f t="shared" si="24"/>
        <v>Winter</v>
      </c>
      <c r="AA124" s="260">
        <f t="shared" si="26"/>
        <v>2.2200000000000001E-2</v>
      </c>
      <c r="AB124" s="261">
        <f t="shared" si="30"/>
        <v>0</v>
      </c>
    </row>
    <row r="125" spans="2:28" ht="17.45" hidden="1" customHeight="1" outlineLevel="1">
      <c r="B125" s="159">
        <f t="shared" si="27"/>
        <v>49430</v>
      </c>
      <c r="C125" s="262" cm="1">
        <f t="array" ref="C125">IF($J125&lt;=$AD$1,IF(F125="","",-INDEX([1]Delta!$F$1:$JR$1000,$L$13,$I125))*1000*IF(MONTH($B125)=12,IF(MOD($J125,4)=0,31/29,31/30),1),(C113*(1+$AA125)*F125/F113))</f>
        <v>51942.347927681112</v>
      </c>
      <c r="D125" s="263">
        <f>IF(ISNUMBER($F125),VLOOKUP($J125,'Table 1'!$B$13:$C$41,2,FALSE)/12*1000*Study_MW,"")</f>
        <v>17636.603900502381</v>
      </c>
      <c r="E125" s="263">
        <f t="shared" si="28"/>
        <v>69578.95182818349</v>
      </c>
      <c r="F125" s="262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2924.7078490200001</v>
      </c>
      <c r="G125" s="264">
        <f t="shared" si="25"/>
        <v>23.790052005193523</v>
      </c>
      <c r="I125" s="265">
        <f t="shared" si="31"/>
        <v>122</v>
      </c>
      <c r="J125" s="259">
        <f t="shared" si="29"/>
        <v>2035</v>
      </c>
      <c r="K125" s="159">
        <f t="shared" si="32"/>
        <v>49430</v>
      </c>
      <c r="V125" s="240" t="str">
        <f t="shared" si="24"/>
        <v>Summer</v>
      </c>
      <c r="AA125" s="260">
        <f t="shared" si="26"/>
        <v>2.2200000000000001E-2</v>
      </c>
      <c r="AB125" s="261">
        <f t="shared" si="30"/>
        <v>0</v>
      </c>
    </row>
    <row r="126" spans="2:28" ht="17.45" hidden="1" customHeight="1" outlineLevel="1">
      <c r="B126" s="159">
        <f t="shared" si="27"/>
        <v>49461</v>
      </c>
      <c r="C126" s="262" cm="1">
        <f t="array" ref="C126">IF($J126&lt;=$AD$1,IF(F126="","",-INDEX([1]Delta!$F$1:$JR$1000,$L$13,$I126))*1000*IF(MONTH($B126)=12,IF(MOD($J126,4)=0,31/29,31/30),1),(C114*(1+$AA126)*F126/F114))</f>
        <v>128565.657812258</v>
      </c>
      <c r="D126" s="263">
        <f>IF(ISNUMBER($F126),VLOOKUP($J126,'Table 1'!$B$13:$C$41,2,FALSE)/12*1000*Study_MW,"")</f>
        <v>17636.603900502381</v>
      </c>
      <c r="E126" s="263">
        <f t="shared" si="28"/>
        <v>146202.26171276037</v>
      </c>
      <c r="F126" s="262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3342.9106043600009</v>
      </c>
      <c r="G126" s="264">
        <f t="shared" si="25"/>
        <v>43.735019872226211</v>
      </c>
      <c r="I126" s="265">
        <f t="shared" si="31"/>
        <v>123</v>
      </c>
      <c r="J126" s="259">
        <f t="shared" si="29"/>
        <v>2035</v>
      </c>
      <c r="K126" s="159">
        <f t="shared" si="32"/>
        <v>49461</v>
      </c>
      <c r="V126" s="240" t="str">
        <f t="shared" si="24"/>
        <v>Summer</v>
      </c>
      <c r="AA126" s="260">
        <f t="shared" si="26"/>
        <v>2.2200000000000001E-2</v>
      </c>
      <c r="AB126" s="261">
        <f t="shared" si="30"/>
        <v>0</v>
      </c>
    </row>
    <row r="127" spans="2:28" ht="17.45" hidden="1" customHeight="1" outlineLevel="1">
      <c r="B127" s="159">
        <f t="shared" si="27"/>
        <v>49491</v>
      </c>
      <c r="C127" s="262" cm="1">
        <f t="array" ref="C127">IF($J127&lt;=$AD$1,IF(F127="","",-INDEX([1]Delta!$F$1:$JR$1000,$L$13,$I127))*1000*IF(MONTH($B127)=12,IF(MOD($J127,4)=0,31/29,31/30),1),(C115*(1+$AA127)*F127/F115))</f>
        <v>133082.87890430074</v>
      </c>
      <c r="D127" s="263">
        <f>IF(ISNUMBER($F127),VLOOKUP($J127,'Table 1'!$B$13:$C$41,2,FALSE)/12*1000*Study_MW,"")</f>
        <v>17636.603900502381</v>
      </c>
      <c r="E127" s="263">
        <f t="shared" si="28"/>
        <v>150719.48280480312</v>
      </c>
      <c r="F127" s="262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3099.6968468499995</v>
      </c>
      <c r="G127" s="264">
        <f t="shared" si="25"/>
        <v>48.623943002028916</v>
      </c>
      <c r="I127" s="265">
        <f t="shared" si="31"/>
        <v>124</v>
      </c>
      <c r="J127" s="259">
        <f t="shared" si="29"/>
        <v>2035</v>
      </c>
      <c r="K127" s="159">
        <f t="shared" si="32"/>
        <v>49491</v>
      </c>
      <c r="V127" s="240" t="str">
        <f t="shared" si="24"/>
        <v>Summer</v>
      </c>
      <c r="AA127" s="260">
        <f t="shared" si="26"/>
        <v>2.2200000000000001E-2</v>
      </c>
      <c r="AB127" s="261">
        <f t="shared" si="30"/>
        <v>0</v>
      </c>
    </row>
    <row r="128" spans="2:28" ht="17.45" hidden="1" customHeight="1" outlineLevel="1">
      <c r="B128" s="159">
        <f t="shared" si="27"/>
        <v>49522</v>
      </c>
      <c r="C128" s="262" cm="1">
        <f t="array" ref="C128">IF($J128&lt;=$AD$1,IF(F128="","",-INDEX([1]Delta!$F$1:$JR$1000,$L$13,$I128))*1000*IF(MONTH($B128)=12,IF(MOD($J128,4)=0,31/29,31/30),1),(C116*(1+$AA128)*F128/F116))</f>
        <v>151366.66352397879</v>
      </c>
      <c r="D128" s="263">
        <f>IF(ISNUMBER($F128),VLOOKUP($J128,'Table 1'!$B$13:$C$41,2,FALSE)/12*1000*Study_MW,"")</f>
        <v>17636.603900502381</v>
      </c>
      <c r="E128" s="263">
        <f t="shared" si="28"/>
        <v>169003.26742448116</v>
      </c>
      <c r="F128" s="262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2828.1545464200003</v>
      </c>
      <c r="G128" s="264">
        <f t="shared" si="25"/>
        <v>59.757437102725795</v>
      </c>
      <c r="I128" s="265">
        <f t="shared" si="31"/>
        <v>125</v>
      </c>
      <c r="J128" s="259">
        <f t="shared" si="29"/>
        <v>2035</v>
      </c>
      <c r="K128" s="159">
        <f t="shared" si="32"/>
        <v>49522</v>
      </c>
      <c r="V128" s="240" t="str">
        <f t="shared" si="24"/>
        <v>Summer</v>
      </c>
      <c r="AA128" s="260">
        <f t="shared" si="26"/>
        <v>2.2200000000000001E-2</v>
      </c>
      <c r="AB128" s="261">
        <f t="shared" si="30"/>
        <v>0</v>
      </c>
    </row>
    <row r="129" spans="2:28" ht="17.45" hidden="1" customHeight="1" outlineLevel="1">
      <c r="B129" s="159">
        <f t="shared" si="27"/>
        <v>49553</v>
      </c>
      <c r="C129" s="262" cm="1">
        <f t="array" ref="C129">IF($J129&lt;=$AD$1,IF(F129="","",-INDEX([1]Delta!$F$1:$JR$1000,$L$13,$I129))*1000*IF(MONTH($B129)=12,IF(MOD($J129,4)=0,31/29,31/30),1),(C117*(1+$AA129)*F129/F117))</f>
        <v>111234.60665298626</v>
      </c>
      <c r="D129" s="263">
        <f>IF(ISNUMBER($F129),VLOOKUP($J129,'Table 1'!$B$13:$C$41,2,FALSE)/12*1000*Study_MW,"")</f>
        <v>17636.603900502381</v>
      </c>
      <c r="E129" s="263">
        <f t="shared" si="28"/>
        <v>128871.21055348864</v>
      </c>
      <c r="F129" s="262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2286.5786724300001</v>
      </c>
      <c r="G129" s="264">
        <f t="shared" si="25"/>
        <v>56.359841061814073</v>
      </c>
      <c r="I129" s="265">
        <f t="shared" si="31"/>
        <v>126</v>
      </c>
      <c r="J129" s="259">
        <f t="shared" si="29"/>
        <v>2035</v>
      </c>
      <c r="K129" s="159">
        <f t="shared" si="32"/>
        <v>49553</v>
      </c>
      <c r="V129" s="240" t="str">
        <f t="shared" si="24"/>
        <v>Winter</v>
      </c>
      <c r="AA129" s="260">
        <f t="shared" si="26"/>
        <v>2.2200000000000001E-2</v>
      </c>
      <c r="AB129" s="261">
        <f t="shared" si="30"/>
        <v>0</v>
      </c>
    </row>
    <row r="130" spans="2:28" ht="17.45" hidden="1" customHeight="1" outlineLevel="1">
      <c r="B130" s="159">
        <f t="shared" si="27"/>
        <v>49583</v>
      </c>
      <c r="C130" s="262" cm="1">
        <f t="array" ref="C130">IF($J130&lt;=$AD$1,IF(F130="","",-INDEX([1]Delta!$F$1:$JR$1000,$L$13,$I130))*1000*IF(MONTH($B130)=12,IF(MOD($J130,4)=0,31/29,31/30),1),(C118*(1+$AA130)*F130/F118))</f>
        <v>50531.048338671098</v>
      </c>
      <c r="D130" s="263">
        <f>IF(ISNUMBER($F130),VLOOKUP($J130,'Table 1'!$B$13:$C$41,2,FALSE)/12*1000*Study_MW,"")</f>
        <v>17636.603900502381</v>
      </c>
      <c r="E130" s="263">
        <f t="shared" si="28"/>
        <v>68167.652239173476</v>
      </c>
      <c r="F130" s="262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1784.0164632799995</v>
      </c>
      <c r="G130" s="264">
        <f t="shared" si="25"/>
        <v>38.210214783468977</v>
      </c>
      <c r="I130" s="265">
        <f t="shared" si="31"/>
        <v>127</v>
      </c>
      <c r="J130" s="259">
        <f t="shared" si="29"/>
        <v>2035</v>
      </c>
      <c r="K130" s="159">
        <f t="shared" si="32"/>
        <v>49583</v>
      </c>
      <c r="V130" s="240" t="str">
        <f t="shared" si="24"/>
        <v>Winter</v>
      </c>
      <c r="AA130" s="260">
        <f t="shared" si="26"/>
        <v>2.2200000000000001E-2</v>
      </c>
      <c r="AB130" s="261">
        <f t="shared" si="30"/>
        <v>0</v>
      </c>
    </row>
    <row r="131" spans="2:28" ht="17.45" hidden="1" customHeight="1" outlineLevel="1">
      <c r="B131" s="159">
        <f t="shared" si="27"/>
        <v>49614</v>
      </c>
      <c r="C131" s="262" cm="1">
        <f t="array" ref="C131">IF($J131&lt;=$AD$1,IF(F131="","",-INDEX([1]Delta!$F$1:$JR$1000,$L$13,$I131))*1000*IF(MONTH($B131)=12,IF(MOD($J131,4)=0,31/29,31/30),1),(C119*(1+$AA131)*F131/F119))</f>
        <v>40040.761334385024</v>
      </c>
      <c r="D131" s="263">
        <f>IF(ISNUMBER($F131),VLOOKUP($J131,'Table 1'!$B$13:$C$41,2,FALSE)/12*1000*Study_MW,"")</f>
        <v>17636.603900502381</v>
      </c>
      <c r="E131" s="263">
        <f t="shared" si="28"/>
        <v>57677.365234887402</v>
      </c>
      <c r="F131" s="262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1292.5955974899998</v>
      </c>
      <c r="G131" s="264">
        <f t="shared" si="25"/>
        <v>44.621353613525379</v>
      </c>
      <c r="I131" s="265">
        <f t="shared" si="31"/>
        <v>128</v>
      </c>
      <c r="J131" s="259">
        <f t="shared" si="29"/>
        <v>2035</v>
      </c>
      <c r="K131" s="159">
        <f t="shared" si="32"/>
        <v>49614</v>
      </c>
      <c r="V131" s="240" t="str">
        <f t="shared" si="24"/>
        <v>Winter</v>
      </c>
      <c r="AA131" s="260">
        <f t="shared" si="26"/>
        <v>2.2200000000000001E-2</v>
      </c>
      <c r="AB131" s="261">
        <f t="shared" si="30"/>
        <v>0</v>
      </c>
    </row>
    <row r="132" spans="2:28" ht="17.45" hidden="1" customHeight="1" outlineLevel="1">
      <c r="B132" s="160">
        <f t="shared" si="27"/>
        <v>49644</v>
      </c>
      <c r="C132" s="269" cm="1">
        <f t="array" ref="C132">IF($J132&lt;=$AD$1,IF(F132="","",-INDEX([1]Delta!$F$1:$JR$1000,$L$13,$I132))*1000*IF(MONTH($B132)=12,IF(MOD($J132,4)=0,31/29,31/30),1),(C120*(1+$AA132)*F132/F120))</f>
        <v>28808.416285816933</v>
      </c>
      <c r="D132" s="270">
        <f>IF(ISNUMBER($F132),VLOOKUP($J132,'Table 1'!$B$13:$C$41,2,FALSE)/12*1000*Study_MW,"")</f>
        <v>17636.603900502381</v>
      </c>
      <c r="E132" s="270">
        <f t="shared" si="28"/>
        <v>46445.020186319314</v>
      </c>
      <c r="F132" s="269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897.07646941633345</v>
      </c>
      <c r="G132" s="271">
        <f t="shared" si="25"/>
        <v>51.773758168618471</v>
      </c>
      <c r="I132" s="272">
        <f t="shared" si="31"/>
        <v>129</v>
      </c>
      <c r="J132" s="259">
        <f t="shared" si="29"/>
        <v>2035</v>
      </c>
      <c r="K132" s="160">
        <f t="shared" si="32"/>
        <v>49644</v>
      </c>
      <c r="V132" s="240" t="str">
        <f t="shared" si="24"/>
        <v>Winter</v>
      </c>
      <c r="AA132" s="260">
        <f t="shared" si="26"/>
        <v>2.2200000000000001E-2</v>
      </c>
      <c r="AB132" s="261">
        <f t="shared" si="30"/>
        <v>0</v>
      </c>
    </row>
    <row r="133" spans="2:28" ht="17.45" hidden="1" customHeight="1" outlineLevel="1">
      <c r="B133" s="158">
        <f t="shared" si="27"/>
        <v>49675</v>
      </c>
      <c r="C133" s="253" cm="1">
        <f t="array" ref="C133">IF($J133&lt;=$AD$1,IF(F133="","",-INDEX([1]Delta!$F$1:$JR$1000,$L$13,$I133))*1000*IF(MONTH($B133)=12,IF(MOD($J133,4)=0,31/29,31/30),1),(C121*(1+$AA133)*F133/F121))</f>
        <v>29678.975007365807</v>
      </c>
      <c r="D133" s="254">
        <f>IF(ISNUMBER($F133),VLOOKUP($J133,'Table 1'!$B$13:$C$41,2,FALSE)/12*1000*Study_MW,"")</f>
        <v>18027.489208083058</v>
      </c>
      <c r="E133" s="255">
        <f t="shared" si="28"/>
        <v>47706.464215448868</v>
      </c>
      <c r="F133" s="256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964.41601046000005</v>
      </c>
      <c r="G133" s="257">
        <f t="shared" si="25"/>
        <v>49.466686261973386</v>
      </c>
      <c r="I133" s="273">
        <f t="shared" si="31"/>
        <v>131</v>
      </c>
      <c r="J133" s="259">
        <f t="shared" si="29"/>
        <v>2036</v>
      </c>
      <c r="K133" s="158">
        <f t="shared" si="32"/>
        <v>49675</v>
      </c>
      <c r="V133" s="240" t="str">
        <f t="shared" si="24"/>
        <v>Winter</v>
      </c>
      <c r="AA133" s="260">
        <f t="shared" si="26"/>
        <v>2.2200000000000001E-2</v>
      </c>
      <c r="AB133" s="261">
        <f t="shared" si="30"/>
        <v>0</v>
      </c>
    </row>
    <row r="134" spans="2:28" ht="17.45" hidden="1" customHeight="1" outlineLevel="1">
      <c r="B134" s="159">
        <f t="shared" si="27"/>
        <v>49706</v>
      </c>
      <c r="C134" s="262" cm="1">
        <f t="array" ref="C134">IF($J134&lt;=$AD$1,IF(F134="","",-INDEX([1]Delta!$F$1:$JR$1000,$L$13,$I134))*1000*IF(MONTH($B134)=12,IF(MOD($J134,4)=0,31/29,31/30),1),(C122*(1+$AA134)*F134/F122))</f>
        <v>37188.162177611957</v>
      </c>
      <c r="D134" s="263">
        <f>IF(ISNUMBER($F134),VLOOKUP($J134,'Table 1'!$B$13:$C$41,2,FALSE)/12*1000*Study_MW,"")</f>
        <v>18027.489208083058</v>
      </c>
      <c r="E134" s="263">
        <f t="shared" si="28"/>
        <v>55215.651385695019</v>
      </c>
      <c r="F134" s="262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1587.4564273999999</v>
      </c>
      <c r="G134" s="264">
        <f t="shared" si="25"/>
        <v>34.782467368965484</v>
      </c>
      <c r="I134" s="265">
        <f t="shared" si="31"/>
        <v>132</v>
      </c>
      <c r="J134" s="259">
        <f t="shared" si="29"/>
        <v>2036</v>
      </c>
      <c r="K134" s="159">
        <f t="shared" si="32"/>
        <v>49706</v>
      </c>
      <c r="V134" s="240" t="str">
        <f t="shared" si="24"/>
        <v>Winter</v>
      </c>
      <c r="AA134" s="260">
        <f t="shared" si="26"/>
        <v>2.2200000000000001E-2</v>
      </c>
      <c r="AB134" s="261">
        <f t="shared" si="30"/>
        <v>0</v>
      </c>
    </row>
    <row r="135" spans="2:28" ht="17.45" hidden="1" customHeight="1" outlineLevel="1">
      <c r="B135" s="159">
        <f t="shared" si="27"/>
        <v>49735</v>
      </c>
      <c r="C135" s="262" cm="1">
        <f t="array" ref="C135">IF($J135&lt;=$AD$1,IF(F135="","",-INDEX([1]Delta!$F$1:$JR$1000,$L$13,$I135))*1000*IF(MONTH($B135)=12,IF(MOD($J135,4)=0,31/29,31/30),1),(C123*(1+$AA135)*F135/F123))</f>
        <v>23938.96399748337</v>
      </c>
      <c r="D135" s="263">
        <f>IF(ISNUMBER($F135),VLOOKUP($J135,'Table 1'!$B$13:$C$41,2,FALSE)/12*1000*Study_MW,"")</f>
        <v>18027.489208083058</v>
      </c>
      <c r="E135" s="263">
        <f t="shared" si="28"/>
        <v>41966.453205566431</v>
      </c>
      <c r="F135" s="262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2044.1435527799999</v>
      </c>
      <c r="G135" s="264">
        <f t="shared" si="25"/>
        <v>20.530091024425744</v>
      </c>
      <c r="I135" s="265">
        <f t="shared" si="31"/>
        <v>133</v>
      </c>
      <c r="J135" s="259">
        <f t="shared" si="29"/>
        <v>2036</v>
      </c>
      <c r="K135" s="159">
        <f t="shared" si="32"/>
        <v>49735</v>
      </c>
      <c r="V135" s="240" t="str">
        <f t="shared" si="24"/>
        <v>Winter</v>
      </c>
      <c r="AA135" s="260">
        <f t="shared" si="26"/>
        <v>2.2200000000000001E-2</v>
      </c>
      <c r="AB135" s="261">
        <f t="shared" si="30"/>
        <v>0</v>
      </c>
    </row>
    <row r="136" spans="2:28" ht="17.45" hidden="1" customHeight="1" outlineLevel="1">
      <c r="B136" s="159">
        <f t="shared" si="27"/>
        <v>49766</v>
      </c>
      <c r="C136" s="262" cm="1">
        <f t="array" ref="C136">IF($J136&lt;=$AD$1,IF(F136="","",-INDEX([1]Delta!$F$1:$JR$1000,$L$13,$I136))*1000*IF(MONTH($B136)=12,IF(MOD($J136,4)=0,31/29,31/30),1),(C124*(1+$AA136)*F136/F124))</f>
        <v>24447.239169945533</v>
      </c>
      <c r="D136" s="263">
        <f>IF(ISNUMBER($F136),VLOOKUP($J136,'Table 1'!$B$13:$C$41,2,FALSE)/12*1000*Study_MW,"")</f>
        <v>18027.489208083058</v>
      </c>
      <c r="E136" s="263">
        <f t="shared" si="28"/>
        <v>42474.728378028594</v>
      </c>
      <c r="F136" s="262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2355.2340922799999</v>
      </c>
      <c r="G136" s="264">
        <f t="shared" si="25"/>
        <v>18.034185441376085</v>
      </c>
      <c r="I136" s="265">
        <f t="shared" si="31"/>
        <v>134</v>
      </c>
      <c r="J136" s="259">
        <f t="shared" si="29"/>
        <v>2036</v>
      </c>
      <c r="K136" s="159">
        <f t="shared" si="32"/>
        <v>49766</v>
      </c>
      <c r="V136" s="240" t="str">
        <f t="shared" si="24"/>
        <v>Winter</v>
      </c>
      <c r="AA136" s="260">
        <f t="shared" si="26"/>
        <v>2.2200000000000001E-2</v>
      </c>
      <c r="AB136" s="261">
        <f t="shared" si="30"/>
        <v>0</v>
      </c>
    </row>
    <row r="137" spans="2:28" ht="17.45" hidden="1" customHeight="1" outlineLevel="1">
      <c r="B137" s="159">
        <f t="shared" si="27"/>
        <v>49796</v>
      </c>
      <c r="C137" s="262" cm="1">
        <f t="array" ref="C137">IF($J137&lt;=$AD$1,IF(F137="","",-INDEX([1]Delta!$F$1:$JR$1000,$L$13,$I137))*1000*IF(MONTH($B137)=12,IF(MOD($J137,4)=0,31/29,31/30),1),(C125*(1+$AA137)*F137/F125))</f>
        <v>45706.089899336803</v>
      </c>
      <c r="D137" s="263">
        <f>IF(ISNUMBER($F137),VLOOKUP($J137,'Table 1'!$B$13:$C$41,2,FALSE)/12*1000*Study_MW,"")</f>
        <v>18027.489208083058</v>
      </c>
      <c r="E137" s="263">
        <f t="shared" si="28"/>
        <v>63733.579107419864</v>
      </c>
      <c r="F137" s="262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2944.60845453</v>
      </c>
      <c r="G137" s="264">
        <f t="shared" si="25"/>
        <v>21.644160876252261</v>
      </c>
      <c r="I137" s="265">
        <f t="shared" si="31"/>
        <v>135</v>
      </c>
      <c r="J137" s="259">
        <f t="shared" si="29"/>
        <v>2036</v>
      </c>
      <c r="K137" s="159">
        <f t="shared" si="32"/>
        <v>49796</v>
      </c>
      <c r="V137" s="240" t="str">
        <f t="shared" si="24"/>
        <v>Summer</v>
      </c>
      <c r="AA137" s="260">
        <f t="shared" si="26"/>
        <v>2.2200000000000001E-2</v>
      </c>
      <c r="AB137" s="261">
        <f t="shared" si="30"/>
        <v>0</v>
      </c>
    </row>
    <row r="138" spans="2:28" ht="17.45" hidden="1" customHeight="1" outlineLevel="1">
      <c r="B138" s="159">
        <f t="shared" si="27"/>
        <v>49827</v>
      </c>
      <c r="C138" s="262" cm="1">
        <f t="array" ref="C138">IF($J138&lt;=$AD$1,IF(F138="","",-INDEX([1]Delta!$F$1:$JR$1000,$L$13,$I138))*1000*IF(MONTH($B138)=12,IF(MOD($J138,4)=0,31/29,31/30),1),(C126*(1+$AA138)*F138/F126))</f>
        <v>105062.11725201865</v>
      </c>
      <c r="D138" s="263">
        <f>IF(ISNUMBER($F138),VLOOKUP($J138,'Table 1'!$B$13:$C$41,2,FALSE)/12*1000*Study_MW,"")</f>
        <v>18027.489208083058</v>
      </c>
      <c r="E138" s="263">
        <f t="shared" si="28"/>
        <v>123089.60646010171</v>
      </c>
      <c r="F138" s="262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3262.3686308899992</v>
      </c>
      <c r="G138" s="264">
        <f t="shared" si="25"/>
        <v>37.730134263374744</v>
      </c>
      <c r="I138" s="265">
        <f t="shared" si="31"/>
        <v>136</v>
      </c>
      <c r="J138" s="259">
        <f t="shared" si="29"/>
        <v>2036</v>
      </c>
      <c r="K138" s="159">
        <f t="shared" si="32"/>
        <v>49827</v>
      </c>
      <c r="V138" s="240" t="str">
        <f t="shared" si="24"/>
        <v>Summer</v>
      </c>
      <c r="AA138" s="260">
        <f t="shared" si="26"/>
        <v>2.2200000000000001E-2</v>
      </c>
      <c r="AB138" s="261">
        <f t="shared" si="30"/>
        <v>0</v>
      </c>
    </row>
    <row r="139" spans="2:28" ht="17.45" hidden="1" customHeight="1" outlineLevel="1">
      <c r="B139" s="159">
        <f t="shared" si="27"/>
        <v>49857</v>
      </c>
      <c r="C139" s="262" cm="1">
        <f t="array" ref="C139">IF($J139&lt;=$AD$1,IF(F139="","",-INDEX([1]Delta!$F$1:$JR$1000,$L$13,$I139))*1000*IF(MONTH($B139)=12,IF(MOD($J139,4)=0,31/29,31/30),1),(C127*(1+$AA139)*F139/F127))</f>
        <v>145540.98993659136</v>
      </c>
      <c r="D139" s="263">
        <f>IF(ISNUMBER($F139),VLOOKUP($J139,'Table 1'!$B$13:$C$41,2,FALSE)/12*1000*Study_MW,"")</f>
        <v>18027.489208083058</v>
      </c>
      <c r="E139" s="263">
        <f t="shared" si="28"/>
        <v>163568.47914467441</v>
      </c>
      <c r="F139" s="262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3111.045790619999</v>
      </c>
      <c r="G139" s="264">
        <f t="shared" si="25"/>
        <v>52.576686475603729</v>
      </c>
      <c r="I139" s="265">
        <f t="shared" si="31"/>
        <v>137</v>
      </c>
      <c r="J139" s="259">
        <f t="shared" si="29"/>
        <v>2036</v>
      </c>
      <c r="K139" s="159">
        <f t="shared" si="32"/>
        <v>49857</v>
      </c>
      <c r="V139" s="240" t="str">
        <f t="shared" si="24"/>
        <v>Summer</v>
      </c>
      <c r="AA139" s="260">
        <f t="shared" si="26"/>
        <v>2.2200000000000001E-2</v>
      </c>
      <c r="AB139" s="261">
        <f t="shared" si="30"/>
        <v>0</v>
      </c>
    </row>
    <row r="140" spans="2:28" ht="17.45" hidden="1" customHeight="1" outlineLevel="1">
      <c r="B140" s="159">
        <f t="shared" si="27"/>
        <v>49888</v>
      </c>
      <c r="C140" s="262" cm="1">
        <f t="array" ref="C140">IF($J140&lt;=$AD$1,IF(F140="","",-INDEX([1]Delta!$F$1:$JR$1000,$L$13,$I140))*1000*IF(MONTH($B140)=12,IF(MOD($J140,4)=0,31/29,31/30),1),(C128*(1+$AA140)*F140/F128))</f>
        <v>130189.1427783994</v>
      </c>
      <c r="D140" s="263">
        <f>IF(ISNUMBER($F140),VLOOKUP($J140,'Table 1'!$B$13:$C$41,2,FALSE)/12*1000*Study_MW,"")</f>
        <v>18027.489208083058</v>
      </c>
      <c r="E140" s="263">
        <f t="shared" si="28"/>
        <v>148216.63198648245</v>
      </c>
      <c r="F140" s="262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2816.6726795800009</v>
      </c>
      <c r="G140" s="264">
        <f t="shared" si="25"/>
        <v>52.621177128960291</v>
      </c>
      <c r="I140" s="265">
        <f t="shared" si="31"/>
        <v>138</v>
      </c>
      <c r="J140" s="259">
        <f t="shared" si="29"/>
        <v>2036</v>
      </c>
      <c r="K140" s="159">
        <f t="shared" si="32"/>
        <v>49888</v>
      </c>
      <c r="V140" s="240" t="str">
        <f t="shared" ref="V140:V203" si="33">IFERROR(IF(AND(MONTH(K141)&gt;=6,MONTH(K141)&lt;=9),"Summer","Winter"),"-")</f>
        <v>Summer</v>
      </c>
      <c r="AA140" s="260">
        <f t="shared" si="26"/>
        <v>2.2200000000000001E-2</v>
      </c>
      <c r="AB140" s="261">
        <f t="shared" si="30"/>
        <v>0</v>
      </c>
    </row>
    <row r="141" spans="2:28" ht="17.45" hidden="1" customHeight="1" outlineLevel="1">
      <c r="B141" s="159">
        <f t="shared" si="27"/>
        <v>49919</v>
      </c>
      <c r="C141" s="262" cm="1">
        <f t="array" ref="C141">IF($J141&lt;=$AD$1,IF(F141="","",-INDEX([1]Delta!$F$1:$JR$1000,$L$13,$I141))*1000*IF(MONTH($B141)=12,IF(MOD($J141,4)=0,31/29,31/30),1),(C129*(1+$AA141)*F141/F129))</f>
        <v>98962.681963457726</v>
      </c>
      <c r="D141" s="263">
        <f>IF(ISNUMBER($F141),VLOOKUP($J141,'Table 1'!$B$13:$C$41,2,FALSE)/12*1000*Study_MW,"")</f>
        <v>18027.489208083058</v>
      </c>
      <c r="E141" s="263">
        <f t="shared" si="28"/>
        <v>116990.17117154079</v>
      </c>
      <c r="F141" s="262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2235.4727443900006</v>
      </c>
      <c r="G141" s="264">
        <f t="shared" ref="G141:G204" si="34">IF(ISNUMBER($F141),E141/$F141,"")</f>
        <v>52.333526080839874</v>
      </c>
      <c r="I141" s="265">
        <f t="shared" si="31"/>
        <v>139</v>
      </c>
      <c r="J141" s="259">
        <f t="shared" si="29"/>
        <v>2036</v>
      </c>
      <c r="K141" s="159">
        <f t="shared" si="32"/>
        <v>49919</v>
      </c>
      <c r="V141" s="240" t="str">
        <f t="shared" si="33"/>
        <v>Winter</v>
      </c>
      <c r="AA141" s="260">
        <f t="shared" ref="AA141:AA204" si="35">Inflation</f>
        <v>2.2200000000000001E-2</v>
      </c>
      <c r="AB141" s="261">
        <f t="shared" si="30"/>
        <v>0</v>
      </c>
    </row>
    <row r="142" spans="2:28" ht="17.45" hidden="1" customHeight="1" outlineLevel="1">
      <c r="B142" s="159">
        <f t="shared" ref="B142:B205" si="36">EDATE(B141,1)</f>
        <v>49949</v>
      </c>
      <c r="C142" s="262" cm="1">
        <f t="array" ref="C142">IF($J142&lt;=$AD$1,IF(F142="","",-INDEX([1]Delta!$F$1:$JR$1000,$L$13,$I142))*1000*IF(MONTH($B142)=12,IF(MOD($J142,4)=0,31/29,31/30),1),(C130*(1+$AA142)*F142/F130))</f>
        <v>58350.862418461475</v>
      </c>
      <c r="D142" s="263">
        <f>IF(ISNUMBER($F142),VLOOKUP($J142,'Table 1'!$B$13:$C$41,2,FALSE)/12*1000*Study_MW,"")</f>
        <v>18027.489208083058</v>
      </c>
      <c r="E142" s="263">
        <f t="shared" ref="E142:E205" si="37">IF(ISNUMBER(C142+D142),C142+D142,"")</f>
        <v>76378.351626544536</v>
      </c>
      <c r="F142" s="262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1734.3976145000001</v>
      </c>
      <c r="G142" s="264">
        <f t="shared" si="34"/>
        <v>44.037394302207474</v>
      </c>
      <c r="I142" s="265">
        <f t="shared" si="31"/>
        <v>140</v>
      </c>
      <c r="J142" s="259">
        <f t="shared" ref="J142:J192" si="38">YEAR(B142)</f>
        <v>2036</v>
      </c>
      <c r="K142" s="159">
        <f t="shared" si="32"/>
        <v>49949</v>
      </c>
      <c r="V142" s="240" t="str">
        <f t="shared" si="33"/>
        <v>Winter</v>
      </c>
      <c r="AA142" s="260">
        <f t="shared" si="35"/>
        <v>2.2200000000000001E-2</v>
      </c>
      <c r="AB142" s="261">
        <f t="shared" ref="AB142:AB205" si="39">IF($AB$8="Solar",IFERROR(IF(J142&gt;$AD$1,-0.005,0),AB130),0)</f>
        <v>0</v>
      </c>
    </row>
    <row r="143" spans="2:28" ht="17.45" hidden="1" customHeight="1" outlineLevel="1">
      <c r="B143" s="159">
        <f t="shared" si="36"/>
        <v>49980</v>
      </c>
      <c r="C143" s="262" cm="1">
        <f t="array" ref="C143">IF($J143&lt;=$AD$1,IF(F143="","",-INDEX([1]Delta!$F$1:$JR$1000,$L$13,$I143))*1000*IF(MONTH($B143)=12,IF(MOD($J143,4)=0,31/29,31/30),1),(C131*(1+$AA143)*F143/F131))</f>
        <v>44662.675750878407</v>
      </c>
      <c r="D143" s="263">
        <f>IF(ISNUMBER($F143),VLOOKUP($J143,'Table 1'!$B$13:$C$41,2,FALSE)/12*1000*Study_MW,"")</f>
        <v>18027.489208083058</v>
      </c>
      <c r="E143" s="263">
        <f t="shared" si="37"/>
        <v>62690.164958961468</v>
      </c>
      <c r="F143" s="262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1210.3636620900002</v>
      </c>
      <c r="G143" s="264">
        <f t="shared" si="34"/>
        <v>51.79448699799115</v>
      </c>
      <c r="I143" s="265">
        <f t="shared" si="31"/>
        <v>141</v>
      </c>
      <c r="J143" s="259">
        <f t="shared" si="38"/>
        <v>2036</v>
      </c>
      <c r="K143" s="159">
        <f t="shared" si="32"/>
        <v>49980</v>
      </c>
      <c r="V143" s="240" t="str">
        <f t="shared" si="33"/>
        <v>Winter</v>
      </c>
      <c r="AA143" s="260">
        <f t="shared" si="35"/>
        <v>2.2200000000000001E-2</v>
      </c>
      <c r="AB143" s="261">
        <f t="shared" si="39"/>
        <v>0</v>
      </c>
    </row>
    <row r="144" spans="2:28" ht="17.45" hidden="1" customHeight="1" outlineLevel="1">
      <c r="B144" s="160">
        <f t="shared" si="36"/>
        <v>50010</v>
      </c>
      <c r="C144" s="269" cm="1">
        <f t="array" ref="C144">IF($J144&lt;=$AD$1,IF(F144="","",-INDEX([1]Delta!$F$1:$JR$1000,$L$13,$I144))*1000*IF(MONTH($B144)=12,IF(MOD($J144,4)=0,31/29,31/30),1),(C132*(1+$AA144)*F144/F132))</f>
        <v>29069.464878976978</v>
      </c>
      <c r="D144" s="270">
        <f>IF(ISNUMBER($F144),VLOOKUP($J144,'Table 1'!$B$13:$C$41,2,FALSE)/12*1000*Study_MW,"")</f>
        <v>18027.489208083058</v>
      </c>
      <c r="E144" s="270">
        <f t="shared" si="37"/>
        <v>47096.954087060032</v>
      </c>
      <c r="F144" s="269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902.84359828275853</v>
      </c>
      <c r="G144" s="271">
        <f t="shared" si="34"/>
        <v>52.165130457412729</v>
      </c>
      <c r="I144" s="272">
        <f t="shared" si="31"/>
        <v>142</v>
      </c>
      <c r="J144" s="259">
        <f t="shared" si="38"/>
        <v>2036</v>
      </c>
      <c r="K144" s="160">
        <f t="shared" si="32"/>
        <v>50010</v>
      </c>
      <c r="V144" s="240" t="str">
        <f t="shared" si="33"/>
        <v>Winter</v>
      </c>
      <c r="AA144" s="260">
        <f t="shared" si="35"/>
        <v>2.2200000000000001E-2</v>
      </c>
      <c r="AB144" s="261">
        <f t="shared" si="39"/>
        <v>0</v>
      </c>
    </row>
    <row r="145" spans="2:28" ht="17.45" hidden="1" customHeight="1" outlineLevel="1">
      <c r="B145" s="158">
        <f t="shared" si="36"/>
        <v>50041</v>
      </c>
      <c r="C145" s="253" cm="1">
        <f t="array" ref="C145">IF($J145&lt;=$AD$1,IF(F145="","",-INDEX([1]Delta!$F$1:$JR$1000,$L$13,$I145))*1000*IF(MONTH($B145)=12,IF(MOD($J145,4)=0,31/29,31/30),1),(C133*(1+$AA145)*F145/F133))</f>
        <v>29494.557491387241</v>
      </c>
      <c r="D145" s="254">
        <f>IF(ISNUMBER($F145),VLOOKUP($J145,'Table 1'!$B$13:$C$41,2,FALSE)/12*1000*Study_MW,"")</f>
        <v>18428.08047138244</v>
      </c>
      <c r="E145" s="255">
        <f t="shared" si="37"/>
        <v>47922.637962769681</v>
      </c>
      <c r="F145" s="256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942.17186457000014</v>
      </c>
      <c r="G145" s="257">
        <f t="shared" si="34"/>
        <v>50.864008749233022</v>
      </c>
      <c r="I145" s="273">
        <f t="shared" si="31"/>
        <v>144</v>
      </c>
      <c r="J145" s="259">
        <f t="shared" si="38"/>
        <v>2037</v>
      </c>
      <c r="K145" s="158">
        <f t="shared" si="32"/>
        <v>50041</v>
      </c>
      <c r="V145" s="240" t="str">
        <f t="shared" si="33"/>
        <v>Winter</v>
      </c>
      <c r="AA145" s="260">
        <f t="shared" si="35"/>
        <v>2.2200000000000001E-2</v>
      </c>
      <c r="AB145" s="261">
        <f t="shared" si="39"/>
        <v>0</v>
      </c>
    </row>
    <row r="146" spans="2:28" ht="17.45" hidden="1" customHeight="1" outlineLevel="1">
      <c r="B146" s="159">
        <f t="shared" si="36"/>
        <v>50072</v>
      </c>
      <c r="C146" s="262" cm="1">
        <f t="array" ref="C146">IF($J146&lt;=$AD$1,IF(F146="","",-INDEX([1]Delta!$F$1:$JR$1000,$L$13,$I146))*1000*IF(MONTH($B146)=12,IF(MOD($J146,4)=0,31/29,31/30),1),(C134*(1+$AA146)*F146/F134))</f>
        <v>41982.425512527698</v>
      </c>
      <c r="D146" s="263">
        <f>IF(ISNUMBER($F146),VLOOKUP($J146,'Table 1'!$B$13:$C$41,2,FALSE)/12*1000*Study_MW,"")</f>
        <v>18428.08047138244</v>
      </c>
      <c r="E146" s="263">
        <f t="shared" si="37"/>
        <v>60410.505983910138</v>
      </c>
      <c r="F146" s="262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1532.8752338800002</v>
      </c>
      <c r="G146" s="264">
        <f t="shared" si="34"/>
        <v>39.409930207430911</v>
      </c>
      <c r="I146" s="265">
        <f t="shared" si="31"/>
        <v>145</v>
      </c>
      <c r="J146" s="259">
        <f t="shared" si="38"/>
        <v>2037</v>
      </c>
      <c r="K146" s="159">
        <f t="shared" si="32"/>
        <v>50072</v>
      </c>
      <c r="V146" s="240" t="str">
        <f t="shared" si="33"/>
        <v>Winter</v>
      </c>
      <c r="AA146" s="260">
        <f t="shared" si="35"/>
        <v>2.2200000000000001E-2</v>
      </c>
      <c r="AB146" s="261">
        <f t="shared" si="39"/>
        <v>0</v>
      </c>
    </row>
    <row r="147" spans="2:28" ht="17.45" hidden="1" customHeight="1" outlineLevel="1">
      <c r="B147" s="159">
        <f t="shared" si="36"/>
        <v>50100</v>
      </c>
      <c r="C147" s="262" cm="1">
        <f t="array" ref="C147">IF($J147&lt;=$AD$1,IF(F147="","",-INDEX([1]Delta!$F$1:$JR$1000,$L$13,$I147))*1000*IF(MONTH($B147)=12,IF(MOD($J147,4)=0,31/29,31/30),1),(C135*(1+$AA147)*F147/F135))</f>
        <v>31919.098675556597</v>
      </c>
      <c r="D147" s="263">
        <f>IF(ISNUMBER($F147),VLOOKUP($J147,'Table 1'!$B$13:$C$41,2,FALSE)/12*1000*Study_MW,"")</f>
        <v>18428.08047138244</v>
      </c>
      <c r="E147" s="263">
        <f t="shared" si="37"/>
        <v>50347.179146939037</v>
      </c>
      <c r="F147" s="262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1782.95146</v>
      </c>
      <c r="G147" s="264">
        <f t="shared" si="34"/>
        <v>28.238109828822282</v>
      </c>
      <c r="I147" s="265">
        <f t="shared" si="31"/>
        <v>146</v>
      </c>
      <c r="J147" s="259">
        <f t="shared" si="38"/>
        <v>2037</v>
      </c>
      <c r="K147" s="159">
        <f t="shared" si="32"/>
        <v>50100</v>
      </c>
      <c r="V147" s="240" t="str">
        <f t="shared" si="33"/>
        <v>Winter</v>
      </c>
      <c r="AA147" s="260">
        <f t="shared" si="35"/>
        <v>2.2200000000000001E-2</v>
      </c>
      <c r="AB147" s="261">
        <f t="shared" si="39"/>
        <v>0</v>
      </c>
    </row>
    <row r="148" spans="2:28" ht="17.45" hidden="1" customHeight="1" outlineLevel="1">
      <c r="B148" s="159">
        <f t="shared" si="36"/>
        <v>50131</v>
      </c>
      <c r="C148" s="262" cm="1">
        <f t="array" ref="C148">IF($J148&lt;=$AD$1,IF(F148="","",-INDEX([1]Delta!$F$1:$JR$1000,$L$13,$I148))*1000*IF(MONTH($B148)=12,IF(MOD($J148,4)=0,31/29,31/30),1),(C136*(1+$AA148)*F148/F136))</f>
        <v>25691.840682164184</v>
      </c>
      <c r="D148" s="263">
        <f>IF(ISNUMBER($F148),VLOOKUP($J148,'Table 1'!$B$13:$C$41,2,FALSE)/12*1000*Study_MW,"")</f>
        <v>18428.08047138244</v>
      </c>
      <c r="E148" s="263">
        <f t="shared" si="37"/>
        <v>44119.921153546624</v>
      </c>
      <c r="F148" s="262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2325.44804793</v>
      </c>
      <c r="G148" s="264">
        <f t="shared" si="34"/>
        <v>18.972653976432635</v>
      </c>
      <c r="I148" s="265">
        <f t="shared" si="31"/>
        <v>147</v>
      </c>
      <c r="J148" s="259">
        <f t="shared" si="38"/>
        <v>2037</v>
      </c>
      <c r="K148" s="159">
        <f t="shared" si="32"/>
        <v>50131</v>
      </c>
      <c r="V148" s="240" t="str">
        <f t="shared" si="33"/>
        <v>Winter</v>
      </c>
      <c r="AA148" s="260">
        <f t="shared" si="35"/>
        <v>2.2200000000000001E-2</v>
      </c>
      <c r="AB148" s="261">
        <f t="shared" si="39"/>
        <v>0</v>
      </c>
    </row>
    <row r="149" spans="2:28" ht="17.45" hidden="1" customHeight="1" outlineLevel="1">
      <c r="B149" s="159">
        <f t="shared" si="36"/>
        <v>50161</v>
      </c>
      <c r="C149" s="262" cm="1">
        <f t="array" ref="C149">IF($J149&lt;=$AD$1,IF(F149="","",-INDEX([1]Delta!$F$1:$JR$1000,$L$13,$I149))*1000*IF(MONTH($B149)=12,IF(MOD($J149,4)=0,31/29,31/30),1),(C137*(1+$AA149)*F149/F137))</f>
        <v>58577.502313783043</v>
      </c>
      <c r="D149" s="263">
        <f>IF(ISNUMBER($F149),VLOOKUP($J149,'Table 1'!$B$13:$C$41,2,FALSE)/12*1000*Study_MW,"")</f>
        <v>18428.08047138244</v>
      </c>
      <c r="E149" s="263">
        <f t="shared" si="37"/>
        <v>77005.58278516549</v>
      </c>
      <c r="F149" s="262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2763.4557258700002</v>
      </c>
      <c r="G149" s="264">
        <f t="shared" si="34"/>
        <v>27.865683558553247</v>
      </c>
      <c r="I149" s="265">
        <f t="shared" si="31"/>
        <v>148</v>
      </c>
      <c r="J149" s="259">
        <f t="shared" si="38"/>
        <v>2037</v>
      </c>
      <c r="K149" s="159">
        <f t="shared" si="32"/>
        <v>50161</v>
      </c>
      <c r="V149" s="240" t="str">
        <f t="shared" si="33"/>
        <v>Summer</v>
      </c>
      <c r="AA149" s="260">
        <f t="shared" si="35"/>
        <v>2.2200000000000001E-2</v>
      </c>
      <c r="AB149" s="261">
        <f t="shared" si="39"/>
        <v>0</v>
      </c>
    </row>
    <row r="150" spans="2:28" ht="17.45" hidden="1" customHeight="1" outlineLevel="1">
      <c r="B150" s="159">
        <f t="shared" si="36"/>
        <v>50192</v>
      </c>
      <c r="C150" s="262" cm="1">
        <f t="array" ref="C150">IF($J150&lt;=$AD$1,IF(F150="","",-INDEX([1]Delta!$F$1:$JR$1000,$L$13,$I150))*1000*IF(MONTH($B150)=12,IF(MOD($J150,4)=0,31/29,31/30),1),(C138*(1+$AA150)*F150/F138))</f>
        <v>117667.24816270289</v>
      </c>
      <c r="D150" s="263">
        <f>IF(ISNUMBER($F150),VLOOKUP($J150,'Table 1'!$B$13:$C$41,2,FALSE)/12*1000*Study_MW,"")</f>
        <v>18428.08047138244</v>
      </c>
      <c r="E150" s="263">
        <f t="shared" si="37"/>
        <v>136095.32863408534</v>
      </c>
      <c r="F150" s="262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3291.9308450899998</v>
      </c>
      <c r="G150" s="264">
        <f t="shared" si="34"/>
        <v>41.342098312021058</v>
      </c>
      <c r="I150" s="265">
        <f t="shared" si="31"/>
        <v>149</v>
      </c>
      <c r="J150" s="259">
        <f t="shared" si="38"/>
        <v>2037</v>
      </c>
      <c r="K150" s="159">
        <f t="shared" si="32"/>
        <v>50192</v>
      </c>
      <c r="V150" s="240" t="str">
        <f t="shared" si="33"/>
        <v>Summer</v>
      </c>
      <c r="AA150" s="260">
        <f t="shared" si="35"/>
        <v>2.2200000000000001E-2</v>
      </c>
      <c r="AB150" s="261">
        <f t="shared" si="39"/>
        <v>0</v>
      </c>
    </row>
    <row r="151" spans="2:28" ht="17.45" hidden="1" customHeight="1" outlineLevel="1">
      <c r="B151" s="159">
        <f t="shared" si="36"/>
        <v>50222</v>
      </c>
      <c r="C151" s="262" cm="1">
        <f t="array" ref="C151">IF($J151&lt;=$AD$1,IF(F151="","",-INDEX([1]Delta!$F$1:$JR$1000,$L$13,$I151))*1000*IF(MONTH($B151)=12,IF(MOD($J151,4)=0,31/29,31/30),1),(C139*(1+$AA151)*F151/F139))</f>
        <v>143524.27774725948</v>
      </c>
      <c r="D151" s="263">
        <f>IF(ISNUMBER($F151),VLOOKUP($J151,'Table 1'!$B$13:$C$41,2,FALSE)/12*1000*Study_MW,"")</f>
        <v>18428.08047138244</v>
      </c>
      <c r="E151" s="263">
        <f t="shared" si="37"/>
        <v>161952.35821864192</v>
      </c>
      <c r="F151" s="262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3157.37251814</v>
      </c>
      <c r="G151" s="264">
        <f t="shared" si="34"/>
        <v>51.293395786585116</v>
      </c>
      <c r="I151" s="265">
        <f t="shared" si="31"/>
        <v>150</v>
      </c>
      <c r="J151" s="259">
        <f t="shared" si="38"/>
        <v>2037</v>
      </c>
      <c r="K151" s="159">
        <f t="shared" si="32"/>
        <v>50222</v>
      </c>
      <c r="V151" s="240" t="str">
        <f t="shared" si="33"/>
        <v>Summer</v>
      </c>
      <c r="AA151" s="260">
        <f t="shared" si="35"/>
        <v>2.2200000000000001E-2</v>
      </c>
      <c r="AB151" s="261">
        <f t="shared" si="39"/>
        <v>0</v>
      </c>
    </row>
    <row r="152" spans="2:28" ht="17.45" hidden="1" customHeight="1" outlineLevel="1">
      <c r="B152" s="159">
        <f t="shared" si="36"/>
        <v>50253</v>
      </c>
      <c r="C152" s="262" cm="1">
        <f t="array" ref="C152">IF($J152&lt;=$AD$1,IF(F152="","",-INDEX([1]Delta!$F$1:$JR$1000,$L$13,$I152))*1000*IF(MONTH($B152)=12,IF(MOD($J152,4)=0,31/29,31/30),1),(C140*(1+$AA152)*F152/F140))</f>
        <v>167503.02264554193</v>
      </c>
      <c r="D152" s="263">
        <f>IF(ISNUMBER($F152),VLOOKUP($J152,'Table 1'!$B$13:$C$41,2,FALSE)/12*1000*Study_MW,"")</f>
        <v>18428.08047138244</v>
      </c>
      <c r="E152" s="263">
        <f t="shared" si="37"/>
        <v>185931.10311692438</v>
      </c>
      <c r="F152" s="262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2778.9705143900001</v>
      </c>
      <c r="G152" s="264">
        <f t="shared" si="34"/>
        <v>66.906468476056261</v>
      </c>
      <c r="I152" s="265">
        <f t="shared" si="31"/>
        <v>151</v>
      </c>
      <c r="J152" s="259">
        <f t="shared" si="38"/>
        <v>2037</v>
      </c>
      <c r="K152" s="159">
        <f t="shared" si="32"/>
        <v>50253</v>
      </c>
      <c r="V152" s="240" t="str">
        <f t="shared" si="33"/>
        <v>Summer</v>
      </c>
      <c r="AA152" s="260">
        <f t="shared" si="35"/>
        <v>2.2200000000000001E-2</v>
      </c>
      <c r="AB152" s="261">
        <f t="shared" si="39"/>
        <v>0</v>
      </c>
    </row>
    <row r="153" spans="2:28" ht="17.45" hidden="1" customHeight="1" outlineLevel="1">
      <c r="B153" s="159">
        <f t="shared" si="36"/>
        <v>50284</v>
      </c>
      <c r="C153" s="262" cm="1">
        <f t="array" ref="C153">IF($J153&lt;=$AD$1,IF(F153="","",-INDEX([1]Delta!$F$1:$JR$1000,$L$13,$I153))*1000*IF(MONTH($B153)=12,IF(MOD($J153,4)=0,31/29,31/30),1),(C141*(1+$AA153)*F153/F141))</f>
        <v>107240.0327573414</v>
      </c>
      <c r="D153" s="263">
        <f>IF(ISNUMBER($F153),VLOOKUP($J153,'Table 1'!$B$13:$C$41,2,FALSE)/12*1000*Study_MW,"")</f>
        <v>18428.08047138244</v>
      </c>
      <c r="E153" s="263">
        <f t="shared" si="37"/>
        <v>125668.11322872384</v>
      </c>
      <c r="F153" s="262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2419.3074259</v>
      </c>
      <c r="G153" s="264">
        <f t="shared" si="34"/>
        <v>51.943838093240423</v>
      </c>
      <c r="I153" s="265">
        <f t="shared" si="31"/>
        <v>152</v>
      </c>
      <c r="J153" s="259">
        <f t="shared" si="38"/>
        <v>2037</v>
      </c>
      <c r="K153" s="159">
        <f t="shared" si="32"/>
        <v>50284</v>
      </c>
      <c r="V153" s="240" t="str">
        <f t="shared" si="33"/>
        <v>Winter</v>
      </c>
      <c r="AA153" s="260">
        <f t="shared" si="35"/>
        <v>2.2200000000000001E-2</v>
      </c>
      <c r="AB153" s="261">
        <f t="shared" si="39"/>
        <v>0</v>
      </c>
    </row>
    <row r="154" spans="2:28" ht="17.45" hidden="1" customHeight="1" outlineLevel="1">
      <c r="B154" s="159">
        <f t="shared" si="36"/>
        <v>50314</v>
      </c>
      <c r="C154" s="262" cm="1">
        <f t="array" ref="C154">IF($J154&lt;=$AD$1,IF(F154="","",-INDEX([1]Delta!$F$1:$JR$1000,$L$13,$I154))*1000*IF(MONTH($B154)=12,IF(MOD($J154,4)=0,31/29,31/30),1),(C142*(1+$AA154)*F154/F142))</f>
        <v>21453.691064365557</v>
      </c>
      <c r="D154" s="263">
        <f>IF(ISNUMBER($F154),VLOOKUP($J154,'Table 1'!$B$13:$C$41,2,FALSE)/12*1000*Study_MW,"")</f>
        <v>18428.08047138244</v>
      </c>
      <c r="E154" s="263">
        <f t="shared" si="37"/>
        <v>39881.771535747997</v>
      </c>
      <c r="F154" s="262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1763.5234784300005</v>
      </c>
      <c r="G154" s="264">
        <f t="shared" si="34"/>
        <v>22.614823121750131</v>
      </c>
      <c r="I154" s="265">
        <f t="shared" ref="I154:I217" si="40">I142+13</f>
        <v>153</v>
      </c>
      <c r="J154" s="259">
        <f t="shared" si="38"/>
        <v>2037</v>
      </c>
      <c r="K154" s="159">
        <f t="shared" ref="K154:K192" si="41">IF(ISNUMBER(F154),IF(F154&lt;&gt;0,B154,""),"")</f>
        <v>50314</v>
      </c>
      <c r="V154" s="240" t="str">
        <f t="shared" si="33"/>
        <v>Winter</v>
      </c>
      <c r="AA154" s="260">
        <f t="shared" si="35"/>
        <v>2.2200000000000001E-2</v>
      </c>
      <c r="AB154" s="261">
        <f t="shared" si="39"/>
        <v>0</v>
      </c>
    </row>
    <row r="155" spans="2:28" ht="17.45" hidden="1" customHeight="1" outlineLevel="1">
      <c r="B155" s="159">
        <f t="shared" si="36"/>
        <v>50345</v>
      </c>
      <c r="C155" s="262" cm="1">
        <f t="array" ref="C155">IF($J155&lt;=$AD$1,IF(F155="","",-INDEX([1]Delta!$F$1:$JR$1000,$L$13,$I155))*1000*IF(MONTH($B155)=12,IF(MOD($J155,4)=0,31/29,31/30),1),(C143*(1+$AA155)*F155/F143))</f>
        <v>48366.079668194288</v>
      </c>
      <c r="D155" s="263">
        <f>IF(ISNUMBER($F155),VLOOKUP($J155,'Table 1'!$B$13:$C$41,2,FALSE)/12*1000*Study_MW,"")</f>
        <v>18428.08047138244</v>
      </c>
      <c r="E155" s="263">
        <f t="shared" si="37"/>
        <v>66794.160139576736</v>
      </c>
      <c r="F155" s="262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1366.9665357299998</v>
      </c>
      <c r="G155" s="264">
        <f t="shared" si="34"/>
        <v>48.863054357001296</v>
      </c>
      <c r="I155" s="265">
        <f t="shared" si="40"/>
        <v>154</v>
      </c>
      <c r="J155" s="259">
        <f t="shared" si="38"/>
        <v>2037</v>
      </c>
      <c r="K155" s="159">
        <f t="shared" si="41"/>
        <v>50345</v>
      </c>
      <c r="V155" s="240" t="str">
        <f t="shared" si="33"/>
        <v>Winter</v>
      </c>
      <c r="AA155" s="260">
        <f t="shared" si="35"/>
        <v>2.2200000000000001E-2</v>
      </c>
      <c r="AB155" s="261">
        <f t="shared" si="39"/>
        <v>0</v>
      </c>
    </row>
    <row r="156" spans="2:28" ht="17.45" hidden="1" customHeight="1" outlineLevel="1">
      <c r="B156" s="160">
        <f t="shared" si="36"/>
        <v>50375</v>
      </c>
      <c r="C156" s="269" cm="1">
        <f t="array" ref="C156">IF($J156&lt;=$AD$1,IF(F156="","",-INDEX([1]Delta!$F$1:$JR$1000,$L$13,$I156))*1000*IF(MONTH($B156)=12,IF(MOD($J156,4)=0,31/29,31/30),1),(C144*(1+$AA156)*F156/F144))</f>
        <v>39795.755651114938</v>
      </c>
      <c r="D156" s="270">
        <f>IF(ISNUMBER($F156),VLOOKUP($J156,'Table 1'!$B$13:$C$41,2,FALSE)/12*1000*Study_MW,"")</f>
        <v>18428.08047138244</v>
      </c>
      <c r="E156" s="270">
        <f t="shared" si="37"/>
        <v>58223.836122497378</v>
      </c>
      <c r="F156" s="269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911.31070739333336</v>
      </c>
      <c r="G156" s="271">
        <f t="shared" si="34"/>
        <v>63.890214007292712</v>
      </c>
      <c r="I156" s="272">
        <f t="shared" si="40"/>
        <v>155</v>
      </c>
      <c r="J156" s="259">
        <f t="shared" si="38"/>
        <v>2037</v>
      </c>
      <c r="K156" s="160">
        <f t="shared" si="41"/>
        <v>50375</v>
      </c>
      <c r="V156" s="240" t="str">
        <f t="shared" si="33"/>
        <v>Winter</v>
      </c>
      <c r="AA156" s="260">
        <f t="shared" si="35"/>
        <v>2.2200000000000001E-2</v>
      </c>
      <c r="AB156" s="261">
        <f t="shared" si="39"/>
        <v>0</v>
      </c>
    </row>
    <row r="157" spans="2:28" ht="17.45" hidden="1" customHeight="1" outlineLevel="1">
      <c r="B157" s="158">
        <f t="shared" si="36"/>
        <v>50406</v>
      </c>
      <c r="C157" s="253" cm="1">
        <f t="array" ref="C157">IF($J157&lt;=$AD$1,IF(F157="","",-INDEX([1]Delta!$F$1:$JR$1000,$L$13,$I157))*1000*IF(MONTH($B157)=12,IF(MOD($J157,4)=0,31/29,31/30),1),(C145*(1+$AA157)*F157/F145))</f>
        <v>41183.680578367785</v>
      </c>
      <c r="D157" s="254">
        <f>IF(ISNUMBER($F157),VLOOKUP($J157,'Table 1'!$B$13:$C$41,2,FALSE)/12*1000*Study_MW,"")</f>
        <v>18837.495330789741</v>
      </c>
      <c r="E157" s="255">
        <f t="shared" si="37"/>
        <v>60021.175909157522</v>
      </c>
      <c r="F157" s="256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928.70094204000009</v>
      </c>
      <c r="G157" s="257">
        <f t="shared" si="34"/>
        <v>64.629175219004296</v>
      </c>
      <c r="I157" s="273">
        <f t="shared" si="40"/>
        <v>157</v>
      </c>
      <c r="J157" s="259">
        <f t="shared" si="38"/>
        <v>2038</v>
      </c>
      <c r="K157" s="158">
        <f t="shared" si="41"/>
        <v>50406</v>
      </c>
      <c r="V157" s="240" t="str">
        <f t="shared" si="33"/>
        <v>Winter</v>
      </c>
      <c r="AA157" s="260">
        <f t="shared" si="35"/>
        <v>2.2200000000000001E-2</v>
      </c>
      <c r="AB157" s="261">
        <f t="shared" si="39"/>
        <v>0</v>
      </c>
    </row>
    <row r="158" spans="2:28" ht="17.45" hidden="1" customHeight="1" outlineLevel="1">
      <c r="B158" s="159">
        <f t="shared" si="36"/>
        <v>50437</v>
      </c>
      <c r="C158" s="262" cm="1">
        <f t="array" ref="C158">IF($J158&lt;=$AD$1,IF(F158="","",-INDEX([1]Delta!$F$1:$JR$1000,$L$13,$I158))*1000*IF(MONTH($B158)=12,IF(MOD($J158,4)=0,31/29,31/30),1),(C146*(1+$AA158)*F158/F146))</f>
        <v>50018.728415554506</v>
      </c>
      <c r="D158" s="263">
        <f>IF(ISNUMBER($F158),VLOOKUP($J158,'Table 1'!$B$13:$C$41,2,FALSE)/12*1000*Study_MW,"")</f>
        <v>18837.495330789741</v>
      </c>
      <c r="E158" s="263">
        <f t="shared" si="37"/>
        <v>68856.223746344243</v>
      </c>
      <c r="F158" s="262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1569.7017659199998</v>
      </c>
      <c r="G158" s="264">
        <f t="shared" si="34"/>
        <v>43.865800014557358</v>
      </c>
      <c r="I158" s="265">
        <f t="shared" si="40"/>
        <v>158</v>
      </c>
      <c r="J158" s="259">
        <f t="shared" si="38"/>
        <v>2038</v>
      </c>
      <c r="K158" s="159">
        <f t="shared" si="41"/>
        <v>50437</v>
      </c>
      <c r="V158" s="240" t="str">
        <f t="shared" si="33"/>
        <v>Winter</v>
      </c>
      <c r="AA158" s="260">
        <f t="shared" si="35"/>
        <v>2.2200000000000001E-2</v>
      </c>
      <c r="AB158" s="261">
        <f t="shared" si="39"/>
        <v>0</v>
      </c>
    </row>
    <row r="159" spans="2:28" ht="17.45" hidden="1" customHeight="1" outlineLevel="1">
      <c r="B159" s="159">
        <f t="shared" si="36"/>
        <v>50465</v>
      </c>
      <c r="C159" s="262" cm="1">
        <f t="array" ref="C159">IF($J159&lt;=$AD$1,IF(F159="","",-INDEX([1]Delta!$F$1:$JR$1000,$L$13,$I159))*1000*IF(MONTH($B159)=12,IF(MOD($J159,4)=0,31/29,31/30),1),(C147*(1+$AA159)*F159/F147))</f>
        <v>27125.704543781467</v>
      </c>
      <c r="D159" s="263">
        <f>IF(ISNUMBER($F159),VLOOKUP($J159,'Table 1'!$B$13:$C$41,2,FALSE)/12*1000*Study_MW,"")</f>
        <v>18837.495330789741</v>
      </c>
      <c r="E159" s="263">
        <f t="shared" si="37"/>
        <v>45963.199874571204</v>
      </c>
      <c r="F159" s="262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1785.3689495200001</v>
      </c>
      <c r="G159" s="264">
        <f t="shared" si="34"/>
        <v>25.744370589019429</v>
      </c>
      <c r="I159" s="265">
        <f t="shared" si="40"/>
        <v>159</v>
      </c>
      <c r="J159" s="259">
        <f t="shared" si="38"/>
        <v>2038</v>
      </c>
      <c r="K159" s="159">
        <f t="shared" si="41"/>
        <v>50465</v>
      </c>
      <c r="V159" s="240" t="str">
        <f t="shared" si="33"/>
        <v>Winter</v>
      </c>
      <c r="AA159" s="260">
        <f t="shared" si="35"/>
        <v>2.2200000000000001E-2</v>
      </c>
      <c r="AB159" s="261">
        <f t="shared" si="39"/>
        <v>0</v>
      </c>
    </row>
    <row r="160" spans="2:28" ht="17.45" hidden="1" customHeight="1" outlineLevel="1">
      <c r="B160" s="159">
        <f t="shared" si="36"/>
        <v>50496</v>
      </c>
      <c r="C160" s="262" cm="1">
        <f t="array" ref="C160">IF($J160&lt;=$AD$1,IF(F160="","",-INDEX([1]Delta!$F$1:$JR$1000,$L$13,$I160))*1000*IF(MONTH($B160)=12,IF(MOD($J160,4)=0,31/29,31/30),1),(C148*(1+$AA160)*F160/F148))</f>
        <v>41671.069253286987</v>
      </c>
      <c r="D160" s="263">
        <f>IF(ISNUMBER($F160),VLOOKUP($J160,'Table 1'!$B$13:$C$41,2,FALSE)/12*1000*Study_MW,"")</f>
        <v>18837.495330789741</v>
      </c>
      <c r="E160" s="263">
        <f t="shared" si="37"/>
        <v>60508.564584076725</v>
      </c>
      <c r="F160" s="262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2298.4798154700002</v>
      </c>
      <c r="G160" s="264">
        <f t="shared" si="34"/>
        <v>26.325471373218804</v>
      </c>
      <c r="I160" s="265">
        <f t="shared" si="40"/>
        <v>160</v>
      </c>
      <c r="J160" s="259">
        <f t="shared" si="38"/>
        <v>2038</v>
      </c>
      <c r="K160" s="159">
        <f t="shared" si="41"/>
        <v>50496</v>
      </c>
      <c r="V160" s="240" t="str">
        <f t="shared" si="33"/>
        <v>Winter</v>
      </c>
      <c r="AA160" s="260">
        <f t="shared" si="35"/>
        <v>2.2200000000000001E-2</v>
      </c>
      <c r="AB160" s="261">
        <f t="shared" si="39"/>
        <v>0</v>
      </c>
    </row>
    <row r="161" spans="2:28" ht="17.45" hidden="1" customHeight="1" outlineLevel="1">
      <c r="B161" s="159">
        <f t="shared" si="36"/>
        <v>50526</v>
      </c>
      <c r="C161" s="262" cm="1">
        <f t="array" ref="C161">IF($J161&lt;=$AD$1,IF(F161="","",-INDEX([1]Delta!$F$1:$JR$1000,$L$13,$I161))*1000*IF(MONTH($B161)=12,IF(MOD($J161,4)=0,31/29,31/30),1),(C149*(1+$AA161)*F161/F149))</f>
        <v>59415.631028954522</v>
      </c>
      <c r="D161" s="263">
        <f>IF(ISNUMBER($F161),VLOOKUP($J161,'Table 1'!$B$13:$C$41,2,FALSE)/12*1000*Study_MW,"")</f>
        <v>18837.495330789741</v>
      </c>
      <c r="E161" s="263">
        <f t="shared" si="37"/>
        <v>78253.126359744259</v>
      </c>
      <c r="F161" s="262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2791.05831218</v>
      </c>
      <c r="G161" s="264">
        <f t="shared" si="34"/>
        <v>28.037080421520617</v>
      </c>
      <c r="I161" s="265">
        <f t="shared" si="40"/>
        <v>161</v>
      </c>
      <c r="J161" s="259">
        <f t="shared" si="38"/>
        <v>2038</v>
      </c>
      <c r="K161" s="159">
        <f t="shared" si="41"/>
        <v>50526</v>
      </c>
      <c r="V161" s="240" t="str">
        <f t="shared" si="33"/>
        <v>Summer</v>
      </c>
      <c r="AA161" s="260">
        <f t="shared" si="35"/>
        <v>2.2200000000000001E-2</v>
      </c>
      <c r="AB161" s="261">
        <f t="shared" si="39"/>
        <v>0</v>
      </c>
    </row>
    <row r="162" spans="2:28" ht="17.45" hidden="1" customHeight="1" outlineLevel="1">
      <c r="B162" s="159">
        <f t="shared" si="36"/>
        <v>50557</v>
      </c>
      <c r="C162" s="262" cm="1">
        <f t="array" ref="C162">IF($J162&lt;=$AD$1,IF(F162="","",-INDEX([1]Delta!$F$1:$JR$1000,$L$13,$I162))*1000*IF(MONTH($B162)=12,IF(MOD($J162,4)=0,31/29,31/30),1),(C150*(1+$AA162)*F162/F150))</f>
        <v>114743.53073815291</v>
      </c>
      <c r="D162" s="263">
        <f>IF(ISNUMBER($F162),VLOOKUP($J162,'Table 1'!$B$13:$C$41,2,FALSE)/12*1000*Study_MW,"")</f>
        <v>18837.495330789741</v>
      </c>
      <c r="E162" s="263">
        <f t="shared" si="37"/>
        <v>133581.02606894265</v>
      </c>
      <c r="F162" s="262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3286.4315332799997</v>
      </c>
      <c r="G162" s="264">
        <f t="shared" si="34"/>
        <v>40.646222115457569</v>
      </c>
      <c r="I162" s="265">
        <f t="shared" si="40"/>
        <v>162</v>
      </c>
      <c r="J162" s="259">
        <f t="shared" si="38"/>
        <v>2038</v>
      </c>
      <c r="K162" s="159">
        <f t="shared" si="41"/>
        <v>50557</v>
      </c>
      <c r="V162" s="240" t="str">
        <f t="shared" si="33"/>
        <v>Summer</v>
      </c>
      <c r="AA162" s="260">
        <f t="shared" si="35"/>
        <v>2.2200000000000001E-2</v>
      </c>
      <c r="AB162" s="261">
        <f t="shared" si="39"/>
        <v>0</v>
      </c>
    </row>
    <row r="163" spans="2:28" ht="17.45" hidden="1" customHeight="1" outlineLevel="1">
      <c r="B163" s="159">
        <f t="shared" si="36"/>
        <v>50587</v>
      </c>
      <c r="C163" s="262" cm="1">
        <f t="array" ref="C163">IF($J163&lt;=$AD$1,IF(F163="","",-INDEX([1]Delta!$F$1:$JR$1000,$L$13,$I163))*1000*IF(MONTH($B163)=12,IF(MOD($J163,4)=0,31/29,31/30),1),(C151*(1+$AA163)*F163/F151))</f>
        <v>151831.51386736427</v>
      </c>
      <c r="D163" s="263">
        <f>IF(ISNUMBER($F163),VLOOKUP($J163,'Table 1'!$B$13:$C$41,2,FALSE)/12*1000*Study_MW,"")</f>
        <v>18837.495330789741</v>
      </c>
      <c r="E163" s="263">
        <f t="shared" si="37"/>
        <v>170669.009198154</v>
      </c>
      <c r="F163" s="262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3103.9003710500006</v>
      </c>
      <c r="G163" s="264">
        <f t="shared" si="34"/>
        <v>54.985337412882025</v>
      </c>
      <c r="I163" s="265">
        <f t="shared" si="40"/>
        <v>163</v>
      </c>
      <c r="J163" s="259">
        <f t="shared" si="38"/>
        <v>2038</v>
      </c>
      <c r="K163" s="159">
        <f t="shared" si="41"/>
        <v>50587</v>
      </c>
      <c r="V163" s="240" t="str">
        <f t="shared" si="33"/>
        <v>Summer</v>
      </c>
      <c r="AA163" s="260">
        <f t="shared" si="35"/>
        <v>2.2200000000000001E-2</v>
      </c>
      <c r="AB163" s="261">
        <f t="shared" si="39"/>
        <v>0</v>
      </c>
    </row>
    <row r="164" spans="2:28" ht="17.45" hidden="1" customHeight="1" outlineLevel="1">
      <c r="B164" s="159">
        <f t="shared" si="36"/>
        <v>50618</v>
      </c>
      <c r="C164" s="262" cm="1">
        <f t="array" ref="C164">IF($J164&lt;=$AD$1,IF(F164="","",-INDEX([1]Delta!$F$1:$JR$1000,$L$13,$I164))*1000*IF(MONTH($B164)=12,IF(MOD($J164,4)=0,31/29,31/30),1),(C152*(1+$AA164)*F164/F152))</f>
        <v>145316.58092376892</v>
      </c>
      <c r="D164" s="263">
        <f>IF(ISNUMBER($F164),VLOOKUP($J164,'Table 1'!$B$13:$C$41,2,FALSE)/12*1000*Study_MW,"")</f>
        <v>18837.495330789741</v>
      </c>
      <c r="E164" s="263">
        <f t="shared" si="37"/>
        <v>164154.07625455866</v>
      </c>
      <c r="F164" s="262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2790.9031768199998</v>
      </c>
      <c r="G164" s="264">
        <f t="shared" si="34"/>
        <v>58.817546096886986</v>
      </c>
      <c r="I164" s="265">
        <f t="shared" si="40"/>
        <v>164</v>
      </c>
      <c r="J164" s="259">
        <f t="shared" si="38"/>
        <v>2038</v>
      </c>
      <c r="K164" s="159">
        <f t="shared" si="41"/>
        <v>50618</v>
      </c>
      <c r="V164" s="240" t="str">
        <f t="shared" si="33"/>
        <v>Summer</v>
      </c>
      <c r="AA164" s="260">
        <f t="shared" si="35"/>
        <v>2.2200000000000001E-2</v>
      </c>
      <c r="AB164" s="261">
        <f t="shared" si="39"/>
        <v>0</v>
      </c>
    </row>
    <row r="165" spans="2:28" ht="17.45" hidden="1" customHeight="1" outlineLevel="1">
      <c r="B165" s="159">
        <f t="shared" si="36"/>
        <v>50649</v>
      </c>
      <c r="C165" s="262" cm="1">
        <f t="array" ref="C165">IF($J165&lt;=$AD$1,IF(F165="","",-INDEX([1]Delta!$F$1:$JR$1000,$L$13,$I165))*1000*IF(MONTH($B165)=12,IF(MOD($J165,4)=0,31/29,31/30),1),(C153*(1+$AA165)*F165/F153))</f>
        <v>103905.04112935741</v>
      </c>
      <c r="D165" s="263">
        <f>IF(ISNUMBER($F165),VLOOKUP($J165,'Table 1'!$B$13:$C$41,2,FALSE)/12*1000*Study_MW,"")</f>
        <v>18837.495330789741</v>
      </c>
      <c r="E165" s="263">
        <f t="shared" si="37"/>
        <v>122742.53646014715</v>
      </c>
      <c r="F165" s="262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2353.1141354100005</v>
      </c>
      <c r="G165" s="264">
        <f t="shared" si="34"/>
        <v>52.161743713617533</v>
      </c>
      <c r="I165" s="265">
        <f t="shared" si="40"/>
        <v>165</v>
      </c>
      <c r="J165" s="259">
        <f t="shared" si="38"/>
        <v>2038</v>
      </c>
      <c r="K165" s="159">
        <f t="shared" si="41"/>
        <v>50649</v>
      </c>
      <c r="V165" s="240" t="str">
        <f t="shared" si="33"/>
        <v>Winter</v>
      </c>
      <c r="AA165" s="260">
        <f t="shared" si="35"/>
        <v>2.2200000000000001E-2</v>
      </c>
      <c r="AB165" s="261">
        <f t="shared" si="39"/>
        <v>0</v>
      </c>
    </row>
    <row r="166" spans="2:28" ht="17.45" hidden="1" customHeight="1" outlineLevel="1">
      <c r="B166" s="159">
        <f t="shared" si="36"/>
        <v>50679</v>
      </c>
      <c r="C166" s="262" cm="1">
        <f t="array" ref="C166">IF($J166&lt;=$AD$1,IF(F166="","",-INDEX([1]Delta!$F$1:$JR$1000,$L$13,$I166))*1000*IF(MONTH($B166)=12,IF(MOD($J166,4)=0,31/29,31/30),1),(C154*(1+$AA166)*F166/F154))</f>
        <v>55595.086352986982</v>
      </c>
      <c r="D166" s="263">
        <f>IF(ISNUMBER($F166),VLOOKUP($J166,'Table 1'!$B$13:$C$41,2,FALSE)/12*1000*Study_MW,"")</f>
        <v>18837.495330789741</v>
      </c>
      <c r="E166" s="263">
        <f t="shared" si="37"/>
        <v>74432.58168377672</v>
      </c>
      <c r="F166" s="262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1768.0830013000004</v>
      </c>
      <c r="G166" s="264">
        <f t="shared" si="34"/>
        <v>42.097900171569677</v>
      </c>
      <c r="I166" s="265">
        <f t="shared" si="40"/>
        <v>166</v>
      </c>
      <c r="J166" s="259">
        <f t="shared" si="38"/>
        <v>2038</v>
      </c>
      <c r="K166" s="159">
        <f t="shared" si="41"/>
        <v>50679</v>
      </c>
      <c r="V166" s="240" t="str">
        <f t="shared" si="33"/>
        <v>Winter</v>
      </c>
      <c r="AA166" s="260">
        <f t="shared" si="35"/>
        <v>2.2200000000000001E-2</v>
      </c>
      <c r="AB166" s="261">
        <f t="shared" si="39"/>
        <v>0</v>
      </c>
    </row>
    <row r="167" spans="2:28" ht="17.45" hidden="1" customHeight="1" outlineLevel="1">
      <c r="B167" s="159">
        <f t="shared" si="36"/>
        <v>50710</v>
      </c>
      <c r="C167" s="262" cm="1">
        <f t="array" ref="C167">IF($J167&lt;=$AD$1,IF(F167="","",-INDEX([1]Delta!$F$1:$JR$1000,$L$13,$I167))*1000*IF(MONTH($B167)=12,IF(MOD($J167,4)=0,31/29,31/30),1),(C155*(1+$AA167)*F167/F155))</f>
        <v>39560.086849960499</v>
      </c>
      <c r="D167" s="263">
        <f>IF(ISNUMBER($F167),VLOOKUP($J167,'Table 1'!$B$13:$C$41,2,FALSE)/12*1000*Study_MW,"")</f>
        <v>18837.495330789741</v>
      </c>
      <c r="E167" s="263">
        <f t="shared" si="37"/>
        <v>58397.582180750236</v>
      </c>
      <c r="F167" s="262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1336.0885846100005</v>
      </c>
      <c r="G167" s="264">
        <f t="shared" si="34"/>
        <v>43.707867018260835</v>
      </c>
      <c r="I167" s="265">
        <f t="shared" si="40"/>
        <v>167</v>
      </c>
      <c r="J167" s="259">
        <f t="shared" si="38"/>
        <v>2038</v>
      </c>
      <c r="K167" s="159">
        <f t="shared" si="41"/>
        <v>50710</v>
      </c>
      <c r="V167" s="240" t="str">
        <f t="shared" si="33"/>
        <v>Winter</v>
      </c>
      <c r="AA167" s="260">
        <f t="shared" si="35"/>
        <v>2.2200000000000001E-2</v>
      </c>
      <c r="AB167" s="261">
        <f t="shared" si="39"/>
        <v>0</v>
      </c>
    </row>
    <row r="168" spans="2:28" ht="17.45" hidden="1" customHeight="1" outlineLevel="1">
      <c r="B168" s="160">
        <f t="shared" si="36"/>
        <v>50740</v>
      </c>
      <c r="C168" s="269" cm="1">
        <f t="array" ref="C168">IF($J168&lt;=$AD$1,IF(F168="","",-INDEX([1]Delta!$F$1:$JR$1000,$L$13,$I168))*1000*IF(MONTH($B168)=12,IF(MOD($J168,4)=0,31/29,31/30),1),(C156*(1+$AA168)*F168/F156))</f>
        <v>55950.29458444527</v>
      </c>
      <c r="D168" s="270">
        <f>IF(ISNUMBER($F168),VLOOKUP($J168,'Table 1'!$B$13:$C$41,2,FALSE)/12*1000*Study_MW,"")</f>
        <v>18837.495330789741</v>
      </c>
      <c r="E168" s="270">
        <f t="shared" si="37"/>
        <v>74787.789915235015</v>
      </c>
      <c r="F168" s="269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897.86562527700028</v>
      </c>
      <c r="G168" s="271">
        <f t="shared" si="34"/>
        <v>83.29508092278536</v>
      </c>
      <c r="I168" s="272">
        <f t="shared" si="40"/>
        <v>168</v>
      </c>
      <c r="J168" s="259">
        <f t="shared" si="38"/>
        <v>2038</v>
      </c>
      <c r="K168" s="160">
        <f t="shared" si="41"/>
        <v>50740</v>
      </c>
      <c r="V168" s="240" t="str">
        <f t="shared" si="33"/>
        <v>Winter</v>
      </c>
      <c r="AA168" s="260">
        <f t="shared" si="35"/>
        <v>2.2200000000000001E-2</v>
      </c>
      <c r="AB168" s="261">
        <f t="shared" si="39"/>
        <v>0</v>
      </c>
    </row>
    <row r="169" spans="2:28" ht="17.45" hidden="1" customHeight="1" outlineLevel="1">
      <c r="B169" s="158">
        <f t="shared" si="36"/>
        <v>50771</v>
      </c>
      <c r="C169" s="253" cm="1">
        <f t="array" ref="C169">IF($J169&lt;=$AD$1,IF(F169="","",-INDEX([1]Delta!$F$1:$JR$1000,$L$13,$I169))*1000*IF(MONTH($B169)=12,IF(MOD($J169,4)=0,31/29,31/30),1),(C157*(1+$AA169)*F169/F157))</f>
        <v>46300.990625808481</v>
      </c>
      <c r="D169" s="254">
        <f>IF(ISNUMBER($F169),VLOOKUP($J169,'Table 1'!$B$13:$C$41,2,FALSE)/12*1000*Study_MW,"")</f>
        <v>19255.733786304951</v>
      </c>
      <c r="E169" s="255">
        <f t="shared" si="37"/>
        <v>65556.724412113428</v>
      </c>
      <c r="F169" s="256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944.29962939000018</v>
      </c>
      <c r="G169" s="257">
        <f t="shared" si="34"/>
        <v>69.423647295574867</v>
      </c>
      <c r="I169" s="273">
        <f t="shared" si="40"/>
        <v>170</v>
      </c>
      <c r="J169" s="259">
        <f t="shared" si="38"/>
        <v>2039</v>
      </c>
      <c r="K169" s="158">
        <f t="shared" si="41"/>
        <v>50771</v>
      </c>
      <c r="V169" s="240" t="str">
        <f t="shared" si="33"/>
        <v>Winter</v>
      </c>
      <c r="AA169" s="260">
        <f t="shared" si="35"/>
        <v>2.2200000000000001E-2</v>
      </c>
      <c r="AB169" s="261">
        <f t="shared" si="39"/>
        <v>0</v>
      </c>
    </row>
    <row r="170" spans="2:28" ht="17.45" hidden="1" customHeight="1" outlineLevel="1">
      <c r="B170" s="159">
        <f t="shared" si="36"/>
        <v>50802</v>
      </c>
      <c r="C170" s="262" cm="1">
        <f t="array" ref="C170">IF($J170&lt;=$AD$1,IF(F170="","",-INDEX([1]Delta!$F$1:$JR$1000,$L$13,$I170))*1000*IF(MONTH($B170)=12,IF(MOD($J170,4)=0,31/29,31/30),1),(C158*(1+$AA170)*F170/F158))</f>
        <v>51263.436704379274</v>
      </c>
      <c r="D170" s="263">
        <f>IF(ISNUMBER($F170),VLOOKUP($J170,'Table 1'!$B$13:$C$41,2,FALSE)/12*1000*Study_MW,"")</f>
        <v>19255.733786304951</v>
      </c>
      <c r="E170" s="263">
        <f t="shared" si="37"/>
        <v>70519.170490684221</v>
      </c>
      <c r="F170" s="262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1539.36313735</v>
      </c>
      <c r="G170" s="264">
        <f t="shared" si="34"/>
        <v>45.810613999814464</v>
      </c>
      <c r="I170" s="265">
        <f t="shared" si="40"/>
        <v>171</v>
      </c>
      <c r="J170" s="259">
        <f t="shared" si="38"/>
        <v>2039</v>
      </c>
      <c r="K170" s="159">
        <f t="shared" si="41"/>
        <v>50802</v>
      </c>
      <c r="V170" s="240" t="str">
        <f t="shared" si="33"/>
        <v>Winter</v>
      </c>
      <c r="AA170" s="260">
        <f t="shared" si="35"/>
        <v>2.2200000000000001E-2</v>
      </c>
      <c r="AB170" s="261">
        <f t="shared" si="39"/>
        <v>0</v>
      </c>
    </row>
    <row r="171" spans="2:28" ht="17.45" hidden="1" customHeight="1" outlineLevel="1">
      <c r="B171" s="159">
        <f t="shared" si="36"/>
        <v>50830</v>
      </c>
      <c r="C171" s="262" cm="1">
        <f t="array" ref="C171">IF($J171&lt;=$AD$1,IF(F171="","",-INDEX([1]Delta!$F$1:$JR$1000,$L$13,$I171))*1000*IF(MONTH($B171)=12,IF(MOD($J171,4)=0,31/29,31/30),1),(C159*(1+$AA171)*F171/F159))</f>
        <v>26211.457329729456</v>
      </c>
      <c r="D171" s="263">
        <f>IF(ISNUMBER($F171),VLOOKUP($J171,'Table 1'!$B$13:$C$41,2,FALSE)/12*1000*Study_MW,"")</f>
        <v>19255.733786304951</v>
      </c>
      <c r="E171" s="263">
        <f t="shared" si="37"/>
        <v>45467.191116034403</v>
      </c>
      <c r="F171" s="262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1826.3831836799998</v>
      </c>
      <c r="G171" s="264">
        <f t="shared" si="34"/>
        <v>24.894661493992764</v>
      </c>
      <c r="I171" s="265">
        <f t="shared" si="40"/>
        <v>172</v>
      </c>
      <c r="J171" s="259">
        <f t="shared" si="38"/>
        <v>2039</v>
      </c>
      <c r="K171" s="159">
        <f t="shared" si="41"/>
        <v>50830</v>
      </c>
      <c r="V171" s="240" t="str">
        <f t="shared" si="33"/>
        <v>Winter</v>
      </c>
      <c r="AA171" s="260">
        <f t="shared" si="35"/>
        <v>2.2200000000000001E-2</v>
      </c>
      <c r="AB171" s="261">
        <f t="shared" si="39"/>
        <v>0</v>
      </c>
    </row>
    <row r="172" spans="2:28" ht="17.45" hidden="1" customHeight="1" outlineLevel="1">
      <c r="B172" s="159">
        <f t="shared" si="36"/>
        <v>50861</v>
      </c>
      <c r="C172" s="262" cm="1">
        <f t="array" ref="C172">IF($J172&lt;=$AD$1,IF(F172="","",-INDEX([1]Delta!$F$1:$JR$1000,$L$13,$I172))*1000*IF(MONTH($B172)=12,IF(MOD($J172,4)=0,31/29,31/30),1),(C160*(1+$AA172)*F172/F160))</f>
        <v>18966.413372501847</v>
      </c>
      <c r="D172" s="263">
        <f>IF(ISNUMBER($F172),VLOOKUP($J172,'Table 1'!$B$13:$C$41,2,FALSE)/12*1000*Study_MW,"")</f>
        <v>19255.733786304951</v>
      </c>
      <c r="E172" s="263">
        <f t="shared" si="37"/>
        <v>38222.147158806794</v>
      </c>
      <c r="F172" s="262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2235.7007497000004</v>
      </c>
      <c r="G172" s="264">
        <f t="shared" si="34"/>
        <v>17.096271566727197</v>
      </c>
      <c r="I172" s="265">
        <f t="shared" si="40"/>
        <v>173</v>
      </c>
      <c r="J172" s="259">
        <f t="shared" si="38"/>
        <v>2039</v>
      </c>
      <c r="K172" s="159">
        <f t="shared" si="41"/>
        <v>50861</v>
      </c>
      <c r="V172" s="240" t="str">
        <f t="shared" si="33"/>
        <v>Winter</v>
      </c>
      <c r="AA172" s="260">
        <f t="shared" si="35"/>
        <v>2.2200000000000001E-2</v>
      </c>
      <c r="AB172" s="261">
        <f t="shared" si="39"/>
        <v>0</v>
      </c>
    </row>
    <row r="173" spans="2:28" ht="17.45" hidden="1" customHeight="1" outlineLevel="1">
      <c r="B173" s="159">
        <f t="shared" si="36"/>
        <v>50891</v>
      </c>
      <c r="C173" s="262" cm="1">
        <f t="array" ref="C173">IF($J173&lt;=$AD$1,IF(F173="","",-INDEX([1]Delta!$F$1:$JR$1000,$L$13,$I173))*1000*IF(MONTH($B173)=12,IF(MOD($J173,4)=0,31/29,31/30),1),(C161*(1+$AA173)*F173/F161))</f>
        <v>58265.602607163601</v>
      </c>
      <c r="D173" s="263">
        <f>IF(ISNUMBER($F173),VLOOKUP($J173,'Table 1'!$B$13:$C$41,2,FALSE)/12*1000*Study_MW,"")</f>
        <v>19255.733786304951</v>
      </c>
      <c r="E173" s="263">
        <f t="shared" si="37"/>
        <v>77521.336393468548</v>
      </c>
      <c r="F173" s="262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2855.7330063599998</v>
      </c>
      <c r="G173" s="264">
        <f t="shared" si="34"/>
        <v>27.145862803287585</v>
      </c>
      <c r="I173" s="265">
        <f t="shared" si="40"/>
        <v>174</v>
      </c>
      <c r="J173" s="259">
        <f t="shared" si="38"/>
        <v>2039</v>
      </c>
      <c r="K173" s="159">
        <f t="shared" si="41"/>
        <v>50891</v>
      </c>
      <c r="V173" s="240" t="str">
        <f t="shared" si="33"/>
        <v>Summer</v>
      </c>
      <c r="AA173" s="260">
        <f t="shared" si="35"/>
        <v>2.2200000000000001E-2</v>
      </c>
      <c r="AB173" s="261">
        <f t="shared" si="39"/>
        <v>0</v>
      </c>
    </row>
    <row r="174" spans="2:28" ht="17.45" hidden="1" customHeight="1" outlineLevel="1">
      <c r="B174" s="159">
        <f t="shared" si="36"/>
        <v>50922</v>
      </c>
      <c r="C174" s="262" cm="1">
        <f t="array" ref="C174">IF($J174&lt;=$AD$1,IF(F174="","",-INDEX([1]Delta!$F$1:$JR$1000,$L$13,$I174))*1000*IF(MONTH($B174)=12,IF(MOD($J174,4)=0,31/29,31/30),1),(C162*(1+$AA174)*F174/F162))</f>
        <v>110053.71661731624</v>
      </c>
      <c r="D174" s="263">
        <f>IF(ISNUMBER($F174),VLOOKUP($J174,'Table 1'!$B$13:$C$41,2,FALSE)/12*1000*Study_MW,"")</f>
        <v>19255.733786304951</v>
      </c>
      <c r="E174" s="263">
        <f t="shared" si="37"/>
        <v>129309.45040362119</v>
      </c>
      <c r="F174" s="262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3279.5984645599992</v>
      </c>
      <c r="G174" s="264">
        <f t="shared" si="34"/>
        <v>39.428439731560168</v>
      </c>
      <c r="I174" s="265">
        <f t="shared" si="40"/>
        <v>175</v>
      </c>
      <c r="J174" s="259">
        <f t="shared" si="38"/>
        <v>2039</v>
      </c>
      <c r="K174" s="159">
        <f t="shared" si="41"/>
        <v>50922</v>
      </c>
      <c r="V174" s="240" t="str">
        <f t="shared" si="33"/>
        <v>Summer</v>
      </c>
      <c r="AA174" s="260">
        <f t="shared" si="35"/>
        <v>2.2200000000000001E-2</v>
      </c>
      <c r="AB174" s="261">
        <f t="shared" si="39"/>
        <v>0</v>
      </c>
    </row>
    <row r="175" spans="2:28" ht="17.45" hidden="1" customHeight="1" outlineLevel="1">
      <c r="B175" s="159">
        <f t="shared" si="36"/>
        <v>50952</v>
      </c>
      <c r="C175" s="262" cm="1">
        <f t="array" ref="C175">IF($J175&lt;=$AD$1,IF(F175="","",-INDEX([1]Delta!$F$1:$JR$1000,$L$13,$I175))*1000*IF(MONTH($B175)=12,IF(MOD($J175,4)=0,31/29,31/30),1),(C163*(1+$AA175)*F175/F163))</f>
        <v>146784.47210768354</v>
      </c>
      <c r="D175" s="263">
        <f>IF(ISNUMBER($F175),VLOOKUP($J175,'Table 1'!$B$13:$C$41,2,FALSE)/12*1000*Study_MW,"")</f>
        <v>19255.733786304951</v>
      </c>
      <c r="E175" s="263">
        <f t="shared" si="37"/>
        <v>166040.20589398849</v>
      </c>
      <c r="F175" s="262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3082.9184473</v>
      </c>
      <c r="G175" s="264">
        <f t="shared" si="34"/>
        <v>53.858124608974144</v>
      </c>
      <c r="I175" s="265">
        <f t="shared" si="40"/>
        <v>176</v>
      </c>
      <c r="J175" s="259">
        <f t="shared" si="38"/>
        <v>2039</v>
      </c>
      <c r="K175" s="159">
        <f t="shared" si="41"/>
        <v>50952</v>
      </c>
      <c r="V175" s="240" t="str">
        <f t="shared" si="33"/>
        <v>Summer</v>
      </c>
      <c r="AA175" s="260">
        <f t="shared" si="35"/>
        <v>2.2200000000000001E-2</v>
      </c>
      <c r="AB175" s="261">
        <f t="shared" si="39"/>
        <v>0</v>
      </c>
    </row>
    <row r="176" spans="2:28" ht="17.45" hidden="1" customHeight="1" outlineLevel="1">
      <c r="B176" s="159">
        <f t="shared" si="36"/>
        <v>50983</v>
      </c>
      <c r="C176" s="262" cm="1">
        <f t="array" ref="C176">IF($J176&lt;=$AD$1,IF(F176="","",-INDEX([1]Delta!$F$1:$JR$1000,$L$13,$I176))*1000*IF(MONTH($B176)=12,IF(MOD($J176,4)=0,31/29,31/30),1),(C164*(1+$AA176)*F176/F164))</f>
        <v>162110.40035751648</v>
      </c>
      <c r="D176" s="263">
        <f>IF(ISNUMBER($F176),VLOOKUP($J176,'Table 1'!$B$13:$C$41,2,FALSE)/12*1000*Study_MW,"")</f>
        <v>19255.733786304951</v>
      </c>
      <c r="E176" s="263">
        <f t="shared" si="37"/>
        <v>181366.13414382143</v>
      </c>
      <c r="F176" s="262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2763.7490812199999</v>
      </c>
      <c r="G176" s="264">
        <f t="shared" si="34"/>
        <v>65.62322729520767</v>
      </c>
      <c r="I176" s="265">
        <f t="shared" si="40"/>
        <v>177</v>
      </c>
      <c r="J176" s="259">
        <f t="shared" si="38"/>
        <v>2039</v>
      </c>
      <c r="K176" s="159">
        <f t="shared" si="41"/>
        <v>50983</v>
      </c>
      <c r="V176" s="240" t="str">
        <f t="shared" si="33"/>
        <v>Summer</v>
      </c>
      <c r="AA176" s="260">
        <f t="shared" si="35"/>
        <v>2.2200000000000001E-2</v>
      </c>
      <c r="AB176" s="261">
        <f t="shared" si="39"/>
        <v>0</v>
      </c>
    </row>
    <row r="177" spans="2:28" ht="17.45" hidden="1" customHeight="1" outlineLevel="1">
      <c r="B177" s="159">
        <f t="shared" si="36"/>
        <v>51014</v>
      </c>
      <c r="C177" s="262" cm="1">
        <f t="array" ref="C177">IF($J177&lt;=$AD$1,IF(F177="","",-INDEX([1]Delta!$F$1:$JR$1000,$L$13,$I177))*1000*IF(MONTH($B177)=12,IF(MOD($J177,4)=0,31/29,31/30),1),(C165*(1+$AA177)*F177/F165))</f>
        <v>104010.8853285783</v>
      </c>
      <c r="D177" s="263">
        <f>IF(ISNUMBER($F177),VLOOKUP($J177,'Table 1'!$B$13:$C$41,2,FALSE)/12*1000*Study_MW,"")</f>
        <v>19255.733786304951</v>
      </c>
      <c r="E177" s="263">
        <f t="shared" si="37"/>
        <v>123266.61911488324</v>
      </c>
      <c r="F177" s="262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2290.7927237100002</v>
      </c>
      <c r="G177" s="264">
        <f t="shared" si="34"/>
        <v>53.809590819395325</v>
      </c>
      <c r="I177" s="265">
        <f t="shared" si="40"/>
        <v>178</v>
      </c>
      <c r="J177" s="259">
        <f t="shared" si="38"/>
        <v>2039</v>
      </c>
      <c r="K177" s="159">
        <f t="shared" si="41"/>
        <v>51014</v>
      </c>
      <c r="V177" s="240" t="str">
        <f t="shared" si="33"/>
        <v>Winter</v>
      </c>
      <c r="AA177" s="260">
        <f t="shared" si="35"/>
        <v>2.2200000000000001E-2</v>
      </c>
      <c r="AB177" s="261">
        <f t="shared" si="39"/>
        <v>0</v>
      </c>
    </row>
    <row r="178" spans="2:28" ht="17.45" hidden="1" customHeight="1" outlineLevel="1">
      <c r="B178" s="159">
        <f t="shared" si="36"/>
        <v>51044</v>
      </c>
      <c r="C178" s="262" cm="1">
        <f t="array" ref="C178">IF($J178&lt;=$AD$1,IF(F178="","",-INDEX([1]Delta!$F$1:$JR$1000,$L$13,$I178))*1000*IF(MONTH($B178)=12,IF(MOD($J178,4)=0,31/29,31/30),1),(C166*(1+$AA178)*F178/F166))</f>
        <v>59811.810067316401</v>
      </c>
      <c r="D178" s="263">
        <f>IF(ISNUMBER($F178),VLOOKUP($J178,'Table 1'!$B$13:$C$41,2,FALSE)/12*1000*Study_MW,"")</f>
        <v>19255.733786304951</v>
      </c>
      <c r="E178" s="263">
        <f t="shared" si="37"/>
        <v>79067.543853621348</v>
      </c>
      <c r="F178" s="262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1768.2461257999998</v>
      </c>
      <c r="G178" s="264">
        <f t="shared" si="34"/>
        <v>44.715236583848963</v>
      </c>
      <c r="I178" s="265">
        <f t="shared" si="40"/>
        <v>179</v>
      </c>
      <c r="J178" s="259">
        <f t="shared" si="38"/>
        <v>2039</v>
      </c>
      <c r="K178" s="159">
        <f t="shared" si="41"/>
        <v>51044</v>
      </c>
      <c r="V178" s="240" t="str">
        <f t="shared" si="33"/>
        <v>Winter</v>
      </c>
      <c r="AA178" s="260">
        <f t="shared" si="35"/>
        <v>2.2200000000000001E-2</v>
      </c>
      <c r="AB178" s="261">
        <f t="shared" si="39"/>
        <v>0</v>
      </c>
    </row>
    <row r="179" spans="2:28" ht="17.45" hidden="1" customHeight="1" outlineLevel="1">
      <c r="B179" s="159">
        <f t="shared" si="36"/>
        <v>51075</v>
      </c>
      <c r="C179" s="262" cm="1">
        <f t="array" ref="C179">IF($J179&lt;=$AD$1,IF(F179="","",-INDEX([1]Delta!$F$1:$JR$1000,$L$13,$I179))*1000*IF(MONTH($B179)=12,IF(MOD($J179,4)=0,31/29,31/30),1),(C167*(1+$AA179)*F179/F167))</f>
        <v>48338.739785074722</v>
      </c>
      <c r="D179" s="263">
        <f>IF(ISNUMBER($F179),VLOOKUP($J179,'Table 1'!$B$13:$C$41,2,FALSE)/12*1000*Study_MW,"")</f>
        <v>19255.733786304951</v>
      </c>
      <c r="E179" s="263">
        <f t="shared" si="37"/>
        <v>67594.473571379669</v>
      </c>
      <c r="F179" s="262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1298.1734928900003</v>
      </c>
      <c r="G179" s="264">
        <f t="shared" si="34"/>
        <v>52.068905998766404</v>
      </c>
      <c r="I179" s="265">
        <f t="shared" si="40"/>
        <v>180</v>
      </c>
      <c r="J179" s="259">
        <f t="shared" si="38"/>
        <v>2039</v>
      </c>
      <c r="K179" s="159">
        <f t="shared" si="41"/>
        <v>51075</v>
      </c>
      <c r="V179" s="240" t="str">
        <f t="shared" si="33"/>
        <v>Winter</v>
      </c>
      <c r="AA179" s="260">
        <f t="shared" si="35"/>
        <v>2.2200000000000001E-2</v>
      </c>
      <c r="AB179" s="261">
        <f t="shared" si="39"/>
        <v>0</v>
      </c>
    </row>
    <row r="180" spans="2:28" ht="17.45" hidden="1" customHeight="1" outlineLevel="1">
      <c r="B180" s="160">
        <f t="shared" si="36"/>
        <v>51105</v>
      </c>
      <c r="C180" s="269" cm="1">
        <f t="array" ref="C180">IF($J180&lt;=$AD$1,IF(F180="","",-INDEX([1]Delta!$F$1:$JR$1000,$L$13,$I180))*1000*IF(MONTH($B180)=12,IF(MOD($J180,4)=0,31/29,31/30),1),(C168*(1+$AA180)*F180/F168))</f>
        <v>37931.227054633207</v>
      </c>
      <c r="D180" s="270">
        <f>IF(ISNUMBER($F180),VLOOKUP($J180,'Table 1'!$B$13:$C$41,2,FALSE)/12*1000*Study_MW,"")</f>
        <v>19255.733786304951</v>
      </c>
      <c r="E180" s="270">
        <f t="shared" si="37"/>
        <v>57186.960840938162</v>
      </c>
      <c r="F180" s="269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896.77791314899991</v>
      </c>
      <c r="G180" s="271">
        <f t="shared" si="34"/>
        <v>63.769368092628895</v>
      </c>
      <c r="I180" s="272">
        <f t="shared" si="40"/>
        <v>181</v>
      </c>
      <c r="J180" s="259">
        <f t="shared" si="38"/>
        <v>2039</v>
      </c>
      <c r="K180" s="160">
        <f t="shared" si="41"/>
        <v>51105</v>
      </c>
      <c r="V180" s="240" t="str">
        <f t="shared" si="33"/>
        <v>Winter</v>
      </c>
      <c r="AA180" s="260">
        <f t="shared" si="35"/>
        <v>2.2200000000000001E-2</v>
      </c>
      <c r="AB180" s="261">
        <f t="shared" si="39"/>
        <v>0</v>
      </c>
    </row>
    <row r="181" spans="2:28" ht="17.45" hidden="1" customHeight="1" outlineLevel="1">
      <c r="B181" s="158">
        <f t="shared" si="36"/>
        <v>51136</v>
      </c>
      <c r="C181" s="253" cm="1">
        <f t="array" ref="C181">IF($J181&lt;=$AD$1,IF(F181="","",-INDEX([1]Delta!$F$1:$JR$1000,$L$13,$I181))*1000*IF(MONTH($B181)=12,IF(MOD($J181,4)=0,31/29,31/30),1),(C169*(1+$AA181)*F181/F169))</f>
        <v>43620.140984217869</v>
      </c>
      <c r="D181" s="254">
        <f>IF(ISNUMBER($F181),VLOOKUP($J181,'Table 1'!$B$13:$C$41,2,FALSE)/12*1000*Study_MW,"")</f>
        <v>19682.795837928086</v>
      </c>
      <c r="E181" s="255">
        <f t="shared" si="37"/>
        <v>63302.936822145959</v>
      </c>
      <c r="F181" s="256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953.16680168000016</v>
      </c>
      <c r="G181" s="257">
        <f t="shared" si="34"/>
        <v>66.413283289526689</v>
      </c>
      <c r="I181" s="273">
        <f t="shared" si="40"/>
        <v>183</v>
      </c>
      <c r="J181" s="259">
        <f t="shared" si="38"/>
        <v>2040</v>
      </c>
      <c r="K181" s="158">
        <f t="shared" si="41"/>
        <v>51136</v>
      </c>
      <c r="V181" s="240" t="str">
        <f t="shared" si="33"/>
        <v>Winter</v>
      </c>
      <c r="AA181" s="260">
        <f t="shared" si="35"/>
        <v>2.2200000000000001E-2</v>
      </c>
      <c r="AB181" s="261">
        <f t="shared" si="39"/>
        <v>0</v>
      </c>
    </row>
    <row r="182" spans="2:28" ht="17.45" hidden="1" customHeight="1" outlineLevel="1">
      <c r="B182" s="159">
        <f t="shared" si="36"/>
        <v>51167</v>
      </c>
      <c r="C182" s="262" cm="1">
        <f t="array" ref="C182">IF($J182&lt;=$AD$1,IF(F182="","",-INDEX([1]Delta!$F$1:$JR$1000,$L$13,$I182))*1000*IF(MONTH($B182)=12,IF(MOD($J182,4)=0,31/29,31/30),1),(C170*(1+$AA182)*F182/F170))</f>
        <v>57464.495087915566</v>
      </c>
      <c r="D182" s="263">
        <f>IF(ISNUMBER($F182),VLOOKUP($J182,'Table 1'!$B$13:$C$41,2,FALSE)/12*1000*Study_MW,"")</f>
        <v>19682.795837928086</v>
      </c>
      <c r="E182" s="263">
        <f t="shared" si="37"/>
        <v>77147.290925843656</v>
      </c>
      <c r="F182" s="262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1575.3787240400002</v>
      </c>
      <c r="G182" s="264">
        <f t="shared" si="34"/>
        <v>48.970631473302049</v>
      </c>
      <c r="I182" s="265">
        <f t="shared" si="40"/>
        <v>184</v>
      </c>
      <c r="J182" s="259">
        <f t="shared" si="38"/>
        <v>2040</v>
      </c>
      <c r="K182" s="159">
        <f t="shared" si="41"/>
        <v>51167</v>
      </c>
      <c r="V182" s="240" t="str">
        <f t="shared" si="33"/>
        <v>Winter</v>
      </c>
      <c r="AA182" s="260">
        <f t="shared" si="35"/>
        <v>2.2200000000000001E-2</v>
      </c>
      <c r="AB182" s="261">
        <f t="shared" si="39"/>
        <v>0</v>
      </c>
    </row>
    <row r="183" spans="2:28" ht="17.45" hidden="1" customHeight="1" outlineLevel="1">
      <c r="B183" s="159">
        <f t="shared" si="36"/>
        <v>51196</v>
      </c>
      <c r="C183" s="262" cm="1">
        <f t="array" ref="C183">IF($J183&lt;=$AD$1,IF(F183="","",-INDEX([1]Delta!$F$1:$JR$1000,$L$13,$I183))*1000*IF(MONTH($B183)=12,IF(MOD($J183,4)=0,31/29,31/30),1),(C171*(1+$AA183)*F183/F171))</f>
        <v>42882.085419842042</v>
      </c>
      <c r="D183" s="263">
        <f>IF(ISNUMBER($F183),VLOOKUP($J183,'Table 1'!$B$13:$C$41,2,FALSE)/12*1000*Study_MW,"")</f>
        <v>19682.795837928086</v>
      </c>
      <c r="E183" s="263">
        <f t="shared" si="37"/>
        <v>62564.881257770132</v>
      </c>
      <c r="F183" s="262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1888.5213816600001</v>
      </c>
      <c r="G183" s="264">
        <f t="shared" si="34"/>
        <v>33.12902986715244</v>
      </c>
      <c r="I183" s="265">
        <f t="shared" si="40"/>
        <v>185</v>
      </c>
      <c r="J183" s="259">
        <f t="shared" si="38"/>
        <v>2040</v>
      </c>
      <c r="K183" s="159">
        <f t="shared" si="41"/>
        <v>51196</v>
      </c>
      <c r="V183" s="240" t="str">
        <f t="shared" si="33"/>
        <v>Winter</v>
      </c>
      <c r="AA183" s="260">
        <f t="shared" si="35"/>
        <v>2.2200000000000001E-2</v>
      </c>
      <c r="AB183" s="261">
        <f t="shared" si="39"/>
        <v>0</v>
      </c>
    </row>
    <row r="184" spans="2:28" ht="17.45" hidden="1" customHeight="1" outlineLevel="1">
      <c r="B184" s="159">
        <f t="shared" si="36"/>
        <v>51227</v>
      </c>
      <c r="C184" s="262" cm="1">
        <f t="array" ref="C184">IF($J184&lt;=$AD$1,IF(F184="","",-INDEX([1]Delta!$F$1:$JR$1000,$L$13,$I184))*1000*IF(MONTH($B184)=12,IF(MOD($J184,4)=0,31/29,31/30),1),(C172*(1+$AA184)*F184/F172))</f>
        <v>48209.81664158171</v>
      </c>
      <c r="D184" s="263">
        <f>IF(ISNUMBER($F184),VLOOKUP($J184,'Table 1'!$B$13:$C$41,2,FALSE)/12*1000*Study_MW,"")</f>
        <v>19682.795837928086</v>
      </c>
      <c r="E184" s="263">
        <f t="shared" si="37"/>
        <v>67892.6124795098</v>
      </c>
      <c r="F184" s="262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2280.9410537200001</v>
      </c>
      <c r="G184" s="264">
        <f t="shared" si="34"/>
        <v>29.765176249856761</v>
      </c>
      <c r="I184" s="265">
        <f t="shared" si="40"/>
        <v>186</v>
      </c>
      <c r="J184" s="259">
        <f t="shared" si="38"/>
        <v>2040</v>
      </c>
      <c r="K184" s="159">
        <f t="shared" si="41"/>
        <v>51227</v>
      </c>
      <c r="V184" s="240" t="str">
        <f t="shared" si="33"/>
        <v>Winter</v>
      </c>
      <c r="AA184" s="260">
        <f t="shared" si="35"/>
        <v>2.2200000000000001E-2</v>
      </c>
      <c r="AB184" s="261">
        <f t="shared" si="39"/>
        <v>0</v>
      </c>
    </row>
    <row r="185" spans="2:28" ht="17.45" hidden="1" customHeight="1" outlineLevel="1">
      <c r="B185" s="159">
        <f t="shared" si="36"/>
        <v>51257</v>
      </c>
      <c r="C185" s="262" cm="1">
        <f t="array" ref="C185">IF($J185&lt;=$AD$1,IF(F185="","",-INDEX([1]Delta!$F$1:$JR$1000,$L$13,$I185))*1000*IF(MONTH($B185)=12,IF(MOD($J185,4)=0,31/29,31/30),1),(C173*(1+$AA185)*F185/F173))</f>
        <v>59834.79677370633</v>
      </c>
      <c r="D185" s="263">
        <f>IF(ISNUMBER($F185),VLOOKUP($J185,'Table 1'!$B$13:$C$41,2,FALSE)/12*1000*Study_MW,"")</f>
        <v>19682.795837928086</v>
      </c>
      <c r="E185" s="263">
        <f t="shared" si="37"/>
        <v>79517.59261163442</v>
      </c>
      <c r="F185" s="262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2851.2842210100002</v>
      </c>
      <c r="G185" s="264">
        <f t="shared" si="34"/>
        <v>27.888343093157928</v>
      </c>
      <c r="I185" s="265">
        <f t="shared" si="40"/>
        <v>187</v>
      </c>
      <c r="J185" s="259">
        <f t="shared" si="38"/>
        <v>2040</v>
      </c>
      <c r="K185" s="159">
        <f t="shared" si="41"/>
        <v>51257</v>
      </c>
      <c r="V185" s="240" t="str">
        <f t="shared" si="33"/>
        <v>Summer</v>
      </c>
      <c r="AA185" s="260">
        <f t="shared" si="35"/>
        <v>2.2200000000000001E-2</v>
      </c>
      <c r="AB185" s="261">
        <f t="shared" si="39"/>
        <v>0</v>
      </c>
    </row>
    <row r="186" spans="2:28" ht="17.45" hidden="1" customHeight="1" outlineLevel="1">
      <c r="B186" s="159">
        <f t="shared" si="36"/>
        <v>51288</v>
      </c>
      <c r="C186" s="262" cm="1">
        <f t="array" ref="C186">IF($J186&lt;=$AD$1,IF(F186="","",-INDEX([1]Delta!$F$1:$JR$1000,$L$13,$I186))*1000*IF(MONTH($B186)=12,IF(MOD($J186,4)=0,31/29,31/30),1),(C174*(1+$AA186)*F186/F174))</f>
        <v>111518.79421889316</v>
      </c>
      <c r="D186" s="263">
        <f>IF(ISNUMBER($F186),VLOOKUP($J186,'Table 1'!$B$13:$C$41,2,FALSE)/12*1000*Study_MW,"")</f>
        <v>19682.795837928086</v>
      </c>
      <c r="E186" s="263">
        <f t="shared" si="37"/>
        <v>131201.59005682124</v>
      </c>
      <c r="F186" s="262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3258.9881623900001</v>
      </c>
      <c r="G186" s="264">
        <f t="shared" si="34"/>
        <v>40.258381902376627</v>
      </c>
      <c r="I186" s="265">
        <f t="shared" si="40"/>
        <v>188</v>
      </c>
      <c r="J186" s="259">
        <f t="shared" si="38"/>
        <v>2040</v>
      </c>
      <c r="K186" s="159">
        <f t="shared" si="41"/>
        <v>51288</v>
      </c>
      <c r="V186" s="240" t="str">
        <f t="shared" si="33"/>
        <v>Summer</v>
      </c>
      <c r="AA186" s="260">
        <f t="shared" si="35"/>
        <v>2.2200000000000001E-2</v>
      </c>
      <c r="AB186" s="261">
        <f t="shared" si="39"/>
        <v>0</v>
      </c>
    </row>
    <row r="187" spans="2:28" ht="17.45" hidden="1" customHeight="1" outlineLevel="1">
      <c r="B187" s="159">
        <f t="shared" si="36"/>
        <v>51318</v>
      </c>
      <c r="C187" s="262" cm="1">
        <f t="array" ref="C187">IF($J187&lt;=$AD$1,IF(F187="","",-INDEX([1]Delta!$F$1:$JR$1000,$L$13,$I187))*1000*IF(MONTH($B187)=12,IF(MOD($J187,4)=0,31/29,31/30),1),(C175*(1+$AA187)*F187/F175))</f>
        <v>153171.61657020915</v>
      </c>
      <c r="D187" s="263">
        <f>IF(ISNUMBER($F187),VLOOKUP($J187,'Table 1'!$B$13:$C$41,2,FALSE)/12*1000*Study_MW,"")</f>
        <v>19682.795837928086</v>
      </c>
      <c r="E187" s="263">
        <f t="shared" si="37"/>
        <v>172854.41240813723</v>
      </c>
      <c r="F187" s="262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3021.8801896499999</v>
      </c>
      <c r="G187" s="264">
        <f t="shared" si="34"/>
        <v>57.200948270605515</v>
      </c>
      <c r="I187" s="265">
        <f t="shared" si="40"/>
        <v>189</v>
      </c>
      <c r="J187" s="259">
        <f t="shared" si="38"/>
        <v>2040</v>
      </c>
      <c r="K187" s="159">
        <f t="shared" si="41"/>
        <v>51318</v>
      </c>
      <c r="V187" s="240" t="str">
        <f t="shared" si="33"/>
        <v>Summer</v>
      </c>
      <c r="AA187" s="260">
        <f t="shared" si="35"/>
        <v>2.2200000000000001E-2</v>
      </c>
      <c r="AB187" s="261">
        <f t="shared" si="39"/>
        <v>0</v>
      </c>
    </row>
    <row r="188" spans="2:28" ht="17.45" hidden="1" customHeight="1" outlineLevel="1">
      <c r="B188" s="159">
        <f t="shared" si="36"/>
        <v>51349</v>
      </c>
      <c r="C188" s="262" cm="1">
        <f t="array" ref="C188">IF($J188&lt;=$AD$1,IF(F188="","",-INDEX([1]Delta!$F$1:$JR$1000,$L$13,$I188))*1000*IF(MONTH($B188)=12,IF(MOD($J188,4)=0,31/29,31/30),1),(C176*(1+$AA188)*F188/F176))</f>
        <v>136508.49453097908</v>
      </c>
      <c r="D188" s="263">
        <f>IF(ISNUMBER($F188),VLOOKUP($J188,'Table 1'!$B$13:$C$41,2,FALSE)/12*1000*Study_MW,"")</f>
        <v>19682.795837928086</v>
      </c>
      <c r="E188" s="263">
        <f t="shared" si="37"/>
        <v>156191.29036890715</v>
      </c>
      <c r="F188" s="262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2757.1548506899999</v>
      </c>
      <c r="G188" s="264">
        <f t="shared" si="34"/>
        <v>56.649444382791572</v>
      </c>
      <c r="I188" s="265">
        <f t="shared" si="40"/>
        <v>190</v>
      </c>
      <c r="J188" s="259">
        <f t="shared" si="38"/>
        <v>2040</v>
      </c>
      <c r="K188" s="159">
        <f t="shared" si="41"/>
        <v>51349</v>
      </c>
      <c r="V188" s="240" t="str">
        <f t="shared" si="33"/>
        <v>Summer</v>
      </c>
      <c r="AA188" s="260">
        <f t="shared" si="35"/>
        <v>2.2200000000000001E-2</v>
      </c>
      <c r="AB188" s="261">
        <f t="shared" si="39"/>
        <v>0</v>
      </c>
    </row>
    <row r="189" spans="2:28" ht="17.45" hidden="1" customHeight="1" outlineLevel="1">
      <c r="B189" s="159">
        <f t="shared" si="36"/>
        <v>51380</v>
      </c>
      <c r="C189" s="262" cm="1">
        <f t="array" ref="C189">IF($J189&lt;=$AD$1,IF(F189="","",-INDEX([1]Delta!$F$1:$JR$1000,$L$13,$I189))*1000*IF(MONTH($B189)=12,IF(MOD($J189,4)=0,31/29,31/30),1),(C177*(1+$AA189)*F189/F177))</f>
        <v>105337.20563526731</v>
      </c>
      <c r="D189" s="263">
        <f>IF(ISNUMBER($F189),VLOOKUP($J189,'Table 1'!$B$13:$C$41,2,FALSE)/12*1000*Study_MW,"")</f>
        <v>19682.795837928086</v>
      </c>
      <c r="E189" s="263">
        <f t="shared" si="37"/>
        <v>125020.0014731954</v>
      </c>
      <c r="F189" s="262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2229.17502375</v>
      </c>
      <c r="G189" s="264">
        <f t="shared" si="34"/>
        <v>56.083528723052964</v>
      </c>
      <c r="I189" s="265">
        <f t="shared" si="40"/>
        <v>191</v>
      </c>
      <c r="J189" s="259">
        <f t="shared" si="38"/>
        <v>2040</v>
      </c>
      <c r="K189" s="159">
        <f t="shared" si="41"/>
        <v>51380</v>
      </c>
      <c r="V189" s="240" t="str">
        <f t="shared" si="33"/>
        <v>Winter</v>
      </c>
      <c r="AA189" s="260">
        <f t="shared" si="35"/>
        <v>2.2200000000000001E-2</v>
      </c>
      <c r="AB189" s="261">
        <f t="shared" si="39"/>
        <v>0</v>
      </c>
    </row>
    <row r="190" spans="2:28" ht="17.45" hidden="1" customHeight="1" outlineLevel="1">
      <c r="B190" s="159">
        <f t="shared" si="36"/>
        <v>51410</v>
      </c>
      <c r="C190" s="262" cm="1">
        <f t="array" ref="C190">IF($J190&lt;=$AD$1,IF(F190="","",-INDEX([1]Delta!$F$1:$JR$1000,$L$13,$I190))*1000*IF(MONTH($B190)=12,IF(MOD($J190,4)=0,31/29,31/30),1),(C178*(1+$AA190)*F190/F178))</f>
        <v>73312.561013794038</v>
      </c>
      <c r="D190" s="263">
        <f>IF(ISNUMBER($F190),VLOOKUP($J190,'Table 1'!$B$13:$C$41,2,FALSE)/12*1000*Study_MW,"")</f>
        <v>19682.795837928086</v>
      </c>
      <c r="E190" s="263">
        <f t="shared" si="37"/>
        <v>92995.356851722128</v>
      </c>
      <c r="F190" s="262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1739.2294391299997</v>
      </c>
      <c r="G190" s="264">
        <f t="shared" si="34"/>
        <v>53.46928631695679</v>
      </c>
      <c r="I190" s="265">
        <f t="shared" si="40"/>
        <v>192</v>
      </c>
      <c r="J190" s="259">
        <f t="shared" si="38"/>
        <v>2040</v>
      </c>
      <c r="K190" s="159">
        <f t="shared" si="41"/>
        <v>51410</v>
      </c>
      <c r="V190" s="240" t="str">
        <f t="shared" si="33"/>
        <v>Winter</v>
      </c>
      <c r="AA190" s="260">
        <f t="shared" si="35"/>
        <v>2.2200000000000001E-2</v>
      </c>
      <c r="AB190" s="261">
        <f t="shared" si="39"/>
        <v>0</v>
      </c>
    </row>
    <row r="191" spans="2:28" ht="17.45" hidden="1" customHeight="1" outlineLevel="1">
      <c r="B191" s="159">
        <f t="shared" si="36"/>
        <v>51441</v>
      </c>
      <c r="C191" s="262" cm="1">
        <f t="array" ref="C191">IF($J191&lt;=$AD$1,IF(F191="","",-INDEX([1]Delta!$F$1:$JR$1000,$L$13,$I191))*1000*IF(MONTH($B191)=12,IF(MOD($J191,4)=0,31/29,31/30),1),(C179*(1+$AA191)*F191/F179))</f>
        <v>54996.39275536174</v>
      </c>
      <c r="D191" s="263">
        <f>IF(ISNUMBER($F191),VLOOKUP($J191,'Table 1'!$B$13:$C$41,2,FALSE)/12*1000*Study_MW,"")</f>
        <v>19682.795837928086</v>
      </c>
      <c r="E191" s="263">
        <f t="shared" si="37"/>
        <v>74679.188593289829</v>
      </c>
      <c r="F191" s="262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1260.1454987899999</v>
      </c>
      <c r="G191" s="264">
        <f t="shared" si="34"/>
        <v>59.262353962298228</v>
      </c>
      <c r="I191" s="265">
        <f t="shared" si="40"/>
        <v>193</v>
      </c>
      <c r="J191" s="259">
        <f t="shared" si="38"/>
        <v>2040</v>
      </c>
      <c r="K191" s="159">
        <f t="shared" si="41"/>
        <v>51441</v>
      </c>
      <c r="V191" s="240" t="str">
        <f t="shared" si="33"/>
        <v>Winter</v>
      </c>
      <c r="AA191" s="260">
        <f t="shared" si="35"/>
        <v>2.2200000000000001E-2</v>
      </c>
      <c r="AB191" s="261">
        <f t="shared" si="39"/>
        <v>0</v>
      </c>
    </row>
    <row r="192" spans="2:28" ht="17.45" hidden="1" customHeight="1" outlineLevel="1">
      <c r="B192" s="160">
        <f t="shared" si="36"/>
        <v>51471</v>
      </c>
      <c r="C192" s="269" cm="1">
        <f t="array" ref="C192">IF($J192&lt;=$AD$1,IF(F192="","",-INDEX([1]Delta!$F$1:$JR$1000,$L$13,$I192))*1000*IF(MONTH($B192)=12,IF(MOD($J192,4)=0,31/29,31/30),1),(C180*(1+$AA192)*F192/F180))</f>
        <v>252.59176236256184</v>
      </c>
      <c r="D192" s="270">
        <f>IF(ISNUMBER($F192),VLOOKUP($J192,'Table 1'!$B$13:$C$41,2,FALSE)/12*1000*Study_MW,"")</f>
        <v>19682.795837928086</v>
      </c>
      <c r="E192" s="270">
        <f t="shared" si="37"/>
        <v>19935.387600290647</v>
      </c>
      <c r="F192" s="269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890.05481584482777</v>
      </c>
      <c r="G192" s="271">
        <f t="shared" si="34"/>
        <v>22.397932403037728</v>
      </c>
      <c r="I192" s="272">
        <f t="shared" si="40"/>
        <v>194</v>
      </c>
      <c r="J192" s="259">
        <f t="shared" si="38"/>
        <v>2040</v>
      </c>
      <c r="K192" s="160">
        <f t="shared" si="41"/>
        <v>51471</v>
      </c>
      <c r="V192" s="240" t="str">
        <f t="shared" si="33"/>
        <v>Winter</v>
      </c>
      <c r="AA192" s="260">
        <f t="shared" si="35"/>
        <v>2.2200000000000001E-2</v>
      </c>
      <c r="AB192" s="261">
        <f t="shared" si="39"/>
        <v>0</v>
      </c>
    </row>
    <row r="193" spans="2:28" ht="17.45" hidden="1" customHeight="1" outlineLevel="1">
      <c r="B193" s="158">
        <f t="shared" si="36"/>
        <v>51502</v>
      </c>
      <c r="C193" s="253" cm="1">
        <f t="array" ref="C193">IF($J193&lt;=$AD$1,IF(F193="","",-INDEX([1]Delta!$F$1:$JR$1000,$L$13,$I193))*1000*IF(MONTH($B193)=12,IF(MOD($J193,4)=0,31/29,31/30),1),(C181*(1+$AA193)*F193/F181))</f>
        <v>25265.034923533676</v>
      </c>
      <c r="D193" s="254">
        <f>IF(ISNUMBER($F193),VLOOKUP($J193,'Table 1'!$B$13:$C$41,2,FALSE)/12*1000*Study_MW,"")</f>
        <v>20119.563845269924</v>
      </c>
      <c r="E193" s="255">
        <f t="shared" si="37"/>
        <v>45384.598768803597</v>
      </c>
      <c r="F193" s="256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941.09154334000004</v>
      </c>
      <c r="G193" s="257">
        <f t="shared" si="34"/>
        <v>48.225487828453396</v>
      </c>
      <c r="I193" s="273">
        <f t="shared" si="40"/>
        <v>196</v>
      </c>
      <c r="J193" s="259">
        <f t="shared" ref="J193:J240" si="42">YEAR(B193)</f>
        <v>2041</v>
      </c>
      <c r="K193" s="158">
        <f t="shared" ref="K193:K240" si="43">IF(ISNUMBER(F193),IF(F193&lt;&gt;0,B193,""),"")</f>
        <v>51502</v>
      </c>
      <c r="M193" s="260"/>
      <c r="V193" s="240" t="str">
        <f t="shared" si="33"/>
        <v>Winter</v>
      </c>
      <c r="AA193" s="260">
        <f t="shared" si="35"/>
        <v>2.2200000000000001E-2</v>
      </c>
      <c r="AB193" s="261">
        <f t="shared" si="39"/>
        <v>0</v>
      </c>
    </row>
    <row r="194" spans="2:28" ht="17.45" hidden="1" customHeight="1" outlineLevel="1">
      <c r="B194" s="159">
        <f t="shared" si="36"/>
        <v>51533</v>
      </c>
      <c r="C194" s="262" cm="1">
        <f t="array" ref="C194">IF($J194&lt;=$AD$1,IF(F194="","",-INDEX([1]Delta!$F$1:$JR$1000,$L$13,$I194))*1000*IF(MONTH($B194)=12,IF(MOD($J194,4)=0,31/29,31/30),1),(C182*(1+$AA194)*F194/F182))</f>
        <v>59920.823776890757</v>
      </c>
      <c r="D194" s="263">
        <f>IF(ISNUMBER($F194),VLOOKUP($J194,'Table 1'!$B$13:$C$41,2,FALSE)/12*1000*Study_MW,"")</f>
        <v>20119.563845269924</v>
      </c>
      <c r="E194" s="263">
        <f t="shared" si="37"/>
        <v>80040.387622160677</v>
      </c>
      <c r="F194" s="262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1528.4614961300001</v>
      </c>
      <c r="G194" s="264">
        <f t="shared" si="34"/>
        <v>52.366636532761575</v>
      </c>
      <c r="I194" s="265">
        <f t="shared" si="40"/>
        <v>197</v>
      </c>
      <c r="J194" s="259">
        <f t="shared" si="42"/>
        <v>2041</v>
      </c>
      <c r="K194" s="159">
        <f t="shared" si="43"/>
        <v>51533</v>
      </c>
      <c r="M194" s="260"/>
      <c r="V194" s="240" t="str">
        <f t="shared" si="33"/>
        <v>Winter</v>
      </c>
      <c r="AA194" s="260">
        <f t="shared" si="35"/>
        <v>2.2200000000000001E-2</v>
      </c>
      <c r="AB194" s="261">
        <f t="shared" si="39"/>
        <v>0</v>
      </c>
    </row>
    <row r="195" spans="2:28" ht="17.45" hidden="1" customHeight="1" outlineLevel="1">
      <c r="B195" s="159">
        <f t="shared" si="36"/>
        <v>51561</v>
      </c>
      <c r="C195" s="262" cm="1">
        <f t="array" ref="C195">IF($J195&lt;=$AD$1,IF(F195="","",-INDEX([1]Delta!$F$1:$JR$1000,$L$13,$I195))*1000*IF(MONTH($B195)=12,IF(MOD($J195,4)=0,31/29,31/30),1),(C183*(1+$AA195)*F195/F183))</f>
        <v>47790.310663825949</v>
      </c>
      <c r="D195" s="263">
        <f>IF(ISNUMBER($F195),VLOOKUP($J195,'Table 1'!$B$13:$C$41,2,FALSE)/12*1000*Study_MW,"")</f>
        <v>20119.563845269924</v>
      </c>
      <c r="E195" s="263">
        <f t="shared" si="37"/>
        <v>67909.874509095869</v>
      </c>
      <c r="F195" s="262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1919.4082287900003</v>
      </c>
      <c r="G195" s="264">
        <f t="shared" si="34"/>
        <v>35.380631118741441</v>
      </c>
      <c r="I195" s="265">
        <f t="shared" si="40"/>
        <v>198</v>
      </c>
      <c r="J195" s="259">
        <f t="shared" si="42"/>
        <v>2041</v>
      </c>
      <c r="K195" s="159">
        <f t="shared" si="43"/>
        <v>51561</v>
      </c>
      <c r="M195" s="260"/>
      <c r="V195" s="240" t="str">
        <f t="shared" si="33"/>
        <v>Winter</v>
      </c>
      <c r="AA195" s="260">
        <f t="shared" si="35"/>
        <v>2.2200000000000001E-2</v>
      </c>
      <c r="AB195" s="261">
        <f t="shared" si="39"/>
        <v>0</v>
      </c>
    </row>
    <row r="196" spans="2:28" ht="17.45" hidden="1" customHeight="1" outlineLevel="1">
      <c r="B196" s="159">
        <f t="shared" si="36"/>
        <v>51592</v>
      </c>
      <c r="C196" s="262" cm="1">
        <f t="array" ref="C196">IF($J196&lt;=$AD$1,IF(F196="","",-INDEX([1]Delta!$F$1:$JR$1000,$L$13,$I196))*1000*IF(MONTH($B196)=12,IF(MOD($J196,4)=0,31/29,31/30),1),(C184*(1+$AA196)*F196/F184))</f>
        <v>39199.172359614749</v>
      </c>
      <c r="D196" s="263">
        <f>IF(ISNUMBER($F196),VLOOKUP($J196,'Table 1'!$B$13:$C$41,2,FALSE)/12*1000*Study_MW,"")</f>
        <v>20119.563845269924</v>
      </c>
      <c r="E196" s="263">
        <f t="shared" si="37"/>
        <v>59318.73620488467</v>
      </c>
      <c r="F196" s="262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2306.319724</v>
      </c>
      <c r="G196" s="264">
        <f t="shared" si="34"/>
        <v>25.720083641310726</v>
      </c>
      <c r="I196" s="265">
        <f t="shared" si="40"/>
        <v>199</v>
      </c>
      <c r="J196" s="259">
        <f t="shared" si="42"/>
        <v>2041</v>
      </c>
      <c r="K196" s="159">
        <f t="shared" si="43"/>
        <v>51592</v>
      </c>
      <c r="M196" s="260"/>
      <c r="V196" s="240" t="str">
        <f t="shared" si="33"/>
        <v>Winter</v>
      </c>
      <c r="AA196" s="260">
        <f t="shared" si="35"/>
        <v>2.2200000000000001E-2</v>
      </c>
      <c r="AB196" s="261">
        <f t="shared" si="39"/>
        <v>0</v>
      </c>
    </row>
    <row r="197" spans="2:28" ht="17.45" hidden="1" customHeight="1" outlineLevel="1">
      <c r="B197" s="159">
        <f t="shared" si="36"/>
        <v>51622</v>
      </c>
      <c r="C197" s="262" cm="1">
        <f t="array" ref="C197">IF($J197&lt;=$AD$1,IF(F197="","",-INDEX([1]Delta!$F$1:$JR$1000,$L$13,$I197))*1000*IF(MONTH($B197)=12,IF(MOD($J197,4)=0,31/29,31/30),1),(C185*(1+$AA197)*F197/F185))</f>
        <v>67076.763005257817</v>
      </c>
      <c r="D197" s="263">
        <f>IF(ISNUMBER($F197),VLOOKUP($J197,'Table 1'!$B$13:$C$41,2,FALSE)/12*1000*Study_MW,"")</f>
        <v>20119.563845269924</v>
      </c>
      <c r="E197" s="263">
        <f t="shared" si="37"/>
        <v>87196.326850527737</v>
      </c>
      <c r="F197" s="262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2847.2822510800002</v>
      </c>
      <c r="G197" s="264">
        <f t="shared" si="34"/>
        <v>30.624405717927463</v>
      </c>
      <c r="I197" s="265">
        <f t="shared" si="40"/>
        <v>200</v>
      </c>
      <c r="J197" s="259">
        <f t="shared" si="42"/>
        <v>2041</v>
      </c>
      <c r="K197" s="159">
        <f t="shared" si="43"/>
        <v>51622</v>
      </c>
      <c r="M197" s="260"/>
      <c r="V197" s="240" t="str">
        <f t="shared" si="33"/>
        <v>Summer</v>
      </c>
      <c r="AA197" s="260">
        <f t="shared" si="35"/>
        <v>2.2200000000000001E-2</v>
      </c>
      <c r="AB197" s="261">
        <f t="shared" si="39"/>
        <v>0</v>
      </c>
    </row>
    <row r="198" spans="2:28" ht="17.45" hidden="1" customHeight="1" outlineLevel="1">
      <c r="B198" s="159">
        <f t="shared" si="36"/>
        <v>51653</v>
      </c>
      <c r="C198" s="262" cm="1">
        <f t="array" ref="C198">IF($J198&lt;=$AD$1,IF(F198="","",-INDEX([1]Delta!$F$1:$JR$1000,$L$13,$I198))*1000*IF(MONTH($B198)=12,IF(MOD($J198,4)=0,31/29,31/30),1),(C186*(1+$AA198)*F198/F186))</f>
        <v>117711.77479940525</v>
      </c>
      <c r="D198" s="263">
        <f>IF(ISNUMBER($F198),VLOOKUP($J198,'Table 1'!$B$13:$C$41,2,FALSE)/12*1000*Study_MW,"")</f>
        <v>20119.563845269924</v>
      </c>
      <c r="E198" s="263">
        <f t="shared" si="37"/>
        <v>137831.33864467518</v>
      </c>
      <c r="F198" s="262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3183.6162796600001</v>
      </c>
      <c r="G198" s="264">
        <f t="shared" si="34"/>
        <v>43.293954590342501</v>
      </c>
      <c r="I198" s="265">
        <f t="shared" si="40"/>
        <v>201</v>
      </c>
      <c r="J198" s="259">
        <f t="shared" si="42"/>
        <v>2041</v>
      </c>
      <c r="K198" s="159">
        <f t="shared" si="43"/>
        <v>51653</v>
      </c>
      <c r="M198" s="260"/>
      <c r="V198" s="240" t="str">
        <f t="shared" si="33"/>
        <v>Summer</v>
      </c>
      <c r="AA198" s="260">
        <f t="shared" si="35"/>
        <v>2.2200000000000001E-2</v>
      </c>
      <c r="AB198" s="261">
        <f t="shared" si="39"/>
        <v>0</v>
      </c>
    </row>
    <row r="199" spans="2:28" ht="17.45" hidden="1" customHeight="1" outlineLevel="1">
      <c r="B199" s="159">
        <f t="shared" si="36"/>
        <v>51683</v>
      </c>
      <c r="C199" s="262" cm="1">
        <f t="array" ref="C199">IF($J199&lt;=$AD$1,IF(F199="","",-INDEX([1]Delta!$F$1:$JR$1000,$L$13,$I199))*1000*IF(MONTH($B199)=12,IF(MOD($J199,4)=0,31/29,31/30),1),(C187*(1+$AA199)*F199/F187))</f>
        <v>147980.96126306336</v>
      </c>
      <c r="D199" s="263">
        <f>IF(ISNUMBER($F199),VLOOKUP($J199,'Table 1'!$B$13:$C$41,2,FALSE)/12*1000*Study_MW,"")</f>
        <v>20119.563845269924</v>
      </c>
      <c r="E199" s="263">
        <f t="shared" si="37"/>
        <v>168100.5251083333</v>
      </c>
      <c r="F199" s="262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3042.8759227599994</v>
      </c>
      <c r="G199" s="264">
        <f t="shared" si="34"/>
        <v>55.243963071573418</v>
      </c>
      <c r="I199" s="265">
        <f t="shared" si="40"/>
        <v>202</v>
      </c>
      <c r="J199" s="259">
        <f t="shared" si="42"/>
        <v>2041</v>
      </c>
      <c r="K199" s="159">
        <f t="shared" si="43"/>
        <v>51683</v>
      </c>
      <c r="M199" s="260"/>
      <c r="V199" s="240" t="str">
        <f t="shared" si="33"/>
        <v>Summer</v>
      </c>
      <c r="AA199" s="260">
        <f t="shared" si="35"/>
        <v>2.2200000000000001E-2</v>
      </c>
      <c r="AB199" s="261">
        <f t="shared" si="39"/>
        <v>0</v>
      </c>
    </row>
    <row r="200" spans="2:28" ht="17.45" hidden="1" customHeight="1" outlineLevel="1">
      <c r="B200" s="159">
        <f t="shared" si="36"/>
        <v>51714</v>
      </c>
      <c r="C200" s="262" cm="1">
        <f t="array" ref="C200">IF($J200&lt;=$AD$1,IF(F200="","",-INDEX([1]Delta!$F$1:$JR$1000,$L$13,$I200))*1000*IF(MONTH($B200)=12,IF(MOD($J200,4)=0,31/29,31/30),1),(C188*(1+$AA200)*F200/F188))</f>
        <v>142065.79520722153</v>
      </c>
      <c r="D200" s="263">
        <f>IF(ISNUMBER($F200),VLOOKUP($J200,'Table 1'!$B$13:$C$41,2,FALSE)/12*1000*Study_MW,"")</f>
        <v>20119.563845269924</v>
      </c>
      <c r="E200" s="263">
        <f t="shared" si="37"/>
        <v>162185.35905249146</v>
      </c>
      <c r="F200" s="262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2755.8768902499996</v>
      </c>
      <c r="G200" s="264">
        <f t="shared" si="34"/>
        <v>58.850727195502117</v>
      </c>
      <c r="I200" s="265">
        <f t="shared" si="40"/>
        <v>203</v>
      </c>
      <c r="J200" s="259">
        <f t="shared" si="42"/>
        <v>2041</v>
      </c>
      <c r="K200" s="159">
        <f t="shared" si="43"/>
        <v>51714</v>
      </c>
      <c r="M200" s="260"/>
      <c r="V200" s="240" t="str">
        <f t="shared" si="33"/>
        <v>Summer</v>
      </c>
      <c r="AA200" s="260">
        <f t="shared" si="35"/>
        <v>2.2200000000000001E-2</v>
      </c>
      <c r="AB200" s="261">
        <f t="shared" si="39"/>
        <v>0</v>
      </c>
    </row>
    <row r="201" spans="2:28" ht="17.45" hidden="1" customHeight="1" outlineLevel="1">
      <c r="B201" s="159">
        <f t="shared" si="36"/>
        <v>51745</v>
      </c>
      <c r="C201" s="262" cm="1">
        <f t="array" ref="C201">IF($J201&lt;=$AD$1,IF(F201="","",-INDEX([1]Delta!$F$1:$JR$1000,$L$13,$I201))*1000*IF(MONTH($B201)=12,IF(MOD($J201,4)=0,31/29,31/30),1),(C189*(1+$AA201)*F201/F189))</f>
        <v>100018.74142634915</v>
      </c>
      <c r="D201" s="263">
        <f>IF(ISNUMBER($F201),VLOOKUP($J201,'Table 1'!$B$13:$C$41,2,FALSE)/12*1000*Study_MW,"")</f>
        <v>20119.563845269924</v>
      </c>
      <c r="E201" s="263">
        <f t="shared" si="37"/>
        <v>120138.30527161907</v>
      </c>
      <c r="F201" s="262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2206.2766680199998</v>
      </c>
      <c r="G201" s="264">
        <f t="shared" si="34"/>
        <v>54.452964586456851</v>
      </c>
      <c r="I201" s="265">
        <f t="shared" si="40"/>
        <v>204</v>
      </c>
      <c r="J201" s="259">
        <f t="shared" si="42"/>
        <v>2041</v>
      </c>
      <c r="K201" s="159">
        <f t="shared" si="43"/>
        <v>51745</v>
      </c>
      <c r="M201" s="260"/>
      <c r="V201" s="240" t="str">
        <f t="shared" si="33"/>
        <v>Winter</v>
      </c>
      <c r="AA201" s="260">
        <f t="shared" si="35"/>
        <v>2.2200000000000001E-2</v>
      </c>
      <c r="AB201" s="261">
        <f t="shared" si="39"/>
        <v>0</v>
      </c>
    </row>
    <row r="202" spans="2:28" ht="17.45" hidden="1" customHeight="1" outlineLevel="1">
      <c r="B202" s="159">
        <f t="shared" si="36"/>
        <v>51775</v>
      </c>
      <c r="C202" s="262" cm="1">
        <f t="array" ref="C202">IF($J202&lt;=$AD$1,IF(F202="","",-INDEX([1]Delta!$F$1:$JR$1000,$L$13,$I202))*1000*IF(MONTH($B202)=12,IF(MOD($J202,4)=0,31/29,31/30),1),(C190*(1+$AA202)*F202/F190))</f>
        <v>57665.646118621225</v>
      </c>
      <c r="D202" s="263">
        <f>IF(ISNUMBER($F202),VLOOKUP($J202,'Table 1'!$B$13:$C$41,2,FALSE)/12*1000*Study_MW,"")</f>
        <v>20119.563845269924</v>
      </c>
      <c r="E202" s="263">
        <f t="shared" si="37"/>
        <v>77785.209963891146</v>
      </c>
      <c r="F202" s="262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1709.21134729</v>
      </c>
      <c r="G202" s="264">
        <f t="shared" si="34"/>
        <v>45.509415840950076</v>
      </c>
      <c r="I202" s="265">
        <f t="shared" si="40"/>
        <v>205</v>
      </c>
      <c r="J202" s="259">
        <f t="shared" si="42"/>
        <v>2041</v>
      </c>
      <c r="K202" s="159">
        <f t="shared" si="43"/>
        <v>51775</v>
      </c>
      <c r="M202" s="260"/>
      <c r="V202" s="240" t="str">
        <f t="shared" si="33"/>
        <v>Winter</v>
      </c>
      <c r="AA202" s="260">
        <f t="shared" si="35"/>
        <v>2.2200000000000001E-2</v>
      </c>
      <c r="AB202" s="261">
        <f t="shared" si="39"/>
        <v>0</v>
      </c>
    </row>
    <row r="203" spans="2:28" ht="17.45" hidden="1" customHeight="1" outlineLevel="1">
      <c r="B203" s="159">
        <f t="shared" si="36"/>
        <v>51806</v>
      </c>
      <c r="C203" s="262" cm="1">
        <f t="array" ref="C203">IF($J203&lt;=$AD$1,IF(F203="","",-INDEX([1]Delta!$F$1:$JR$1000,$L$13,$I203))*1000*IF(MONTH($B203)=12,IF(MOD($J203,4)=0,31/29,31/30),1),(C191*(1+$AA203)*F203/F191))</f>
        <v>53184.218655806035</v>
      </c>
      <c r="D203" s="263">
        <f>IF(ISNUMBER($F203),VLOOKUP($J203,'Table 1'!$B$13:$C$41,2,FALSE)/12*1000*Study_MW,"")</f>
        <v>20119.563845269924</v>
      </c>
      <c r="E203" s="263">
        <f t="shared" si="37"/>
        <v>73303.782501075955</v>
      </c>
      <c r="F203" s="262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1219.5079263800001</v>
      </c>
      <c r="G203" s="264">
        <f t="shared" si="34"/>
        <v>60.109312055618744</v>
      </c>
      <c r="I203" s="265">
        <f t="shared" si="40"/>
        <v>206</v>
      </c>
      <c r="J203" s="259">
        <f t="shared" si="42"/>
        <v>2041</v>
      </c>
      <c r="K203" s="159">
        <f t="shared" si="43"/>
        <v>51806</v>
      </c>
      <c r="M203" s="260"/>
      <c r="V203" s="240" t="str">
        <f t="shared" si="33"/>
        <v>Winter</v>
      </c>
      <c r="AA203" s="260">
        <f t="shared" si="35"/>
        <v>2.2200000000000001E-2</v>
      </c>
      <c r="AB203" s="261">
        <f t="shared" si="39"/>
        <v>0</v>
      </c>
    </row>
    <row r="204" spans="2:28" ht="17.45" hidden="1" customHeight="1" outlineLevel="1">
      <c r="B204" s="160">
        <f t="shared" si="36"/>
        <v>51836</v>
      </c>
      <c r="C204" s="269" cm="1">
        <f t="array" ref="C204">IF($J204&lt;=$AD$1,IF(F204="","",-INDEX([1]Delta!$F$1:$JR$1000,$L$13,$I204))*1000*IF(MONTH($B204)=12,IF(MOD($J204,4)=0,31/29,31/30),1),(C192*(1+$AA204)*F204/F192))</f>
        <v>43326.047138030604</v>
      </c>
      <c r="D204" s="270">
        <f>IF(ISNUMBER($F204),VLOOKUP($J204,'Table 1'!$B$13:$C$41,2,FALSE)/12*1000*Study_MW,"")</f>
        <v>20119.563845269924</v>
      </c>
      <c r="E204" s="270">
        <f t="shared" si="37"/>
        <v>63445.610983300532</v>
      </c>
      <c r="F204" s="269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886.47937232466688</v>
      </c>
      <c r="G204" s="271">
        <f t="shared" si="34"/>
        <v>71.570318457521893</v>
      </c>
      <c r="I204" s="272">
        <f t="shared" si="40"/>
        <v>207</v>
      </c>
      <c r="J204" s="259">
        <f t="shared" si="42"/>
        <v>2041</v>
      </c>
      <c r="K204" s="160">
        <f t="shared" si="43"/>
        <v>51836</v>
      </c>
      <c r="M204" s="260"/>
      <c r="V204" s="240" t="str">
        <f t="shared" ref="V204:V267" si="44">IFERROR(IF(AND(MONTH(K205)&gt;=6,MONTH(K205)&lt;=9),"Summer","Winter"),"-")</f>
        <v>Winter</v>
      </c>
      <c r="AA204" s="260">
        <f t="shared" si="35"/>
        <v>2.2200000000000001E-2</v>
      </c>
      <c r="AB204" s="261">
        <f t="shared" si="39"/>
        <v>0</v>
      </c>
    </row>
    <row r="205" spans="2:28" ht="17.45" hidden="1" customHeight="1" outlineLevel="1">
      <c r="B205" s="158">
        <f t="shared" si="36"/>
        <v>51867</v>
      </c>
      <c r="C205" s="253" cm="1">
        <f t="array" ref="C205">IF($J205&lt;=$AD$1,IF(F205="","",-INDEX([1]Delta!$F$1:$JR$1000,$L$13,$I205))*1000*IF(MONTH($B205)=12,IF(MOD($J205,4)=0,31/29,31/30),1),(C193*(1+$AA205)*F205/F193))</f>
        <v>39968.794351210818</v>
      </c>
      <c r="D205" s="254">
        <f>IF(ISNUMBER($F205),VLOOKUP($J205,'Table 1'!$B$13:$C$41,2,FALSE)/12*1000*Study_MW,"")</f>
        <v>20566.037808330475</v>
      </c>
      <c r="E205" s="255">
        <f t="shared" si="37"/>
        <v>60534.832159541293</v>
      </c>
      <c r="F205" s="256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931.52041355000028</v>
      </c>
      <c r="G205" s="257">
        <f t="shared" ref="G205" si="45">IF(ISNUMBER($F205),E205/$F205,"")</f>
        <v>64.984976473939639</v>
      </c>
      <c r="I205" s="273">
        <f t="shared" si="40"/>
        <v>209</v>
      </c>
      <c r="J205" s="259">
        <f t="shared" si="42"/>
        <v>2042</v>
      </c>
      <c r="K205" s="158">
        <f t="shared" si="43"/>
        <v>51867</v>
      </c>
      <c r="M205" s="260"/>
      <c r="N205" s="274">
        <f t="shared" ref="N205:P220" si="46">E205/E193-1</f>
        <v>0.33381882404459295</v>
      </c>
      <c r="O205" s="274">
        <f t="shared" si="46"/>
        <v>-1.0170243115809052E-2</v>
      </c>
      <c r="P205" s="274">
        <f t="shared" si="46"/>
        <v>0.34752346529085854</v>
      </c>
      <c r="V205" s="240" t="str">
        <f t="shared" si="44"/>
        <v>Winter</v>
      </c>
      <c r="AA205" s="260">
        <f t="shared" ref="AA205:AA268" si="47">Inflation</f>
        <v>2.2200000000000001E-2</v>
      </c>
      <c r="AB205" s="261">
        <f t="shared" si="39"/>
        <v>0</v>
      </c>
    </row>
    <row r="206" spans="2:28" ht="17.45" hidden="1" customHeight="1" outlineLevel="1">
      <c r="B206" s="159">
        <f t="shared" ref="B206:B252" si="48">EDATE(B205,1)</f>
        <v>51898</v>
      </c>
      <c r="C206" s="262" cm="1">
        <f t="array" ref="C206">IF($J206&lt;=$AD$1,IF(F206="","",-INDEX([1]Delta!$F$1:$JR$1000,$L$13,$I206))*1000*IF(MONTH($B206)=12,IF(MOD($J206,4)=0,31/29,31/30),1),(C194*(1+$AA206)*F206/F194))</f>
        <v>39357.84270928707</v>
      </c>
      <c r="D206" s="263">
        <f>IF(ISNUMBER($F206),VLOOKUP($J206,'Table 1'!$B$13:$C$41,2,FALSE)/12*1000*Study_MW,"")</f>
        <v>20566.037808330475</v>
      </c>
      <c r="E206" s="263">
        <f t="shared" ref="E206:E269" si="49">IF(ISNUMBER(C206+D206),C206+D206,"")</f>
        <v>59923.880517617545</v>
      </c>
      <c r="F206" s="262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1455.8471632499995</v>
      </c>
      <c r="G206" s="264">
        <f t="shared" ref="G206" si="50">IF(ISNUMBER($F206),E206/$F206,"")</f>
        <v>41.160832009209578</v>
      </c>
      <c r="I206" s="265">
        <f t="shared" si="40"/>
        <v>210</v>
      </c>
      <c r="J206" s="259">
        <f t="shared" si="42"/>
        <v>2042</v>
      </c>
      <c r="K206" s="159">
        <f t="shared" si="43"/>
        <v>51898</v>
      </c>
      <c r="M206" s="260"/>
      <c r="N206" s="274">
        <f t="shared" si="46"/>
        <v>-0.25132945631779402</v>
      </c>
      <c r="O206" s="274">
        <f t="shared" si="46"/>
        <v>-4.750812046221442E-2</v>
      </c>
      <c r="P206" s="274">
        <f t="shared" si="46"/>
        <v>-0.21398747877460933</v>
      </c>
      <c r="V206" s="240" t="str">
        <f t="shared" si="44"/>
        <v>Winter</v>
      </c>
      <c r="AA206" s="260">
        <f t="shared" si="47"/>
        <v>2.2200000000000001E-2</v>
      </c>
      <c r="AB206" s="261">
        <f t="shared" ref="AB206:AB269" si="51">IF($AB$8="Solar",IFERROR(IF(J206&gt;$AD$1,-0.005,0),AB194),0)</f>
        <v>0</v>
      </c>
    </row>
    <row r="207" spans="2:28" ht="17.45" hidden="1" customHeight="1" outlineLevel="1">
      <c r="B207" s="159">
        <f t="shared" si="48"/>
        <v>51926</v>
      </c>
      <c r="C207" s="262" cm="1">
        <f t="array" ref="C207">IF($J207&lt;=$AD$1,IF(F207="","",-INDEX([1]Delta!$F$1:$JR$1000,$L$13,$I207))*1000*IF(MONTH($B207)=12,IF(MOD($J207,4)=0,31/29,31/30),1),(C195*(1+$AA207)*F207/F195))</f>
        <v>33939.429197052959</v>
      </c>
      <c r="D207" s="263">
        <f>IF(ISNUMBER($F207),VLOOKUP($J207,'Table 1'!$B$13:$C$41,2,FALSE)/12*1000*Study_MW,"")</f>
        <v>20566.037808330475</v>
      </c>
      <c r="E207" s="263">
        <f t="shared" si="49"/>
        <v>54505.467005383434</v>
      </c>
      <c r="F207" s="262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1739.4843578799998</v>
      </c>
      <c r="G207" s="264">
        <f t="shared" ref="G207:G270" si="52">IF(ISNUMBER($F207),E207/$F207,"")</f>
        <v>31.334266823653468</v>
      </c>
      <c r="I207" s="265">
        <f t="shared" si="40"/>
        <v>211</v>
      </c>
      <c r="J207" s="259">
        <f t="shared" si="42"/>
        <v>2042</v>
      </c>
      <c r="K207" s="159">
        <f t="shared" si="43"/>
        <v>51926</v>
      </c>
      <c r="M207" s="260"/>
      <c r="N207" s="274">
        <f t="shared" si="46"/>
        <v>-0.19738524920874423</v>
      </c>
      <c r="O207" s="274">
        <f t="shared" si="46"/>
        <v>-9.3739241194888967E-2</v>
      </c>
      <c r="P207" s="274">
        <f t="shared" si="46"/>
        <v>-0.11436665110658739</v>
      </c>
      <c r="V207" s="240" t="str">
        <f t="shared" si="44"/>
        <v>Winter</v>
      </c>
      <c r="AA207" s="260">
        <f t="shared" si="47"/>
        <v>2.2200000000000001E-2</v>
      </c>
      <c r="AB207" s="261">
        <f t="shared" si="51"/>
        <v>0</v>
      </c>
    </row>
    <row r="208" spans="2:28" ht="17.45" hidden="1" customHeight="1" outlineLevel="1">
      <c r="B208" s="159">
        <f t="shared" si="48"/>
        <v>51957</v>
      </c>
      <c r="C208" s="262" cm="1">
        <f t="array" ref="C208">IF($J208&lt;=$AD$1,IF(F208="","",-INDEX([1]Delta!$F$1:$JR$1000,$L$13,$I208))*1000*IF(MONTH($B208)=12,IF(MOD($J208,4)=0,31/29,31/30),1),(C196*(1+$AA208)*F208/F196))</f>
        <v>45408.249266605708</v>
      </c>
      <c r="D208" s="263">
        <f>IF(ISNUMBER($F208),VLOOKUP($J208,'Table 1'!$B$13:$C$41,2,FALSE)/12*1000*Study_MW,"")</f>
        <v>20566.037808330475</v>
      </c>
      <c r="E208" s="263">
        <f t="shared" si="49"/>
        <v>65974.287074936175</v>
      </c>
      <c r="F208" s="262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2261.6747081400003</v>
      </c>
      <c r="G208" s="264">
        <f t="shared" si="52"/>
        <v>29.170546426277802</v>
      </c>
      <c r="I208" s="265">
        <f t="shared" si="40"/>
        <v>212</v>
      </c>
      <c r="J208" s="259">
        <f t="shared" si="42"/>
        <v>2042</v>
      </c>
      <c r="K208" s="159">
        <f t="shared" si="43"/>
        <v>51957</v>
      </c>
      <c r="M208" s="260"/>
      <c r="N208" s="274">
        <f t="shared" si="46"/>
        <v>0.11219980896193538</v>
      </c>
      <c r="O208" s="274">
        <f t="shared" si="46"/>
        <v>-1.9357687225849518E-2</v>
      </c>
      <c r="P208" s="274">
        <f t="shared" si="46"/>
        <v>0.13415441540108608</v>
      </c>
      <c r="V208" s="240" t="str">
        <f t="shared" si="44"/>
        <v>Winter</v>
      </c>
      <c r="AA208" s="260">
        <f t="shared" si="47"/>
        <v>2.2200000000000001E-2</v>
      </c>
      <c r="AB208" s="261">
        <f t="shared" si="51"/>
        <v>0</v>
      </c>
    </row>
    <row r="209" spans="2:28" ht="17.45" hidden="1" customHeight="1" outlineLevel="1">
      <c r="B209" s="159">
        <f t="shared" si="48"/>
        <v>51987</v>
      </c>
      <c r="C209" s="262" cm="1">
        <f t="array" ref="C209">IF($J209&lt;=$AD$1,IF(F209="","",-INDEX([1]Delta!$F$1:$JR$1000,$L$13,$I209))*1000*IF(MONTH($B209)=12,IF(MOD($J209,4)=0,31/29,31/30),1),(C197*(1+$AA209)*F209/F197))</f>
        <v>51795.237606602313</v>
      </c>
      <c r="D209" s="263">
        <f>IF(ISNUMBER($F209),VLOOKUP($J209,'Table 1'!$B$13:$C$41,2,FALSE)/12*1000*Study_MW,"")</f>
        <v>20566.037808330475</v>
      </c>
      <c r="E209" s="263">
        <f t="shared" si="49"/>
        <v>72361.275414932781</v>
      </c>
      <c r="F209" s="262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2653.1204398599998</v>
      </c>
      <c r="G209" s="264">
        <f t="shared" si="52"/>
        <v>27.274025833049308</v>
      </c>
      <c r="I209" s="265">
        <f t="shared" si="40"/>
        <v>213</v>
      </c>
      <c r="J209" s="259">
        <f t="shared" si="42"/>
        <v>2042</v>
      </c>
      <c r="K209" s="159">
        <f t="shared" si="43"/>
        <v>51987</v>
      </c>
      <c r="M209" s="260"/>
      <c r="N209" s="274">
        <f t="shared" si="46"/>
        <v>-0.17013390324371414</v>
      </c>
      <c r="O209" s="274">
        <f t="shared" si="46"/>
        <v>-6.8191978911241735E-2</v>
      </c>
      <c r="P209" s="274">
        <f t="shared" si="46"/>
        <v>-0.10940228247161865</v>
      </c>
      <c r="V209" s="240" t="str">
        <f t="shared" si="44"/>
        <v>Summer</v>
      </c>
      <c r="AA209" s="260">
        <f t="shared" si="47"/>
        <v>2.2200000000000001E-2</v>
      </c>
      <c r="AB209" s="261">
        <f t="shared" si="51"/>
        <v>0</v>
      </c>
    </row>
    <row r="210" spans="2:28" ht="17.45" hidden="1" customHeight="1" outlineLevel="1">
      <c r="B210" s="159">
        <f t="shared" si="48"/>
        <v>52018</v>
      </c>
      <c r="C210" s="262" cm="1">
        <f t="array" ref="C210">IF($J210&lt;=$AD$1,IF(F210="","",-INDEX([1]Delta!$F$1:$JR$1000,$L$13,$I210))*1000*IF(MONTH($B210)=12,IF(MOD($J210,4)=0,31/29,31/30),1),(C198*(1+$AA210)*F210/F198))</f>
        <v>117888.07766136597</v>
      </c>
      <c r="D210" s="263">
        <f>IF(ISNUMBER($F210),VLOOKUP($J210,'Table 1'!$B$13:$C$41,2,FALSE)/12*1000*Study_MW,"")</f>
        <v>20566.037808330475</v>
      </c>
      <c r="E210" s="263">
        <f t="shared" si="49"/>
        <v>138454.11546969644</v>
      </c>
      <c r="F210" s="262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3214.5882786499997</v>
      </c>
      <c r="G210" s="264">
        <f t="shared" si="52"/>
        <v>43.070559421016029</v>
      </c>
      <c r="I210" s="265">
        <f t="shared" si="40"/>
        <v>214</v>
      </c>
      <c r="J210" s="259">
        <f t="shared" si="42"/>
        <v>2042</v>
      </c>
      <c r="K210" s="159">
        <f t="shared" si="43"/>
        <v>52018</v>
      </c>
      <c r="M210" s="260"/>
      <c r="N210" s="274">
        <f t="shared" si="46"/>
        <v>4.5183978559966143E-3</v>
      </c>
      <c r="O210" s="274">
        <f t="shared" si="46"/>
        <v>9.7285590565290292E-3</v>
      </c>
      <c r="P210" s="274">
        <f t="shared" si="46"/>
        <v>-5.1599622035060078E-3</v>
      </c>
      <c r="V210" s="240" t="str">
        <f t="shared" si="44"/>
        <v>Summer</v>
      </c>
      <c r="AA210" s="260">
        <f t="shared" si="47"/>
        <v>2.2200000000000001E-2</v>
      </c>
      <c r="AB210" s="261">
        <f t="shared" si="51"/>
        <v>0</v>
      </c>
    </row>
    <row r="211" spans="2:28" ht="17.45" hidden="1" customHeight="1" outlineLevel="1">
      <c r="B211" s="159">
        <f t="shared" si="48"/>
        <v>52048</v>
      </c>
      <c r="C211" s="262" cm="1">
        <f t="array" ref="C211">IF($J211&lt;=$AD$1,IF(F211="","",-INDEX([1]Delta!$F$1:$JR$1000,$L$13,$I211))*1000*IF(MONTH($B211)=12,IF(MOD($J211,4)=0,31/29,31/30),1),(C199*(1+$AA211)*F211/F199))</f>
        <v>191812.25422798889</v>
      </c>
      <c r="D211" s="263">
        <f>IF(ISNUMBER($F211),VLOOKUP($J211,'Table 1'!$B$13:$C$41,2,FALSE)/12*1000*Study_MW,"")</f>
        <v>20566.037808330475</v>
      </c>
      <c r="E211" s="263">
        <f t="shared" si="49"/>
        <v>212378.29203631936</v>
      </c>
      <c r="F211" s="262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3147.1723541200004</v>
      </c>
      <c r="G211" s="264">
        <f t="shared" si="52"/>
        <v>67.482256495514918</v>
      </c>
      <c r="I211" s="265">
        <f t="shared" si="40"/>
        <v>215</v>
      </c>
      <c r="J211" s="259">
        <f t="shared" si="42"/>
        <v>2042</v>
      </c>
      <c r="K211" s="159">
        <f t="shared" si="43"/>
        <v>52048</v>
      </c>
      <c r="M211" s="260"/>
      <c r="N211" s="274">
        <f t="shared" si="46"/>
        <v>0.26340052715154227</v>
      </c>
      <c r="O211" s="274">
        <f t="shared" si="46"/>
        <v>3.4275610970492698E-2</v>
      </c>
      <c r="P211" s="274">
        <f t="shared" si="46"/>
        <v>0.22153177910291677</v>
      </c>
      <c r="V211" s="240" t="str">
        <f t="shared" si="44"/>
        <v>Summer</v>
      </c>
      <c r="AA211" s="260">
        <f t="shared" si="47"/>
        <v>2.2200000000000001E-2</v>
      </c>
      <c r="AB211" s="261">
        <f t="shared" si="51"/>
        <v>0</v>
      </c>
    </row>
    <row r="212" spans="2:28" ht="17.45" hidden="1" customHeight="1" outlineLevel="1">
      <c r="B212" s="159">
        <f t="shared" si="48"/>
        <v>52079</v>
      </c>
      <c r="C212" s="262" cm="1">
        <f t="array" ref="C212">IF($J212&lt;=$AD$1,IF(F212="","",-INDEX([1]Delta!$F$1:$JR$1000,$L$13,$I212))*1000*IF(MONTH($B212)=12,IF(MOD($J212,4)=0,31/29,31/30),1),(C200*(1+$AA212)*F212/F200))</f>
        <v>158466.06703518773</v>
      </c>
      <c r="D212" s="263">
        <f>IF(ISNUMBER($F212),VLOOKUP($J212,'Table 1'!$B$13:$C$41,2,FALSE)/12*1000*Study_MW,"")</f>
        <v>20566.037808330475</v>
      </c>
      <c r="E212" s="263">
        <f t="shared" si="49"/>
        <v>179032.1048435182</v>
      </c>
      <c r="F212" s="262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2719.98466259</v>
      </c>
      <c r="G212" s="264">
        <f t="shared" si="52"/>
        <v>65.820997929099278</v>
      </c>
      <c r="I212" s="265">
        <f t="shared" si="40"/>
        <v>216</v>
      </c>
      <c r="J212" s="259">
        <f t="shared" si="42"/>
        <v>2042</v>
      </c>
      <c r="K212" s="159">
        <f t="shared" si="43"/>
        <v>52079</v>
      </c>
      <c r="M212" s="260"/>
      <c r="N212" s="274">
        <f t="shared" si="46"/>
        <v>0.10387340688116176</v>
      </c>
      <c r="O212" s="274">
        <f t="shared" si="46"/>
        <v>-1.3023886439551213E-2</v>
      </c>
      <c r="P212" s="274">
        <f t="shared" si="46"/>
        <v>0.11843984035136756</v>
      </c>
      <c r="V212" s="240" t="str">
        <f t="shared" si="44"/>
        <v>Summer</v>
      </c>
      <c r="AA212" s="260">
        <f t="shared" si="47"/>
        <v>2.2200000000000001E-2</v>
      </c>
      <c r="AB212" s="261">
        <f t="shared" si="51"/>
        <v>0</v>
      </c>
    </row>
    <row r="213" spans="2:28" ht="17.45" hidden="1" customHeight="1" outlineLevel="1">
      <c r="B213" s="159">
        <f t="shared" si="48"/>
        <v>52110</v>
      </c>
      <c r="C213" s="262" cm="1">
        <f t="array" ref="C213">IF($J213&lt;=$AD$1,IF(F213="","",-INDEX([1]Delta!$F$1:$JR$1000,$L$13,$I213))*1000*IF(MONTH($B213)=12,IF(MOD($J213,4)=0,31/29,31/30),1),(C201*(1+$AA213)*F213/F201))</f>
        <v>115871.69811531203</v>
      </c>
      <c r="D213" s="263">
        <f>IF(ISNUMBER($F213),VLOOKUP($J213,'Table 1'!$B$13:$C$41,2,FALSE)/12*1000*Study_MW,"")</f>
        <v>20566.037808330475</v>
      </c>
      <c r="E213" s="263">
        <f t="shared" si="49"/>
        <v>136437.7359236425</v>
      </c>
      <c r="F213" s="262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2322.1866541300005</v>
      </c>
      <c r="G213" s="264">
        <f t="shared" si="52"/>
        <v>58.753991924373729</v>
      </c>
      <c r="I213" s="265">
        <f t="shared" si="40"/>
        <v>217</v>
      </c>
      <c r="J213" s="259">
        <f t="shared" si="42"/>
        <v>2042</v>
      </c>
      <c r="K213" s="159">
        <f t="shared" si="43"/>
        <v>52110</v>
      </c>
      <c r="M213" s="260"/>
      <c r="N213" s="274">
        <f t="shared" si="46"/>
        <v>0.1356722205725498</v>
      </c>
      <c r="O213" s="274">
        <f t="shared" si="46"/>
        <v>5.2536469151905241E-2</v>
      </c>
      <c r="P213" s="274">
        <f t="shared" si="46"/>
        <v>7.8986100583889884E-2</v>
      </c>
      <c r="V213" s="240" t="str">
        <f t="shared" si="44"/>
        <v>Winter</v>
      </c>
      <c r="AA213" s="260">
        <f t="shared" si="47"/>
        <v>2.2200000000000001E-2</v>
      </c>
      <c r="AB213" s="261">
        <f t="shared" si="51"/>
        <v>0</v>
      </c>
    </row>
    <row r="214" spans="2:28" ht="17.45" hidden="1" customHeight="1" outlineLevel="1">
      <c r="B214" s="159">
        <f t="shared" si="48"/>
        <v>52140</v>
      </c>
      <c r="C214" s="262" cm="1">
        <f t="array" ref="C214">IF($J214&lt;=$AD$1,IF(F214="","",-INDEX([1]Delta!$F$1:$JR$1000,$L$13,$I214))*1000*IF(MONTH($B214)=12,IF(MOD($J214,4)=0,31/29,31/30),1),(C202*(1+$AA214)*F214/F202))</f>
        <v>77136.572030634852</v>
      </c>
      <c r="D214" s="263">
        <f>IF(ISNUMBER($F214),VLOOKUP($J214,'Table 1'!$B$13:$C$41,2,FALSE)/12*1000*Study_MW,"")</f>
        <v>20566.037808330475</v>
      </c>
      <c r="E214" s="263">
        <f t="shared" si="49"/>
        <v>97702.60983896532</v>
      </c>
      <c r="F214" s="262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1727.62399852</v>
      </c>
      <c r="G214" s="264">
        <f t="shared" si="52"/>
        <v>56.553167774159199</v>
      </c>
      <c r="I214" s="265">
        <f t="shared" si="40"/>
        <v>218</v>
      </c>
      <c r="J214" s="259">
        <f t="shared" si="42"/>
        <v>2042</v>
      </c>
      <c r="K214" s="159">
        <f t="shared" si="43"/>
        <v>52140</v>
      </c>
      <c r="M214" s="260"/>
      <c r="N214" s="274">
        <f t="shared" si="46"/>
        <v>0.25605638763873073</v>
      </c>
      <c r="O214" s="274">
        <f t="shared" si="46"/>
        <v>1.0772600626127282E-2</v>
      </c>
      <c r="P214" s="274">
        <f t="shared" si="46"/>
        <v>0.24266960428157769</v>
      </c>
      <c r="V214" s="240" t="str">
        <f t="shared" si="44"/>
        <v>Winter</v>
      </c>
      <c r="AA214" s="260">
        <f t="shared" si="47"/>
        <v>2.2200000000000001E-2</v>
      </c>
      <c r="AB214" s="261">
        <f t="shared" si="51"/>
        <v>0</v>
      </c>
    </row>
    <row r="215" spans="2:28" ht="17.45" hidden="1" customHeight="1" outlineLevel="1">
      <c r="B215" s="159">
        <f t="shared" si="48"/>
        <v>52171</v>
      </c>
      <c r="C215" s="262" cm="1">
        <f t="array" ref="C215">IF($J215&lt;=$AD$1,IF(F215="","",-INDEX([1]Delta!$F$1:$JR$1000,$L$13,$I215))*1000*IF(MONTH($B215)=12,IF(MOD($J215,4)=0,31/29,31/30),1),(C203*(1+$AA215)*F215/F203))</f>
        <v>41787.929319310933</v>
      </c>
      <c r="D215" s="263">
        <f>IF(ISNUMBER($F215),VLOOKUP($J215,'Table 1'!$B$13:$C$41,2,FALSE)/12*1000*Study_MW,"")</f>
        <v>20566.037808330475</v>
      </c>
      <c r="E215" s="263">
        <f t="shared" si="49"/>
        <v>62353.967127641408</v>
      </c>
      <c r="F215" s="262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1383.1074357700002</v>
      </c>
      <c r="G215" s="264">
        <f t="shared" si="52"/>
        <v>45.08251890998465</v>
      </c>
      <c r="I215" s="265">
        <f t="shared" si="40"/>
        <v>219</v>
      </c>
      <c r="J215" s="259">
        <f t="shared" si="42"/>
        <v>2042</v>
      </c>
      <c r="K215" s="159">
        <f t="shared" si="43"/>
        <v>52171</v>
      </c>
      <c r="M215" s="260"/>
      <c r="N215" s="274">
        <f t="shared" si="46"/>
        <v>-0.14937585755924432</v>
      </c>
      <c r="O215" s="274">
        <f t="shared" si="46"/>
        <v>0.13415206728145712</v>
      </c>
      <c r="P215" s="274">
        <f t="shared" si="46"/>
        <v>-0.2499911017402745</v>
      </c>
      <c r="V215" s="240" t="str">
        <f t="shared" si="44"/>
        <v>Winter</v>
      </c>
      <c r="AA215" s="260">
        <f t="shared" si="47"/>
        <v>2.2200000000000001E-2</v>
      </c>
      <c r="AB215" s="261">
        <f t="shared" si="51"/>
        <v>0</v>
      </c>
    </row>
    <row r="216" spans="2:28" ht="17.45" hidden="1" customHeight="1" outlineLevel="1">
      <c r="B216" s="160">
        <f t="shared" si="48"/>
        <v>52201</v>
      </c>
      <c r="C216" s="269" cm="1">
        <f t="array" ref="C216">IF($J216&lt;=$AD$1,IF(F216="","",-INDEX([1]Delta!$F$1:$JR$1000,$L$13,$I216))*1000*IF(MONTH($B216)=12,IF(MOD($J216,4)=0,31/29,31/30),1),(C204*(1+$AA216)*F216/F204))</f>
        <v>52567.430942785002</v>
      </c>
      <c r="D216" s="270">
        <f>IF(ISNUMBER($F216),VLOOKUP($J216,'Table 1'!$B$13:$C$41,2,FALSE)/12*1000*Study_MW,"")</f>
        <v>20566.037808330475</v>
      </c>
      <c r="E216" s="270">
        <f t="shared" si="49"/>
        <v>73133.468751115477</v>
      </c>
      <c r="F216" s="269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876.05910777866688</v>
      </c>
      <c r="G216" s="271">
        <f t="shared" si="52"/>
        <v>83.480062134794196</v>
      </c>
      <c r="I216" s="272">
        <f t="shared" si="40"/>
        <v>220</v>
      </c>
      <c r="J216" s="259">
        <f t="shared" si="42"/>
        <v>2042</v>
      </c>
      <c r="K216" s="160">
        <f t="shared" si="43"/>
        <v>52201</v>
      </c>
      <c r="M216" s="260"/>
      <c r="N216" s="274">
        <f t="shared" si="46"/>
        <v>0.15269547597807631</v>
      </c>
      <c r="O216" s="274">
        <f t="shared" si="46"/>
        <v>-1.1754661046059489E-2</v>
      </c>
      <c r="P216" s="274">
        <f t="shared" si="46"/>
        <v>0.16640618532864182</v>
      </c>
      <c r="V216" s="240" t="str">
        <f t="shared" si="44"/>
        <v>Winter</v>
      </c>
      <c r="AA216" s="260">
        <f t="shared" si="47"/>
        <v>2.2200000000000001E-2</v>
      </c>
      <c r="AB216" s="261">
        <f t="shared" si="51"/>
        <v>0</v>
      </c>
    </row>
    <row r="217" spans="2:28" ht="17.45" hidden="1" customHeight="1" outlineLevel="1">
      <c r="B217" s="158">
        <f t="shared" si="48"/>
        <v>52232</v>
      </c>
      <c r="C217" s="253" cm="1">
        <f t="array" ref="C217">IF($J217&lt;=$AD$1,IF(F217="","",-INDEX([1]Delta!$F$1:$JR$1000,$L$13,$I217))*1000*IF(MONTH($B217)=12,IF(MOD($J217,4)=0,31/29,31/30),1),(C205*(1+$AA217)*F217/F205))</f>
        <v>19927.968787320424</v>
      </c>
      <c r="D217" s="254">
        <f>IF(ISNUMBER($F217),VLOOKUP($J217,'Table 1'!$B$13:$C$41,2,FALSE)/12*1000*Study_MW,"")</f>
        <v>21023.100086720518</v>
      </c>
      <c r="E217" s="255">
        <f t="shared" si="49"/>
        <v>40951.068874040939</v>
      </c>
      <c r="F217" s="256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914.28517091999993</v>
      </c>
      <c r="G217" s="257">
        <f t="shared" si="52"/>
        <v>44.790258200112667</v>
      </c>
      <c r="I217" s="273">
        <f t="shared" si="40"/>
        <v>222</v>
      </c>
      <c r="J217" s="259">
        <f t="shared" si="42"/>
        <v>2043</v>
      </c>
      <c r="K217" s="158">
        <f t="shared" si="43"/>
        <v>52232</v>
      </c>
      <c r="M217" s="260"/>
      <c r="N217" s="274">
        <f t="shared" si="46"/>
        <v>-0.32351230831675193</v>
      </c>
      <c r="O217" s="274">
        <f t="shared" si="46"/>
        <v>-1.8502270459449521E-2</v>
      </c>
      <c r="P217" s="274">
        <f t="shared" si="46"/>
        <v>-0.31075979971963952</v>
      </c>
      <c r="V217" s="240" t="str">
        <f t="shared" si="44"/>
        <v>Winter</v>
      </c>
      <c r="AA217" s="260">
        <f t="shared" si="47"/>
        <v>2.2200000000000001E-2</v>
      </c>
      <c r="AB217" s="261">
        <f t="shared" si="51"/>
        <v>0</v>
      </c>
    </row>
    <row r="218" spans="2:28" ht="17.45" hidden="1" customHeight="1" outlineLevel="1">
      <c r="B218" s="159">
        <f t="shared" si="48"/>
        <v>52263</v>
      </c>
      <c r="C218" s="262" cm="1">
        <f t="array" ref="C218">IF($J218&lt;=$AD$1,IF(F218="","",-INDEX([1]Delta!$F$1:$JR$1000,$L$13,$I218))*1000*IF(MONTH($B218)=12,IF(MOD($J218,4)=0,31/29,31/30),1),(C206*(1+$AA218)*F218/F206))</f>
        <v>98130.565910018049</v>
      </c>
      <c r="D218" s="263">
        <f>IF(ISNUMBER($F218),VLOOKUP($J218,'Table 1'!$B$13:$C$41,2,FALSE)/12*1000*Study_MW,"")</f>
        <v>21023.100086720518</v>
      </c>
      <c r="E218" s="263">
        <f t="shared" si="49"/>
        <v>119153.66599673856</v>
      </c>
      <c r="F218" s="262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1487.5047195300003</v>
      </c>
      <c r="G218" s="264">
        <f t="shared" si="52"/>
        <v>80.103050721336174</v>
      </c>
      <c r="I218" s="265">
        <f t="shared" ref="I218:I324" si="53">I206+13</f>
        <v>223</v>
      </c>
      <c r="J218" s="259">
        <f t="shared" si="42"/>
        <v>2043</v>
      </c>
      <c r="K218" s="159">
        <f t="shared" si="43"/>
        <v>52263</v>
      </c>
      <c r="M218" s="260"/>
      <c r="N218" s="274">
        <f t="shared" si="46"/>
        <v>0.98841705456153717</v>
      </c>
      <c r="O218" s="274">
        <f t="shared" si="46"/>
        <v>2.1745109705972876E-2</v>
      </c>
      <c r="P218" s="274">
        <f t="shared" si="46"/>
        <v>0.94609892004645157</v>
      </c>
      <c r="V218" s="240" t="str">
        <f t="shared" si="44"/>
        <v>Winter</v>
      </c>
      <c r="AA218" s="260">
        <f t="shared" si="47"/>
        <v>2.2200000000000001E-2</v>
      </c>
      <c r="AB218" s="261">
        <f t="shared" si="51"/>
        <v>0</v>
      </c>
    </row>
    <row r="219" spans="2:28" ht="17.45" hidden="1" customHeight="1" outlineLevel="1">
      <c r="B219" s="159">
        <f t="shared" si="48"/>
        <v>52291</v>
      </c>
      <c r="C219" s="262" cm="1">
        <f t="array" ref="C219">IF($J219&lt;=$AD$1,IF(F219="","",-INDEX([1]Delta!$F$1:$JR$1000,$L$13,$I219))*1000*IF(MONTH($B219)=12,IF(MOD($J219,4)=0,31/29,31/30),1),(C207*(1+$AA219)*F219/F207))</f>
        <v>45450.301386939827</v>
      </c>
      <c r="D219" s="263">
        <f>IF(ISNUMBER($F219),VLOOKUP($J219,'Table 1'!$B$13:$C$41,2,FALSE)/12*1000*Study_MW,"")</f>
        <v>21023.100086720518</v>
      </c>
      <c r="E219" s="263">
        <f t="shared" si="49"/>
        <v>66473.401473660342</v>
      </c>
      <c r="F219" s="262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1730.1791123600001</v>
      </c>
      <c r="G219" s="264">
        <f t="shared" si="52"/>
        <v>38.419953748597301</v>
      </c>
      <c r="I219" s="265">
        <f t="shared" si="53"/>
        <v>224</v>
      </c>
      <c r="J219" s="259">
        <f t="shared" si="42"/>
        <v>2043</v>
      </c>
      <c r="K219" s="159">
        <f t="shared" si="43"/>
        <v>52291</v>
      </c>
      <c r="M219" s="260"/>
      <c r="N219" s="274">
        <f t="shared" si="46"/>
        <v>0.21957310203570679</v>
      </c>
      <c r="O219" s="274">
        <f t="shared" si="46"/>
        <v>-5.3494275345715714E-3</v>
      </c>
      <c r="P219" s="274">
        <f t="shared" si="46"/>
        <v>0.22613220742714235</v>
      </c>
      <c r="V219" s="240" t="str">
        <f t="shared" si="44"/>
        <v>Winter</v>
      </c>
      <c r="AA219" s="260">
        <f t="shared" si="47"/>
        <v>2.2200000000000001E-2</v>
      </c>
      <c r="AB219" s="261">
        <f t="shared" si="51"/>
        <v>0</v>
      </c>
    </row>
    <row r="220" spans="2:28" ht="17.45" hidden="1" customHeight="1" outlineLevel="1">
      <c r="B220" s="159">
        <f t="shared" si="48"/>
        <v>52322</v>
      </c>
      <c r="C220" s="262" cm="1">
        <f t="array" ref="C220">IF($J220&lt;=$AD$1,IF(F220="","",-INDEX([1]Delta!$F$1:$JR$1000,$L$13,$I220))*1000*IF(MONTH($B220)=12,IF(MOD($J220,4)=0,31/29,31/30),1),(C208*(1+$AA220)*F220/F208))</f>
        <v>44512.238570780028</v>
      </c>
      <c r="D220" s="263">
        <f>IF(ISNUMBER($F220),VLOOKUP($J220,'Table 1'!$B$13:$C$41,2,FALSE)/12*1000*Study_MW,"")</f>
        <v>21023.100086720518</v>
      </c>
      <c r="E220" s="263">
        <f t="shared" si="49"/>
        <v>65535.338657500542</v>
      </c>
      <c r="F220" s="262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2256.6187188099998</v>
      </c>
      <c r="G220" s="264">
        <f t="shared" si="52"/>
        <v>29.041387502120784</v>
      </c>
      <c r="I220" s="265">
        <f t="shared" si="53"/>
        <v>225</v>
      </c>
      <c r="J220" s="259">
        <f t="shared" si="42"/>
        <v>2043</v>
      </c>
      <c r="K220" s="159">
        <f t="shared" si="43"/>
        <v>52322</v>
      </c>
      <c r="M220" s="260"/>
      <c r="N220" s="274">
        <f t="shared" si="46"/>
        <v>-6.6533256651497563E-3</v>
      </c>
      <c r="O220" s="274">
        <f t="shared" si="46"/>
        <v>-2.2355068621511265E-3</v>
      </c>
      <c r="P220" s="274">
        <f t="shared" si="46"/>
        <v>-4.4277169947241068E-3</v>
      </c>
      <c r="V220" s="240" t="str">
        <f t="shared" si="44"/>
        <v>Winter</v>
      </c>
      <c r="AA220" s="260">
        <f t="shared" si="47"/>
        <v>2.2200000000000001E-2</v>
      </c>
      <c r="AB220" s="261">
        <f t="shared" si="51"/>
        <v>0</v>
      </c>
    </row>
    <row r="221" spans="2:28" ht="17.45" hidden="1" customHeight="1" outlineLevel="1">
      <c r="B221" s="159">
        <f t="shared" si="48"/>
        <v>52352</v>
      </c>
      <c r="C221" s="262" cm="1">
        <f t="array" ref="C221">IF($J221&lt;=$AD$1,IF(F221="","",-INDEX([1]Delta!$F$1:$JR$1000,$L$13,$I221))*1000*IF(MONTH($B221)=12,IF(MOD($J221,4)=0,31/29,31/30),1),(C209*(1+$AA221)*F221/F209))</f>
        <v>71465.260124212364</v>
      </c>
      <c r="D221" s="263">
        <f>IF(ISNUMBER($F221),VLOOKUP($J221,'Table 1'!$B$13:$C$41,2,FALSE)/12*1000*Study_MW,"")</f>
        <v>21023.100086720518</v>
      </c>
      <c r="E221" s="263">
        <f t="shared" si="49"/>
        <v>92488.360210932879</v>
      </c>
      <c r="F221" s="262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2681.6621102899999</v>
      </c>
      <c r="G221" s="264">
        <f t="shared" si="52"/>
        <v>34.489192302057404</v>
      </c>
      <c r="I221" s="265">
        <f t="shared" si="53"/>
        <v>226</v>
      </c>
      <c r="J221" s="259">
        <f t="shared" si="42"/>
        <v>2043</v>
      </c>
      <c r="K221" s="159">
        <f t="shared" si="43"/>
        <v>52352</v>
      </c>
      <c r="M221" s="260"/>
      <c r="N221" s="274">
        <f t="shared" ref="N221:P236" si="54">E221/E209-1</f>
        <v>0.27814718135615646</v>
      </c>
      <c r="O221" s="274">
        <f t="shared" si="54"/>
        <v>1.0757774129359188E-2</v>
      </c>
      <c r="P221" s="274">
        <f t="shared" si="54"/>
        <v>0.26454350792119286</v>
      </c>
      <c r="V221" s="240" t="str">
        <f t="shared" si="44"/>
        <v>Summer</v>
      </c>
      <c r="AA221" s="260">
        <f t="shared" si="47"/>
        <v>2.2200000000000001E-2</v>
      </c>
      <c r="AB221" s="261">
        <f t="shared" si="51"/>
        <v>0</v>
      </c>
    </row>
    <row r="222" spans="2:28" ht="17.45" hidden="1" customHeight="1" outlineLevel="1">
      <c r="B222" s="159">
        <f t="shared" si="48"/>
        <v>52383</v>
      </c>
      <c r="C222" s="262" cm="1">
        <f t="array" ref="C222">IF($J222&lt;=$AD$1,IF(F222="","",-INDEX([1]Delta!$F$1:$JR$1000,$L$13,$I222))*1000*IF(MONTH($B222)=12,IF(MOD($J222,4)=0,31/29,31/30),1),(C210*(1+$AA222)*F222/F210))</f>
        <v>119601.90345777664</v>
      </c>
      <c r="D222" s="263">
        <f>IF(ISNUMBER($F222),VLOOKUP($J222,'Table 1'!$B$13:$C$41,2,FALSE)/12*1000*Study_MW,"")</f>
        <v>21023.100086720518</v>
      </c>
      <c r="E222" s="263">
        <f t="shared" si="49"/>
        <v>140625.00354449716</v>
      </c>
      <c r="F222" s="262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3194.4952597800007</v>
      </c>
      <c r="G222" s="264">
        <f t="shared" si="52"/>
        <v>44.021039979311709</v>
      </c>
      <c r="I222" s="265">
        <f t="shared" si="53"/>
        <v>227</v>
      </c>
      <c r="J222" s="259">
        <f t="shared" si="42"/>
        <v>2043</v>
      </c>
      <c r="K222" s="159">
        <f t="shared" si="43"/>
        <v>52383</v>
      </c>
      <c r="M222" s="260"/>
      <c r="N222" s="274">
        <f t="shared" si="54"/>
        <v>1.5679476680314774E-2</v>
      </c>
      <c r="O222" s="274">
        <f t="shared" si="54"/>
        <v>-6.2505730526826175E-3</v>
      </c>
      <c r="P222" s="274">
        <f t="shared" si="54"/>
        <v>2.2067987299740022E-2</v>
      </c>
      <c r="V222" s="240" t="str">
        <f t="shared" si="44"/>
        <v>Summer</v>
      </c>
      <c r="AA222" s="260">
        <f t="shared" si="47"/>
        <v>2.2200000000000001E-2</v>
      </c>
      <c r="AB222" s="261">
        <f t="shared" si="51"/>
        <v>0</v>
      </c>
    </row>
    <row r="223" spans="2:28" ht="17.45" hidden="1" customHeight="1" outlineLevel="1">
      <c r="B223" s="159">
        <f t="shared" si="48"/>
        <v>52413</v>
      </c>
      <c r="C223" s="262" cm="1">
        <f t="array" ref="C223">IF($J223&lt;=$AD$1,IF(F223="","",-INDEX([1]Delta!$F$1:$JR$1000,$L$13,$I223))*1000*IF(MONTH($B223)=12,IF(MOD($J223,4)=0,31/29,31/30),1),(C211*(1+$AA223)*F223/F211))</f>
        <v>183503.84414917789</v>
      </c>
      <c r="D223" s="263">
        <f>IF(ISNUMBER($F223),VLOOKUP($J223,'Table 1'!$B$13:$C$41,2,FALSE)/12*1000*Study_MW,"")</f>
        <v>21023.100086720518</v>
      </c>
      <c r="E223" s="263">
        <f t="shared" si="49"/>
        <v>204526.94423589841</v>
      </c>
      <c r="F223" s="262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3063.91963179</v>
      </c>
      <c r="G223" s="264">
        <f t="shared" si="52"/>
        <v>66.753364583655838</v>
      </c>
      <c r="I223" s="265">
        <f t="shared" si="53"/>
        <v>228</v>
      </c>
      <c r="J223" s="259">
        <f t="shared" si="42"/>
        <v>2043</v>
      </c>
      <c r="K223" s="159">
        <f t="shared" si="43"/>
        <v>52413</v>
      </c>
      <c r="M223" s="260"/>
      <c r="N223" s="274">
        <f t="shared" si="54"/>
        <v>-3.6968692633982836E-2</v>
      </c>
      <c r="O223" s="274">
        <f t="shared" si="54"/>
        <v>-2.6453181765216383E-2</v>
      </c>
      <c r="P223" s="274">
        <f t="shared" si="54"/>
        <v>-1.0801237980350042E-2</v>
      </c>
      <c r="V223" s="240" t="str">
        <f t="shared" si="44"/>
        <v>Summer</v>
      </c>
      <c r="AA223" s="260">
        <f t="shared" si="47"/>
        <v>2.2200000000000001E-2</v>
      </c>
      <c r="AB223" s="261">
        <f t="shared" si="51"/>
        <v>0</v>
      </c>
    </row>
    <row r="224" spans="2:28" ht="17.45" hidden="1" customHeight="1" outlineLevel="1">
      <c r="B224" s="159">
        <f t="shared" si="48"/>
        <v>52444</v>
      </c>
      <c r="C224" s="262" cm="1">
        <f t="array" ref="C224">IF($J224&lt;=$AD$1,IF(F224="","",-INDEX([1]Delta!$F$1:$JR$1000,$L$13,$I224))*1000*IF(MONTH($B224)=12,IF(MOD($J224,4)=0,31/29,31/30),1),(C212*(1+$AA224)*F224/F212))</f>
        <v>165387.92965502944</v>
      </c>
      <c r="D224" s="263">
        <f>IF(ISNUMBER($F224),VLOOKUP($J224,'Table 1'!$B$13:$C$41,2,FALSE)/12*1000*Study_MW,"")</f>
        <v>21023.100086720518</v>
      </c>
      <c r="E224" s="263">
        <f t="shared" si="49"/>
        <v>186411.02974174995</v>
      </c>
      <c r="F224" s="262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2696.7176873100002</v>
      </c>
      <c r="G224" s="264">
        <f t="shared" si="52"/>
        <v>69.125155598952077</v>
      </c>
      <c r="I224" s="265">
        <f t="shared" si="53"/>
        <v>229</v>
      </c>
      <c r="J224" s="259">
        <f t="shared" si="42"/>
        <v>2043</v>
      </c>
      <c r="K224" s="159">
        <f t="shared" si="43"/>
        <v>52444</v>
      </c>
      <c r="M224" s="260"/>
      <c r="N224" s="274">
        <f t="shared" si="54"/>
        <v>4.1215651822231747E-2</v>
      </c>
      <c r="O224" s="274">
        <f t="shared" si="54"/>
        <v>-8.5540832637801545E-3</v>
      </c>
      <c r="P224" s="274">
        <f t="shared" si="54"/>
        <v>5.0199142732718194E-2</v>
      </c>
      <c r="V224" s="240" t="str">
        <f t="shared" si="44"/>
        <v>Summer</v>
      </c>
      <c r="AA224" s="260">
        <f t="shared" si="47"/>
        <v>2.2200000000000001E-2</v>
      </c>
      <c r="AB224" s="261">
        <f t="shared" si="51"/>
        <v>0</v>
      </c>
    </row>
    <row r="225" spans="2:28" ht="17.45" hidden="1" customHeight="1" outlineLevel="1">
      <c r="B225" s="159">
        <f t="shared" si="48"/>
        <v>52475</v>
      </c>
      <c r="C225" s="262" cm="1">
        <f t="array" ref="C225">IF($J225&lt;=$AD$1,IF(F225="","",-INDEX([1]Delta!$F$1:$JR$1000,$L$13,$I225))*1000*IF(MONTH($B225)=12,IF(MOD($J225,4)=0,31/29,31/30),1),(C213*(1+$AA225)*F225/F213))</f>
        <v>114997.37384042237</v>
      </c>
      <c r="D225" s="263">
        <f>IF(ISNUMBER($F225),VLOOKUP($J225,'Table 1'!$B$13:$C$41,2,FALSE)/12*1000*Study_MW,"")</f>
        <v>21023.100086720518</v>
      </c>
      <c r="E225" s="263">
        <f t="shared" si="49"/>
        <v>136020.47392714288</v>
      </c>
      <c r="F225" s="262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2347.7000179499996</v>
      </c>
      <c r="G225" s="264">
        <f t="shared" si="52"/>
        <v>57.937757331498986</v>
      </c>
      <c r="I225" s="265">
        <f t="shared" si="53"/>
        <v>230</v>
      </c>
      <c r="J225" s="259">
        <f t="shared" si="42"/>
        <v>2043</v>
      </c>
      <c r="K225" s="159">
        <f t="shared" si="43"/>
        <v>52475</v>
      </c>
      <c r="M225" s="260"/>
      <c r="N225" s="274">
        <f t="shared" si="54"/>
        <v>-3.0582594593414614E-3</v>
      </c>
      <c r="O225" s="274">
        <f t="shared" si="54"/>
        <v>1.0986784277062123E-2</v>
      </c>
      <c r="P225" s="274">
        <f t="shared" si="54"/>
        <v>-1.3892410815683376E-2</v>
      </c>
      <c r="V225" s="240" t="str">
        <f t="shared" si="44"/>
        <v>Winter</v>
      </c>
      <c r="AA225" s="260">
        <f t="shared" si="47"/>
        <v>2.2200000000000001E-2</v>
      </c>
      <c r="AB225" s="261">
        <f t="shared" si="51"/>
        <v>0</v>
      </c>
    </row>
    <row r="226" spans="2:28" ht="17.45" hidden="1" customHeight="1" outlineLevel="1">
      <c r="B226" s="159">
        <f t="shared" si="48"/>
        <v>52505</v>
      </c>
      <c r="C226" s="262" cm="1">
        <f t="array" ref="C226">IF($J226&lt;=$AD$1,IF(F226="","",-INDEX([1]Delta!$F$1:$JR$1000,$L$13,$I226))*1000*IF(MONTH($B226)=12,IF(MOD($J226,4)=0,31/29,31/30),1),(C214*(1+$AA226)*F226/F214))</f>
        <v>70237.32603067765</v>
      </c>
      <c r="D226" s="263">
        <f>IF(ISNUMBER($F226),VLOOKUP($J226,'Table 1'!$B$13:$C$41,2,FALSE)/12*1000*Study_MW,"")</f>
        <v>21023.100086720518</v>
      </c>
      <c r="E226" s="263">
        <f t="shared" si="49"/>
        <v>91260.426117398165</v>
      </c>
      <c r="F226" s="262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1711.3261661899999</v>
      </c>
      <c r="G226" s="264">
        <f t="shared" si="52"/>
        <v>53.327313004612812</v>
      </c>
      <c r="I226" s="265">
        <f t="shared" si="53"/>
        <v>231</v>
      </c>
      <c r="J226" s="259">
        <f t="shared" si="42"/>
        <v>2043</v>
      </c>
      <c r="K226" s="159">
        <f t="shared" si="43"/>
        <v>52505</v>
      </c>
      <c r="M226" s="260"/>
      <c r="N226" s="274">
        <f t="shared" si="54"/>
        <v>-6.5936659544563292E-2</v>
      </c>
      <c r="O226" s="274">
        <f t="shared" si="54"/>
        <v>-9.4336686362089806E-3</v>
      </c>
      <c r="P226" s="274">
        <f t="shared" si="54"/>
        <v>-5.7041097722917877E-2</v>
      </c>
      <c r="V226" s="240" t="str">
        <f t="shared" si="44"/>
        <v>Winter</v>
      </c>
      <c r="AA226" s="260">
        <f t="shared" si="47"/>
        <v>2.2200000000000001E-2</v>
      </c>
      <c r="AB226" s="261">
        <f t="shared" si="51"/>
        <v>0</v>
      </c>
    </row>
    <row r="227" spans="2:28" ht="17.45" hidden="1" customHeight="1" outlineLevel="1">
      <c r="B227" s="159">
        <f t="shared" si="48"/>
        <v>52536</v>
      </c>
      <c r="C227" s="262" cm="1">
        <f t="array" ref="C227">IF($J227&lt;=$AD$1,IF(F227="","",-INDEX([1]Delta!$F$1:$JR$1000,$L$13,$I227))*1000*IF(MONTH($B227)=12,IF(MOD($J227,4)=0,31/29,31/30),1),(C215*(1+$AA227)*F227/F215))</f>
        <v>60700.92635625042</v>
      </c>
      <c r="D227" s="263">
        <f>IF(ISNUMBER($F227),VLOOKUP($J227,'Table 1'!$B$13:$C$41,2,FALSE)/12*1000*Study_MW,"")</f>
        <v>21023.100086720518</v>
      </c>
      <c r="E227" s="263">
        <f t="shared" si="49"/>
        <v>81724.026442970935</v>
      </c>
      <c r="F227" s="262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1326.50663829</v>
      </c>
      <c r="G227" s="264">
        <f t="shared" si="52"/>
        <v>61.608456440384948</v>
      </c>
      <c r="I227" s="265">
        <f t="shared" si="53"/>
        <v>232</v>
      </c>
      <c r="J227" s="259">
        <f t="shared" si="42"/>
        <v>2043</v>
      </c>
      <c r="K227" s="159">
        <f t="shared" si="43"/>
        <v>52536</v>
      </c>
      <c r="M227" s="260"/>
      <c r="N227" s="274">
        <f t="shared" si="54"/>
        <v>0.31064678331818296</v>
      </c>
      <c r="O227" s="274">
        <f t="shared" si="54"/>
        <v>-4.0922921832525327E-2</v>
      </c>
      <c r="P227" s="274">
        <f t="shared" si="54"/>
        <v>0.36657085562138403</v>
      </c>
      <c r="V227" s="240" t="str">
        <f t="shared" si="44"/>
        <v>Winter</v>
      </c>
      <c r="AA227" s="260">
        <f t="shared" si="47"/>
        <v>2.2200000000000001E-2</v>
      </c>
      <c r="AB227" s="261">
        <f t="shared" si="51"/>
        <v>0</v>
      </c>
    </row>
    <row r="228" spans="2:28" ht="17.45" hidden="1" customHeight="1" outlineLevel="1">
      <c r="B228" s="160">
        <f t="shared" si="48"/>
        <v>52566</v>
      </c>
      <c r="C228" s="269" cm="1">
        <f t="array" ref="C228">IF($J228&lt;=$AD$1,IF(F228="","",-INDEX([1]Delta!$F$1:$JR$1000,$L$13,$I228))*1000*IF(MONTH($B228)=12,IF(MOD($J228,4)=0,31/29,31/30),1),(C216*(1+$AA228)*F228/F216))</f>
        <v>39578.944621260358</v>
      </c>
      <c r="D228" s="270">
        <f>IF(ISNUMBER($F228),VLOOKUP($J228,'Table 1'!$B$13:$C$41,2,FALSE)/12*1000*Study_MW,"")</f>
        <v>21023.100086720518</v>
      </c>
      <c r="E228" s="270">
        <f t="shared" si="49"/>
        <v>60602.04470798088</v>
      </c>
      <c r="F228" s="269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884.33745175266665</v>
      </c>
      <c r="G228" s="271">
        <f t="shared" si="52"/>
        <v>68.528189762713097</v>
      </c>
      <c r="I228" s="272">
        <f t="shared" si="53"/>
        <v>233</v>
      </c>
      <c r="J228" s="259">
        <f t="shared" si="42"/>
        <v>2043</v>
      </c>
      <c r="K228" s="160">
        <f t="shared" si="43"/>
        <v>52566</v>
      </c>
      <c r="M228" s="260"/>
      <c r="N228" s="274">
        <f t="shared" si="54"/>
        <v>-0.17135005705501227</v>
      </c>
      <c r="O228" s="274">
        <f t="shared" si="54"/>
        <v>9.4495267505296798E-3</v>
      </c>
      <c r="P228" s="274">
        <f t="shared" si="54"/>
        <v>-0.17910710641228922</v>
      </c>
      <c r="V228" s="240" t="str">
        <f t="shared" si="44"/>
        <v>Winter</v>
      </c>
      <c r="AA228" s="260">
        <f t="shared" si="47"/>
        <v>2.2200000000000001E-2</v>
      </c>
      <c r="AB228" s="261">
        <f t="shared" si="51"/>
        <v>0</v>
      </c>
    </row>
    <row r="229" spans="2:28" ht="17.45" hidden="1" customHeight="1" outlineLevel="1">
      <c r="B229" s="158">
        <f t="shared" si="48"/>
        <v>52597</v>
      </c>
      <c r="C229" s="253" cm="1">
        <f t="array" ref="C229">IF($J229&lt;=$AD$1,IF(F229="","",-INDEX([1]Delta!$F$1:$JR$1000,$L$13,$I229))*1000*IF(MONTH($B229)=12,IF(MOD($J229,4)=0,31/29,31/30),1),(C217*(1+$AA229)*F229/F217))</f>
        <v>43329.570871253964</v>
      </c>
      <c r="D229" s="254">
        <f>IF(ISNUMBER($F229),VLOOKUP($J229,'Table 1'!$B$13:$C$41,2,FALSE)/12*1000*Study_MW,"")</f>
        <v>21489.868320829268</v>
      </c>
      <c r="E229" s="255">
        <f t="shared" si="49"/>
        <v>64819.439192083228</v>
      </c>
      <c r="F229" s="256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901.09624313000018</v>
      </c>
      <c r="G229" s="257">
        <f t="shared" si="52"/>
        <v>71.933980067356458</v>
      </c>
      <c r="I229" s="273">
        <f t="shared" si="53"/>
        <v>235</v>
      </c>
      <c r="J229" s="259">
        <f t="shared" si="42"/>
        <v>2044</v>
      </c>
      <c r="K229" s="158">
        <f t="shared" si="43"/>
        <v>52597</v>
      </c>
      <c r="M229" s="260"/>
      <c r="N229" s="274">
        <f t="shared" si="54"/>
        <v>0.58285097249738826</v>
      </c>
      <c r="O229" s="274">
        <f t="shared" si="54"/>
        <v>-1.4425398343416607E-2</v>
      </c>
      <c r="P229" s="274">
        <f t="shared" si="54"/>
        <v>0.6060184280691534</v>
      </c>
      <c r="V229" s="240" t="str">
        <f t="shared" si="44"/>
        <v>Winter</v>
      </c>
      <c r="AA229" s="260">
        <f t="shared" si="47"/>
        <v>2.2200000000000001E-2</v>
      </c>
      <c r="AB229" s="261">
        <f t="shared" si="51"/>
        <v>0</v>
      </c>
    </row>
    <row r="230" spans="2:28" ht="17.45" hidden="1" customHeight="1" outlineLevel="1">
      <c r="B230" s="159">
        <f t="shared" si="48"/>
        <v>52628</v>
      </c>
      <c r="C230" s="262" cm="1">
        <f t="array" ref="C230">IF($J230&lt;=$AD$1,IF(F230="","",-INDEX([1]Delta!$F$1:$JR$1000,$L$13,$I230))*1000*IF(MONTH($B230)=12,IF(MOD($J230,4)=0,31/29,31/30),1),(C218*(1+$AA230)*F230/F218))</f>
        <v>45877.316687547136</v>
      </c>
      <c r="D230" s="263">
        <f>IF(ISNUMBER($F230),VLOOKUP($J230,'Table 1'!$B$13:$C$41,2,FALSE)/12*1000*Study_MW,"")</f>
        <v>21489.868320829268</v>
      </c>
      <c r="E230" s="263">
        <f t="shared" si="49"/>
        <v>67367.1850083764</v>
      </c>
      <c r="F230" s="262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1548.1643577699999</v>
      </c>
      <c r="G230" s="264">
        <f t="shared" si="52"/>
        <v>43.514233272630783</v>
      </c>
      <c r="I230" s="265">
        <f t="shared" si="53"/>
        <v>236</v>
      </c>
      <c r="J230" s="259">
        <f t="shared" si="42"/>
        <v>2044</v>
      </c>
      <c r="K230" s="159">
        <f t="shared" si="43"/>
        <v>52628</v>
      </c>
      <c r="M230" s="260"/>
      <c r="N230" s="274">
        <f t="shared" si="54"/>
        <v>-0.43461928388992788</v>
      </c>
      <c r="O230" s="274">
        <f t="shared" si="54"/>
        <v>4.0779459347978442E-2</v>
      </c>
      <c r="P230" s="274">
        <f t="shared" si="54"/>
        <v>-0.45677183477057792</v>
      </c>
      <c r="V230" s="240" t="str">
        <f t="shared" si="44"/>
        <v>Winter</v>
      </c>
      <c r="AA230" s="260">
        <f t="shared" si="47"/>
        <v>2.2200000000000001E-2</v>
      </c>
      <c r="AB230" s="261">
        <f t="shared" si="51"/>
        <v>0</v>
      </c>
    </row>
    <row r="231" spans="2:28" ht="17.45" hidden="1" customHeight="1" outlineLevel="1">
      <c r="B231" s="159">
        <f t="shared" si="48"/>
        <v>52657</v>
      </c>
      <c r="C231" s="262" cm="1">
        <f t="array" ref="C231">IF($J231&lt;=$AD$1,IF(F231="","",-INDEX([1]Delta!$F$1:$JR$1000,$L$13,$I231))*1000*IF(MONTH($B231)=12,IF(MOD($J231,4)=0,31/29,31/30),1),(C219*(1+$AA231)*F231/F219))</f>
        <v>43504.847889678786</v>
      </c>
      <c r="D231" s="263">
        <f>IF(ISNUMBER($F231),VLOOKUP($J231,'Table 1'!$B$13:$C$41,2,FALSE)/12*1000*Study_MW,"")</f>
        <v>21489.868320829268</v>
      </c>
      <c r="E231" s="263">
        <f t="shared" si="49"/>
        <v>64994.71621050805</v>
      </c>
      <c r="F231" s="262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1781.5520062799994</v>
      </c>
      <c r="G231" s="264">
        <f t="shared" si="52"/>
        <v>36.482076291570849</v>
      </c>
      <c r="I231" s="265">
        <f t="shared" si="53"/>
        <v>237</v>
      </c>
      <c r="J231" s="259">
        <f t="shared" si="42"/>
        <v>2044</v>
      </c>
      <c r="K231" s="159">
        <f t="shared" si="43"/>
        <v>52657</v>
      </c>
      <c r="M231" s="260"/>
      <c r="N231" s="274">
        <f t="shared" si="54"/>
        <v>-2.2244766032293528E-2</v>
      </c>
      <c r="O231" s="274">
        <f t="shared" si="54"/>
        <v>2.9692240273277548E-2</v>
      </c>
      <c r="P231" s="274">
        <f t="shared" si="54"/>
        <v>-5.0439349034802072E-2</v>
      </c>
      <c r="V231" s="240" t="str">
        <f t="shared" si="44"/>
        <v>Winter</v>
      </c>
      <c r="AA231" s="260">
        <f t="shared" si="47"/>
        <v>2.2200000000000001E-2</v>
      </c>
      <c r="AB231" s="261">
        <f t="shared" si="51"/>
        <v>0</v>
      </c>
    </row>
    <row r="232" spans="2:28" ht="17.45" hidden="1" customHeight="1" outlineLevel="1">
      <c r="B232" s="159">
        <f t="shared" si="48"/>
        <v>52688</v>
      </c>
      <c r="C232" s="262" cm="1">
        <f t="array" ref="C232">IF($J232&lt;=$AD$1,IF(F232="","",-INDEX([1]Delta!$F$1:$JR$1000,$L$13,$I232))*1000*IF(MONTH($B232)=12,IF(MOD($J232,4)=0,31/29,31/30),1),(C220*(1+$AA232)*F232/F220))</f>
        <v>70958.882524253568</v>
      </c>
      <c r="D232" s="263">
        <f>IF(ISNUMBER($F232),VLOOKUP($J232,'Table 1'!$B$13:$C$41,2,FALSE)/12*1000*Study_MW,"")</f>
        <v>21489.868320829268</v>
      </c>
      <c r="E232" s="263">
        <f t="shared" si="49"/>
        <v>92448.750845082832</v>
      </c>
      <c r="F232" s="262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2180.8222894599994</v>
      </c>
      <c r="G232" s="264">
        <f t="shared" si="52"/>
        <v>42.391693854144521</v>
      </c>
      <c r="I232" s="265">
        <f t="shared" si="53"/>
        <v>238</v>
      </c>
      <c r="J232" s="259">
        <f t="shared" si="42"/>
        <v>2044</v>
      </c>
      <c r="K232" s="159">
        <f t="shared" si="43"/>
        <v>52688</v>
      </c>
      <c r="M232" s="260"/>
      <c r="N232" s="274">
        <f t="shared" si="54"/>
        <v>0.41067022371298978</v>
      </c>
      <c r="O232" s="274">
        <f t="shared" si="54"/>
        <v>-3.3588496239174481E-2</v>
      </c>
      <c r="P232" s="274">
        <f t="shared" si="54"/>
        <v>0.45969932914013878</v>
      </c>
      <c r="V232" s="240" t="str">
        <f t="shared" si="44"/>
        <v>Winter</v>
      </c>
      <c r="AA232" s="260">
        <f t="shared" si="47"/>
        <v>2.2200000000000001E-2</v>
      </c>
      <c r="AB232" s="261">
        <f t="shared" si="51"/>
        <v>0</v>
      </c>
    </row>
    <row r="233" spans="2:28" ht="17.45" hidden="1" customHeight="1" outlineLevel="1">
      <c r="B233" s="159">
        <f t="shared" si="48"/>
        <v>52718</v>
      </c>
      <c r="C233" s="262" cm="1">
        <f t="array" ref="C233">IF($J233&lt;=$AD$1,IF(F233="","",-INDEX([1]Delta!$F$1:$JR$1000,$L$13,$I233))*1000*IF(MONTH($B233)=12,IF(MOD($J233,4)=0,31/29,31/30),1),(C221*(1+$AA233)*F233/F221))</f>
        <v>71463.531215587864</v>
      </c>
      <c r="D233" s="263">
        <f>IF(ISNUMBER($F233),VLOOKUP($J233,'Table 1'!$B$13:$C$41,2,FALSE)/12*1000*Study_MW,"")</f>
        <v>21489.868320829268</v>
      </c>
      <c r="E233" s="263">
        <f t="shared" si="49"/>
        <v>92953.399536417128</v>
      </c>
      <c r="F233" s="262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2785.6349709900005</v>
      </c>
      <c r="G233" s="264">
        <f t="shared" si="52"/>
        <v>33.368837089010974</v>
      </c>
      <c r="I233" s="265">
        <f t="shared" si="53"/>
        <v>239</v>
      </c>
      <c r="J233" s="259">
        <f t="shared" si="42"/>
        <v>2044</v>
      </c>
      <c r="K233" s="159">
        <f t="shared" si="43"/>
        <v>52718</v>
      </c>
      <c r="M233" s="260"/>
      <c r="N233" s="274">
        <f t="shared" si="54"/>
        <v>5.0280848792612076E-3</v>
      </c>
      <c r="O233" s="274">
        <f t="shared" si="54"/>
        <v>3.8771797647824124E-2</v>
      </c>
      <c r="P233" s="274">
        <f t="shared" si="54"/>
        <v>-3.2484240374037299E-2</v>
      </c>
      <c r="V233" s="240" t="str">
        <f t="shared" si="44"/>
        <v>Summer</v>
      </c>
      <c r="AA233" s="260">
        <f t="shared" si="47"/>
        <v>2.2200000000000001E-2</v>
      </c>
      <c r="AB233" s="261">
        <f t="shared" si="51"/>
        <v>0</v>
      </c>
    </row>
    <row r="234" spans="2:28" ht="17.45" hidden="1" customHeight="1" outlineLevel="1">
      <c r="B234" s="159">
        <f t="shared" si="48"/>
        <v>52749</v>
      </c>
      <c r="C234" s="262" cm="1">
        <f t="array" ref="C234">IF($J234&lt;=$AD$1,IF(F234="","",-INDEX([1]Delta!$F$1:$JR$1000,$L$13,$I234))*1000*IF(MONTH($B234)=12,IF(MOD($J234,4)=0,31/29,31/30),1),(C222*(1+$AA234)*F234/F222))</f>
        <v>182858.23979778797</v>
      </c>
      <c r="D234" s="263">
        <f>IF(ISNUMBER($F234),VLOOKUP($J234,'Table 1'!$B$13:$C$41,2,FALSE)/12*1000*Study_MW,"")</f>
        <v>21489.868320829268</v>
      </c>
      <c r="E234" s="263">
        <f t="shared" si="49"/>
        <v>204348.10811861724</v>
      </c>
      <c r="F234" s="262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3199.0960476100004</v>
      </c>
      <c r="G234" s="264">
        <f t="shared" si="52"/>
        <v>63.876828040621923</v>
      </c>
      <c r="I234" s="265">
        <f t="shared" si="53"/>
        <v>240</v>
      </c>
      <c r="J234" s="259">
        <f t="shared" si="42"/>
        <v>2044</v>
      </c>
      <c r="K234" s="159">
        <f t="shared" si="43"/>
        <v>52749</v>
      </c>
      <c r="M234" s="260"/>
      <c r="N234" s="274">
        <f t="shared" si="54"/>
        <v>0.45314206554993297</v>
      </c>
      <c r="O234" s="274">
        <f t="shared" si="54"/>
        <v>1.4402237148152253E-3</v>
      </c>
      <c r="P234" s="274">
        <f t="shared" si="54"/>
        <v>0.4510522257230114</v>
      </c>
      <c r="V234" s="240" t="str">
        <f t="shared" si="44"/>
        <v>Summer</v>
      </c>
      <c r="AA234" s="260">
        <f t="shared" si="47"/>
        <v>2.2200000000000001E-2</v>
      </c>
      <c r="AB234" s="261">
        <f t="shared" si="51"/>
        <v>0</v>
      </c>
    </row>
    <row r="235" spans="2:28" ht="17.45" hidden="1" customHeight="1" outlineLevel="1">
      <c r="B235" s="159">
        <f t="shared" si="48"/>
        <v>52779</v>
      </c>
      <c r="C235" s="262" cm="1">
        <f t="array" ref="C235">IF($J235&lt;=$AD$1,IF(F235="","",-INDEX([1]Delta!$F$1:$JR$1000,$L$13,$I235))*1000*IF(MONTH($B235)=12,IF(MOD($J235,4)=0,31/29,31/30),1),(C223*(1+$AA235)*F235/F223))</f>
        <v>219564.60348353721</v>
      </c>
      <c r="D235" s="263">
        <f>IF(ISNUMBER($F235),VLOOKUP($J235,'Table 1'!$B$13:$C$41,2,FALSE)/12*1000*Study_MW,"")</f>
        <v>21489.868320829268</v>
      </c>
      <c r="E235" s="263">
        <f t="shared" si="49"/>
        <v>241054.47180436648</v>
      </c>
      <c r="F235" s="262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3007.2438216099999</v>
      </c>
      <c r="G235" s="264">
        <f t="shared" si="52"/>
        <v>80.157940660532205</v>
      </c>
      <c r="I235" s="265">
        <f t="shared" si="53"/>
        <v>241</v>
      </c>
      <c r="J235" s="259">
        <f t="shared" si="42"/>
        <v>2044</v>
      </c>
      <c r="K235" s="159">
        <f t="shared" si="43"/>
        <v>52779</v>
      </c>
      <c r="M235" s="260"/>
      <c r="N235" s="274">
        <f t="shared" si="54"/>
        <v>0.17859518561201271</v>
      </c>
      <c r="O235" s="274">
        <f t="shared" si="54"/>
        <v>-1.8497812276782488E-2</v>
      </c>
      <c r="P235" s="274">
        <f t="shared" si="54"/>
        <v>0.20080749727719938</v>
      </c>
      <c r="V235" s="240" t="str">
        <f t="shared" si="44"/>
        <v>Summer</v>
      </c>
      <c r="AA235" s="260">
        <f t="shared" si="47"/>
        <v>2.2200000000000001E-2</v>
      </c>
      <c r="AB235" s="261">
        <f t="shared" si="51"/>
        <v>0</v>
      </c>
    </row>
    <row r="236" spans="2:28" ht="17.45" hidden="1" customHeight="1" outlineLevel="1">
      <c r="B236" s="159">
        <f t="shared" si="48"/>
        <v>52810</v>
      </c>
      <c r="C236" s="262" cm="1">
        <f t="array" ref="C236">IF($J236&lt;=$AD$1,IF(F236="","",-INDEX([1]Delta!$F$1:$JR$1000,$L$13,$I236))*1000*IF(MONTH($B236)=12,IF(MOD($J236,4)=0,31/29,31/30),1),(C224*(1+$AA236)*F236/F224))</f>
        <v>146592.57011284353</v>
      </c>
      <c r="D236" s="263">
        <f>IF(ISNUMBER($F236),VLOOKUP($J236,'Table 1'!$B$13:$C$41,2,FALSE)/12*1000*Study_MW,"")</f>
        <v>21489.868320829268</v>
      </c>
      <c r="E236" s="263">
        <f t="shared" si="49"/>
        <v>168082.4384336728</v>
      </c>
      <c r="F236" s="262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2695.9089223100009</v>
      </c>
      <c r="G236" s="264">
        <f t="shared" si="52"/>
        <v>62.347224360105848</v>
      </c>
      <c r="I236" s="265">
        <f t="shared" si="53"/>
        <v>242</v>
      </c>
      <c r="J236" s="259">
        <f t="shared" si="42"/>
        <v>2044</v>
      </c>
      <c r="K236" s="159">
        <f t="shared" si="43"/>
        <v>52810</v>
      </c>
      <c r="M236" s="260"/>
      <c r="N236" s="274">
        <f t="shared" si="54"/>
        <v>-9.8323534468261919E-2</v>
      </c>
      <c r="O236" s="274">
        <f t="shared" si="54"/>
        <v>-2.999071811651266E-4</v>
      </c>
      <c r="P236" s="274">
        <f t="shared" si="54"/>
        <v>-9.8053034096157288E-2</v>
      </c>
      <c r="V236" s="240" t="str">
        <f t="shared" si="44"/>
        <v>Summer</v>
      </c>
      <c r="AA236" s="260">
        <f t="shared" si="47"/>
        <v>2.2200000000000001E-2</v>
      </c>
      <c r="AB236" s="261">
        <f t="shared" si="51"/>
        <v>0</v>
      </c>
    </row>
    <row r="237" spans="2:28" ht="17.45" hidden="1" customHeight="1" outlineLevel="1">
      <c r="B237" s="159">
        <f t="shared" si="48"/>
        <v>52841</v>
      </c>
      <c r="C237" s="262" cm="1">
        <f t="array" ref="C237">IF($J237&lt;=$AD$1,IF(F237="","",-INDEX([1]Delta!$F$1:$JR$1000,$L$13,$I237))*1000*IF(MONTH($B237)=12,IF(MOD($J237,4)=0,31/29,31/30),1),(C225*(1+$AA237)*F237/F225))</f>
        <v>83700.172705983277</v>
      </c>
      <c r="D237" s="263">
        <f>IF(ISNUMBER($F237),VLOOKUP($J237,'Table 1'!$B$13:$C$41,2,FALSE)/12*1000*Study_MW,"")</f>
        <v>21489.868320829268</v>
      </c>
      <c r="E237" s="263">
        <f t="shared" si="49"/>
        <v>105190.04102681254</v>
      </c>
      <c r="F237" s="262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2234.5619524800004</v>
      </c>
      <c r="G237" s="264">
        <f t="shared" si="52"/>
        <v>47.074121578982719</v>
      </c>
      <c r="I237" s="265">
        <f t="shared" si="53"/>
        <v>243</v>
      </c>
      <c r="J237" s="259">
        <f t="shared" si="42"/>
        <v>2044</v>
      </c>
      <c r="K237" s="159">
        <f t="shared" si="43"/>
        <v>52841</v>
      </c>
      <c r="M237" s="260"/>
      <c r="N237" s="274">
        <f t="shared" ref="N237:P240" si="55">E237/E225-1</f>
        <v>-0.22666023731724505</v>
      </c>
      <c r="O237" s="274">
        <f t="shared" si="55"/>
        <v>-4.8191022960757501E-2</v>
      </c>
      <c r="P237" s="274">
        <f t="shared" si="55"/>
        <v>-0.18750528589428228</v>
      </c>
      <c r="V237" s="240" t="str">
        <f t="shared" si="44"/>
        <v>Winter</v>
      </c>
      <c r="AA237" s="260">
        <f t="shared" si="47"/>
        <v>2.2200000000000001E-2</v>
      </c>
      <c r="AB237" s="261">
        <f t="shared" si="51"/>
        <v>0</v>
      </c>
    </row>
    <row r="238" spans="2:28" ht="17.45" hidden="1" customHeight="1" outlineLevel="1">
      <c r="B238" s="159">
        <f t="shared" si="48"/>
        <v>52871</v>
      </c>
      <c r="C238" s="262" cm="1">
        <f t="array" ref="C238">IF($J238&lt;=$AD$1,IF(F238="","",-INDEX([1]Delta!$F$1:$JR$1000,$L$13,$I238))*1000*IF(MONTH($B238)=12,IF(MOD($J238,4)=0,31/29,31/30),1),(C226*(1+$AA238)*F238/F226))</f>
        <v>62536.206712567946</v>
      </c>
      <c r="D238" s="263">
        <f>IF(ISNUMBER($F238),VLOOKUP($J238,'Table 1'!$B$13:$C$41,2,FALSE)/12*1000*Study_MW,"")</f>
        <v>21489.868320829268</v>
      </c>
      <c r="E238" s="263">
        <f t="shared" si="49"/>
        <v>84026.07503339721</v>
      </c>
      <c r="F238" s="262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1724.8420052999995</v>
      </c>
      <c r="G238" s="264">
        <f t="shared" si="52"/>
        <v>48.71523001828951</v>
      </c>
      <c r="I238" s="265">
        <f t="shared" si="53"/>
        <v>244</v>
      </c>
      <c r="J238" s="259">
        <f t="shared" si="42"/>
        <v>2044</v>
      </c>
      <c r="K238" s="159">
        <f t="shared" si="43"/>
        <v>52871</v>
      </c>
      <c r="M238" s="260"/>
      <c r="N238" s="274">
        <f t="shared" si="55"/>
        <v>-7.927150235628555E-2</v>
      </c>
      <c r="O238" s="274">
        <f t="shared" si="55"/>
        <v>7.8978743953237451E-3</v>
      </c>
      <c r="P238" s="274">
        <f t="shared" si="55"/>
        <v>-8.6486318669841022E-2</v>
      </c>
      <c r="V238" s="240" t="str">
        <f t="shared" si="44"/>
        <v>Winter</v>
      </c>
      <c r="AA238" s="260">
        <f t="shared" si="47"/>
        <v>2.2200000000000001E-2</v>
      </c>
      <c r="AB238" s="261">
        <f t="shared" si="51"/>
        <v>0</v>
      </c>
    </row>
    <row r="239" spans="2:28" ht="17.45" hidden="1" customHeight="1" outlineLevel="1">
      <c r="B239" s="159">
        <f t="shared" si="48"/>
        <v>52902</v>
      </c>
      <c r="C239" s="262" cm="1">
        <f t="array" ref="C239">IF($J239&lt;=$AD$1,IF(F239="","",-INDEX([1]Delta!$F$1:$JR$1000,$L$13,$I239))*1000*IF(MONTH($B239)=12,IF(MOD($J239,4)=0,31/29,31/30),1),(C227*(1+$AA239)*F239/F227))</f>
        <v>52385.015915322583</v>
      </c>
      <c r="D239" s="263">
        <f>IF(ISNUMBER($F239),VLOOKUP($J239,'Table 1'!$B$13:$C$41,2,FALSE)/12*1000*Study_MW,"")</f>
        <v>21489.868320829268</v>
      </c>
      <c r="E239" s="263">
        <f t="shared" si="49"/>
        <v>73874.884236151847</v>
      </c>
      <c r="F239" s="262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1266.3079749199999</v>
      </c>
      <c r="G239" s="264">
        <f t="shared" si="52"/>
        <v>58.338797274666895</v>
      </c>
      <c r="I239" s="265">
        <f t="shared" si="53"/>
        <v>245</v>
      </c>
      <c r="J239" s="259">
        <f t="shared" si="42"/>
        <v>2044</v>
      </c>
      <c r="K239" s="159">
        <f t="shared" si="43"/>
        <v>52902</v>
      </c>
      <c r="M239" s="260"/>
      <c r="N239" s="274">
        <f t="shared" si="55"/>
        <v>-9.6044487141078605E-2</v>
      </c>
      <c r="O239" s="274">
        <f t="shared" si="55"/>
        <v>-4.5381351010502446E-2</v>
      </c>
      <c r="P239" s="274">
        <f t="shared" si="55"/>
        <v>-5.3071596898096596E-2</v>
      </c>
      <c r="V239" s="240" t="str">
        <f t="shared" si="44"/>
        <v>Winter</v>
      </c>
      <c r="AA239" s="260">
        <f t="shared" si="47"/>
        <v>2.2200000000000001E-2</v>
      </c>
      <c r="AB239" s="261">
        <f t="shared" si="51"/>
        <v>0</v>
      </c>
    </row>
    <row r="240" spans="2:28" ht="17.45" hidden="1" customHeight="1" outlineLevel="1">
      <c r="B240" s="160">
        <f t="shared" si="48"/>
        <v>52932</v>
      </c>
      <c r="C240" s="269" cm="1">
        <f t="array" ref="C240">IF($J240&lt;=$AD$1,IF(F240="","",-INDEX([1]Delta!$F$1:$JR$1000,$L$13,$I240))*1000*IF(MONTH($B240)=12,IF(MOD($J240,4)=0,31/29,31/30),1),(C228*(1+$AA240)*F240/F228))</f>
        <v>37398.064581655235</v>
      </c>
      <c r="D240" s="270">
        <f>IF(ISNUMBER($F240),VLOOKUP($J240,'Table 1'!$B$13:$C$41,2,FALSE)/12*1000*Study_MW,"")</f>
        <v>21489.868320829268</v>
      </c>
      <c r="E240" s="270">
        <f t="shared" si="49"/>
        <v>58887.932902484506</v>
      </c>
      <c r="F240" s="269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872.21976608310354</v>
      </c>
      <c r="G240" s="271">
        <f t="shared" si="52"/>
        <v>67.515017650808161</v>
      </c>
      <c r="I240" s="272">
        <f t="shared" si="53"/>
        <v>246</v>
      </c>
      <c r="J240" s="259">
        <f t="shared" si="42"/>
        <v>2044</v>
      </c>
      <c r="K240" s="160">
        <f t="shared" si="43"/>
        <v>52932</v>
      </c>
      <c r="M240" s="260"/>
      <c r="N240" s="274">
        <f t="shared" si="55"/>
        <v>-2.8284719001744119E-2</v>
      </c>
      <c r="O240" s="274">
        <f t="shared" si="55"/>
        <v>-1.3702558503597362E-2</v>
      </c>
      <c r="P240" s="274">
        <f t="shared" si="55"/>
        <v>-1.4784749391646868E-2</v>
      </c>
      <c r="V240" s="240" t="str">
        <f t="shared" si="44"/>
        <v>Winter</v>
      </c>
      <c r="AA240" s="260">
        <f t="shared" si="47"/>
        <v>2.2200000000000001E-2</v>
      </c>
      <c r="AB240" s="261">
        <f t="shared" si="51"/>
        <v>0</v>
      </c>
    </row>
    <row r="241" spans="2:28" ht="17.45" customHeight="1" collapsed="1">
      <c r="B241" s="158">
        <f t="shared" si="48"/>
        <v>52963</v>
      </c>
      <c r="C241" s="253" cm="1">
        <f t="array" ref="C241">IF($J241&lt;=$AD$1,IF(F241="","",-INDEX([1]Delta!$F$1:$JR$1000,$L$13,$I241))*1000*IF(MONTH($B241)=12,IF(MOD($J241,4)=0,31/29,31/30),1),(C229*(1+$AA241)*F241/F229))</f>
        <v>53802.215150615666</v>
      </c>
      <c r="D241" s="254">
        <f>IF(ISNUMBER($F241),VLOOKUP($J241,'Table 1'!$B$13:$C$41,2,FALSE)/12*1000*Study_MW,"")</f>
        <v>21966.34251065673</v>
      </c>
      <c r="E241" s="255">
        <f t="shared" si="49"/>
        <v>75768.557661272396</v>
      </c>
      <c r="F241" s="256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929.64444495999999</v>
      </c>
      <c r="G241" s="257">
        <f t="shared" si="52"/>
        <v>81.502727276052838</v>
      </c>
      <c r="I241" s="273">
        <f t="shared" si="53"/>
        <v>248</v>
      </c>
      <c r="J241" s="259">
        <f t="shared" ref="J241:J252" si="56">YEAR(B241)</f>
        <v>2045</v>
      </c>
      <c r="K241" s="158">
        <f t="shared" ref="K241:K252" si="57">IF(ISNUMBER(F241),IF(F241&lt;&gt;0,B241,""),"")</f>
        <v>52963</v>
      </c>
      <c r="M241" s="260"/>
      <c r="N241" s="274"/>
      <c r="O241" s="274"/>
      <c r="P241" s="274"/>
      <c r="V241" s="240" t="str">
        <f t="shared" si="44"/>
        <v>Winter</v>
      </c>
      <c r="AA241" s="260">
        <f t="shared" si="47"/>
        <v>2.2200000000000001E-2</v>
      </c>
      <c r="AB241" s="261">
        <f t="shared" si="51"/>
        <v>0</v>
      </c>
    </row>
    <row r="242" spans="2:28" ht="17.45" customHeight="1">
      <c r="B242" s="159">
        <f t="shared" si="48"/>
        <v>52994</v>
      </c>
      <c r="C242" s="262" cm="1">
        <f t="array" ref="C242">IF($J242&lt;=$AD$1,IF(F242="","",-INDEX([1]Delta!$F$1:$JR$1000,$L$13,$I242))*1000*IF(MONTH($B242)=12,IF(MOD($J242,4)=0,31/29,31/30),1),(C230*(1+$AA242)*F242/F230))</f>
        <v>102163.89737807913</v>
      </c>
      <c r="D242" s="263">
        <f>IF(ISNUMBER($F242),VLOOKUP($J242,'Table 1'!$B$13:$C$41,2,FALSE)/12*1000*Study_MW,"")</f>
        <v>21966.34251065673</v>
      </c>
      <c r="E242" s="263">
        <f t="shared" si="49"/>
        <v>124130.23988873586</v>
      </c>
      <c r="F242" s="262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1501.7373539900002</v>
      </c>
      <c r="G242" s="264">
        <f t="shared" si="52"/>
        <v>82.657756070947684</v>
      </c>
      <c r="I242" s="265">
        <f t="shared" si="53"/>
        <v>249</v>
      </c>
      <c r="J242" s="259">
        <f t="shared" si="56"/>
        <v>2045</v>
      </c>
      <c r="K242" s="159">
        <f t="shared" si="57"/>
        <v>52994</v>
      </c>
      <c r="M242" s="260"/>
      <c r="N242" s="274"/>
      <c r="O242" s="274"/>
      <c r="P242" s="274"/>
      <c r="V242" s="240" t="str">
        <f t="shared" si="44"/>
        <v>Winter</v>
      </c>
      <c r="AA242" s="260">
        <f t="shared" si="47"/>
        <v>2.2200000000000001E-2</v>
      </c>
      <c r="AB242" s="261">
        <f t="shared" si="51"/>
        <v>0</v>
      </c>
    </row>
    <row r="243" spans="2:28" ht="17.45" customHeight="1">
      <c r="B243" s="159">
        <f t="shared" si="48"/>
        <v>53022</v>
      </c>
      <c r="C243" s="262" cm="1">
        <f t="array" ref="C243">IF($J243&lt;=$AD$1,IF(F243="","",-INDEX([1]Delta!$F$1:$JR$1000,$L$13,$I243))*1000*IF(MONTH($B243)=12,IF(MOD($J243,4)=0,31/29,31/30),1),(C231*(1+$AA243)*F243/F231))</f>
        <v>71176.439008122543</v>
      </c>
      <c r="D243" s="263">
        <f>IF(ISNUMBER($F243),VLOOKUP($J243,'Table 1'!$B$13:$C$41,2,FALSE)/12*1000*Study_MW,"")</f>
        <v>21966.34251065673</v>
      </c>
      <c r="E243" s="263">
        <f t="shared" si="49"/>
        <v>93142.781518779273</v>
      </c>
      <c r="F243" s="262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1814.2407985600005</v>
      </c>
      <c r="G243" s="264">
        <f t="shared" si="52"/>
        <v>51.33981199888602</v>
      </c>
      <c r="I243" s="265">
        <f t="shared" si="53"/>
        <v>250</v>
      </c>
      <c r="J243" s="259">
        <f t="shared" si="56"/>
        <v>2045</v>
      </c>
      <c r="K243" s="159">
        <f t="shared" si="57"/>
        <v>53022</v>
      </c>
      <c r="M243" s="260"/>
      <c r="N243" s="274"/>
      <c r="O243" s="274"/>
      <c r="P243" s="274"/>
      <c r="V243" s="240" t="str">
        <f t="shared" si="44"/>
        <v>Winter</v>
      </c>
      <c r="AA243" s="260">
        <f t="shared" si="47"/>
        <v>2.2200000000000001E-2</v>
      </c>
      <c r="AB243" s="261">
        <f t="shared" si="51"/>
        <v>0</v>
      </c>
    </row>
    <row r="244" spans="2:28" ht="17.45" customHeight="1">
      <c r="B244" s="159">
        <f t="shared" si="48"/>
        <v>53053</v>
      </c>
      <c r="C244" s="262" cm="1">
        <f t="array" ref="C244">IF($J244&lt;=$AD$1,IF(F244="","",-INDEX([1]Delta!$F$1:$JR$1000,$L$13,$I244))*1000*IF(MONTH($B244)=12,IF(MOD($J244,4)=0,31/29,31/30),1),(C232*(1+$AA244)*F244/F232))</f>
        <v>59790.005479037063</v>
      </c>
      <c r="D244" s="263">
        <f>IF(ISNUMBER($F244),VLOOKUP($J244,'Table 1'!$B$13:$C$41,2,FALSE)/12*1000*Study_MW,"")</f>
        <v>21966.34251065673</v>
      </c>
      <c r="E244" s="263">
        <f t="shared" si="49"/>
        <v>81756.347989693793</v>
      </c>
      <c r="F244" s="262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2180.9202549300007</v>
      </c>
      <c r="G244" s="264">
        <f t="shared" si="52"/>
        <v>37.487087299447296</v>
      </c>
      <c r="I244" s="265">
        <f t="shared" si="53"/>
        <v>251</v>
      </c>
      <c r="J244" s="259">
        <f t="shared" si="56"/>
        <v>2045</v>
      </c>
      <c r="K244" s="159">
        <f t="shared" si="57"/>
        <v>53053</v>
      </c>
      <c r="M244" s="260"/>
      <c r="N244" s="274"/>
      <c r="O244" s="274"/>
      <c r="P244" s="274"/>
      <c r="V244" s="240" t="str">
        <f t="shared" si="44"/>
        <v>Winter</v>
      </c>
      <c r="AA244" s="260">
        <f t="shared" si="47"/>
        <v>2.2200000000000001E-2</v>
      </c>
      <c r="AB244" s="261">
        <f t="shared" si="51"/>
        <v>0</v>
      </c>
    </row>
    <row r="245" spans="2:28" ht="17.45" customHeight="1">
      <c r="B245" s="159">
        <f t="shared" si="48"/>
        <v>53083</v>
      </c>
      <c r="C245" s="262" cm="1">
        <f t="array" ref="C245">IF($J245&lt;=$AD$1,IF(F245="","",-INDEX([1]Delta!$F$1:$JR$1000,$L$13,$I245))*1000*IF(MONTH($B245)=12,IF(MOD($J245,4)=0,31/29,31/30),1),(C233*(1+$AA245)*F245/F233))</f>
        <v>84310.907150473213</v>
      </c>
      <c r="D245" s="263">
        <f>IF(ISNUMBER($F245),VLOOKUP($J245,'Table 1'!$B$13:$C$41,2,FALSE)/12*1000*Study_MW,"")</f>
        <v>21966.34251065673</v>
      </c>
      <c r="E245" s="263">
        <f t="shared" si="49"/>
        <v>106277.24966112994</v>
      </c>
      <c r="F245" s="262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2789.89630863</v>
      </c>
      <c r="G245" s="264">
        <f t="shared" si="52"/>
        <v>38.093619942928342</v>
      </c>
      <c r="I245" s="265">
        <f t="shared" si="53"/>
        <v>252</v>
      </c>
      <c r="J245" s="259">
        <f t="shared" si="56"/>
        <v>2045</v>
      </c>
      <c r="K245" s="159">
        <f t="shared" si="57"/>
        <v>53083</v>
      </c>
      <c r="M245" s="260"/>
      <c r="N245" s="274"/>
      <c r="O245" s="274"/>
      <c r="P245" s="274"/>
      <c r="V245" s="240" t="str">
        <f t="shared" si="44"/>
        <v>Summer</v>
      </c>
      <c r="AA245" s="260">
        <f t="shared" si="47"/>
        <v>2.2200000000000001E-2</v>
      </c>
      <c r="AB245" s="261">
        <f t="shared" si="51"/>
        <v>0</v>
      </c>
    </row>
    <row r="246" spans="2:28" ht="17.45" customHeight="1">
      <c r="B246" s="159">
        <f t="shared" si="48"/>
        <v>53114</v>
      </c>
      <c r="C246" s="262" cm="1">
        <f t="array" ref="C246">IF($J246&lt;=$AD$1,IF(F246="","",-INDEX([1]Delta!$F$1:$JR$1000,$L$13,$I246))*1000*IF(MONTH($B246)=12,IF(MOD($J246,4)=0,31/29,31/30),1),(C234*(1+$AA246)*F246/F234))</f>
        <v>148367.89770773612</v>
      </c>
      <c r="D246" s="263">
        <f>IF(ISNUMBER($F246),VLOOKUP($J246,'Table 1'!$B$13:$C$41,2,FALSE)/12*1000*Study_MW,"")</f>
        <v>21966.34251065673</v>
      </c>
      <c r="E246" s="263">
        <f t="shared" si="49"/>
        <v>170334.24021839286</v>
      </c>
      <c r="F246" s="262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3163.99961665</v>
      </c>
      <c r="G246" s="264">
        <f t="shared" si="52"/>
        <v>53.835101408368836</v>
      </c>
      <c r="I246" s="265">
        <f t="shared" si="53"/>
        <v>253</v>
      </c>
      <c r="J246" s="259">
        <f t="shared" si="56"/>
        <v>2045</v>
      </c>
      <c r="K246" s="159">
        <f t="shared" si="57"/>
        <v>53114</v>
      </c>
      <c r="M246" s="260"/>
      <c r="N246" s="274"/>
      <c r="O246" s="274"/>
      <c r="P246" s="274"/>
      <c r="V246" s="240" t="str">
        <f t="shared" si="44"/>
        <v>Summer</v>
      </c>
      <c r="AA246" s="260">
        <f t="shared" si="47"/>
        <v>2.2200000000000001E-2</v>
      </c>
      <c r="AB246" s="261">
        <f t="shared" si="51"/>
        <v>0</v>
      </c>
    </row>
    <row r="247" spans="2:28" ht="17.45" customHeight="1">
      <c r="B247" s="159">
        <f t="shared" si="48"/>
        <v>53144</v>
      </c>
      <c r="C247" s="262" cm="1">
        <f t="array" ref="C247">IF($J247&lt;=$AD$1,IF(F247="","",-INDEX([1]Delta!$F$1:$JR$1000,$L$13,$I247))*1000*IF(MONTH($B247)=12,IF(MOD($J247,4)=0,31/29,31/30),1),(C235*(1+$AA247)*F247/F235))</f>
        <v>197445.20382833434</v>
      </c>
      <c r="D247" s="263">
        <f>IF(ISNUMBER($F247),VLOOKUP($J247,'Table 1'!$B$13:$C$41,2,FALSE)/12*1000*Study_MW,"")</f>
        <v>21966.34251065673</v>
      </c>
      <c r="E247" s="263">
        <f t="shared" si="49"/>
        <v>219411.54633899109</v>
      </c>
      <c r="F247" s="262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2953.8167357000007</v>
      </c>
      <c r="G247" s="264">
        <f t="shared" si="52"/>
        <v>74.280690364832182</v>
      </c>
      <c r="I247" s="265">
        <f t="shared" si="53"/>
        <v>254</v>
      </c>
      <c r="J247" s="259">
        <f t="shared" si="56"/>
        <v>2045</v>
      </c>
      <c r="K247" s="159">
        <f t="shared" si="57"/>
        <v>53144</v>
      </c>
      <c r="M247" s="260"/>
      <c r="N247" s="274"/>
      <c r="O247" s="274"/>
      <c r="P247" s="274"/>
      <c r="V247" s="240" t="str">
        <f t="shared" si="44"/>
        <v>Summer</v>
      </c>
      <c r="AA247" s="260">
        <f t="shared" si="47"/>
        <v>2.2200000000000001E-2</v>
      </c>
      <c r="AB247" s="261">
        <f t="shared" si="51"/>
        <v>0</v>
      </c>
    </row>
    <row r="248" spans="2:28" ht="17.45" customHeight="1">
      <c r="B248" s="159">
        <f t="shared" si="48"/>
        <v>53175</v>
      </c>
      <c r="C248" s="262" cm="1">
        <f t="array" ref="C248">IF($J248&lt;=$AD$1,IF(F248="","",-INDEX([1]Delta!$F$1:$JR$1000,$L$13,$I248))*1000*IF(MONTH($B248)=12,IF(MOD($J248,4)=0,31/29,31/30),1),(C236*(1+$AA248)*F248/F236))</f>
        <v>203123.42607934261</v>
      </c>
      <c r="D248" s="263">
        <f>IF(ISNUMBER($F248),VLOOKUP($J248,'Table 1'!$B$13:$C$41,2,FALSE)/12*1000*Study_MW,"")</f>
        <v>21966.34251065673</v>
      </c>
      <c r="E248" s="263">
        <f t="shared" si="49"/>
        <v>225089.76858999935</v>
      </c>
      <c r="F248" s="262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2721.7435114600007</v>
      </c>
      <c r="G248" s="264">
        <f t="shared" si="52"/>
        <v>82.700580580885244</v>
      </c>
      <c r="I248" s="265">
        <f t="shared" si="53"/>
        <v>255</v>
      </c>
      <c r="J248" s="259">
        <f t="shared" si="56"/>
        <v>2045</v>
      </c>
      <c r="K248" s="159">
        <f t="shared" si="57"/>
        <v>53175</v>
      </c>
      <c r="M248" s="260"/>
      <c r="N248" s="274"/>
      <c r="O248" s="274"/>
      <c r="P248" s="274"/>
      <c r="V248" s="240" t="str">
        <f t="shared" si="44"/>
        <v>Summer</v>
      </c>
      <c r="AA248" s="260">
        <f t="shared" si="47"/>
        <v>2.2200000000000001E-2</v>
      </c>
      <c r="AB248" s="261">
        <f t="shared" si="51"/>
        <v>0</v>
      </c>
    </row>
    <row r="249" spans="2:28" ht="17.45" customHeight="1">
      <c r="B249" s="159">
        <f t="shared" si="48"/>
        <v>53206</v>
      </c>
      <c r="C249" s="262" cm="1">
        <f t="array" ref="C249">IF($J249&lt;=$AD$1,IF(F249="","",-INDEX([1]Delta!$F$1:$JR$1000,$L$13,$I249))*1000*IF(MONTH($B249)=12,IF(MOD($J249,4)=0,31/29,31/30),1),(C237*(1+$AA249)*F249/F237))</f>
        <v>145815.95230707899</v>
      </c>
      <c r="D249" s="263">
        <f>IF(ISNUMBER($F249),VLOOKUP($J249,'Table 1'!$B$13:$C$41,2,FALSE)/12*1000*Study_MW,"")</f>
        <v>21966.34251065673</v>
      </c>
      <c r="E249" s="263">
        <f t="shared" si="49"/>
        <v>167782.29481773573</v>
      </c>
      <c r="F249" s="262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2163.8428108900002</v>
      </c>
      <c r="G249" s="264">
        <f t="shared" si="52"/>
        <v>77.539040254373177</v>
      </c>
      <c r="I249" s="265">
        <f t="shared" si="53"/>
        <v>256</v>
      </c>
      <c r="J249" s="259">
        <f t="shared" si="56"/>
        <v>2045</v>
      </c>
      <c r="K249" s="159">
        <f t="shared" si="57"/>
        <v>53206</v>
      </c>
      <c r="M249" s="260"/>
      <c r="N249" s="274"/>
      <c r="O249" s="274"/>
      <c r="P249" s="274"/>
      <c r="V249" s="240" t="str">
        <f t="shared" si="44"/>
        <v>Winter</v>
      </c>
      <c r="AA249" s="260">
        <f t="shared" si="47"/>
        <v>2.2200000000000001E-2</v>
      </c>
      <c r="AB249" s="261">
        <f t="shared" si="51"/>
        <v>0</v>
      </c>
    </row>
    <row r="250" spans="2:28" ht="17.45" customHeight="1">
      <c r="B250" s="159">
        <f t="shared" si="48"/>
        <v>53236</v>
      </c>
      <c r="C250" s="262" cm="1">
        <f t="array" ref="C250">IF($J250&lt;=$AD$1,IF(F250="","",-INDEX([1]Delta!$F$1:$JR$1000,$L$13,$I250))*1000*IF(MONTH($B250)=12,IF(MOD($J250,4)=0,31/29,31/30),1),(C238*(1+$AA250)*F250/F238))</f>
        <v>55232.403686532052</v>
      </c>
      <c r="D250" s="263">
        <f>IF(ISNUMBER($F250),VLOOKUP($J250,'Table 1'!$B$13:$C$41,2,FALSE)/12*1000*Study_MW,"")</f>
        <v>21966.34251065673</v>
      </c>
      <c r="E250" s="263">
        <f t="shared" si="49"/>
        <v>77198.746197188782</v>
      </c>
      <c r="F250" s="262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1736.7517129299999</v>
      </c>
      <c r="G250" s="264">
        <f t="shared" si="52"/>
        <v>44.450076324928482</v>
      </c>
      <c r="I250" s="265">
        <f t="shared" si="53"/>
        <v>257</v>
      </c>
      <c r="J250" s="259">
        <f t="shared" si="56"/>
        <v>2045</v>
      </c>
      <c r="K250" s="159">
        <f t="shared" si="57"/>
        <v>53236</v>
      </c>
      <c r="M250" s="260"/>
      <c r="N250" s="274"/>
      <c r="O250" s="274"/>
      <c r="P250" s="274"/>
      <c r="V250" s="240" t="str">
        <f t="shared" si="44"/>
        <v>Winter</v>
      </c>
      <c r="AA250" s="260">
        <f t="shared" si="47"/>
        <v>2.2200000000000001E-2</v>
      </c>
      <c r="AB250" s="261">
        <f t="shared" si="51"/>
        <v>0</v>
      </c>
    </row>
    <row r="251" spans="2:28" ht="17.45" customHeight="1">
      <c r="B251" s="159">
        <f t="shared" si="48"/>
        <v>53267</v>
      </c>
      <c r="C251" s="262" cm="1">
        <f t="array" ref="C251">IF($J251&lt;=$AD$1,IF(F251="","",-INDEX([1]Delta!$F$1:$JR$1000,$L$13,$I251))*1000*IF(MONTH($B251)=12,IF(MOD($J251,4)=0,31/29,31/30),1),(C239*(1+$AA251)*F251/F239))</f>
        <v>77678.583729139064</v>
      </c>
      <c r="D251" s="263">
        <f>IF(ISNUMBER($F251),VLOOKUP($J251,'Table 1'!$B$13:$C$41,2,FALSE)/12*1000*Study_MW,"")</f>
        <v>21966.34251065673</v>
      </c>
      <c r="E251" s="263">
        <f t="shared" si="49"/>
        <v>99644.926239795794</v>
      </c>
      <c r="F251" s="262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1246.0110532900005</v>
      </c>
      <c r="G251" s="264">
        <f t="shared" si="52"/>
        <v>79.971141489227321</v>
      </c>
      <c r="I251" s="265">
        <f t="shared" si="53"/>
        <v>258</v>
      </c>
      <c r="J251" s="259">
        <f t="shared" si="56"/>
        <v>2045</v>
      </c>
      <c r="K251" s="159">
        <f t="shared" si="57"/>
        <v>53267</v>
      </c>
      <c r="M251" s="260"/>
      <c r="N251" s="274"/>
      <c r="O251" s="274"/>
      <c r="P251" s="274"/>
      <c r="V251" s="240" t="str">
        <f t="shared" si="44"/>
        <v>Winter</v>
      </c>
      <c r="AA251" s="260">
        <f t="shared" si="47"/>
        <v>2.2200000000000001E-2</v>
      </c>
      <c r="AB251" s="261">
        <f t="shared" si="51"/>
        <v>0</v>
      </c>
    </row>
    <row r="252" spans="2:28" ht="17.45" customHeight="1" collapsed="1">
      <c r="B252" s="160">
        <f t="shared" si="48"/>
        <v>53297</v>
      </c>
      <c r="C252" s="269" cm="1">
        <f t="array" ref="C252">IF($J252&lt;=$AD$1,IF(F252="","",-INDEX([1]Delta!$F$1:$JR$1000,$L$13,$I252))*1000*IF(MONTH($B252)=12,IF(MOD($J252,4)=0,31/29,31/30),1),(C240*(1+$AA252)*F252/F240))</f>
        <v>39449.266047587545</v>
      </c>
      <c r="D252" s="270">
        <f>IF(ISNUMBER($F252),VLOOKUP($J252,'Table 1'!$B$13:$C$41,2,FALSE)/12*1000*Study_MW,"")</f>
        <v>21966.34251065673</v>
      </c>
      <c r="E252" s="270">
        <f t="shared" si="49"/>
        <v>61415.608558244276</v>
      </c>
      <c r="F252" s="269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865.53477972533346</v>
      </c>
      <c r="G252" s="271">
        <f t="shared" si="52"/>
        <v>70.956835007524191</v>
      </c>
      <c r="I252" s="272">
        <f t="shared" si="53"/>
        <v>259</v>
      </c>
      <c r="J252" s="259">
        <f t="shared" si="56"/>
        <v>2045</v>
      </c>
      <c r="K252" s="160">
        <f t="shared" si="57"/>
        <v>53297</v>
      </c>
      <c r="M252" s="260"/>
      <c r="N252" s="274"/>
      <c r="O252" s="274"/>
      <c r="P252" s="274"/>
      <c r="V252" s="240" t="str">
        <f t="shared" si="44"/>
        <v>Winter</v>
      </c>
      <c r="AA252" s="260">
        <f t="shared" si="47"/>
        <v>2.2200000000000001E-2</v>
      </c>
      <c r="AB252" s="261">
        <f t="shared" si="51"/>
        <v>0</v>
      </c>
    </row>
    <row r="253" spans="2:28" ht="17.45" customHeight="1">
      <c r="B253" s="158">
        <f t="shared" ref="B253:B324" si="58">EDATE(B252,1)</f>
        <v>53328</v>
      </c>
      <c r="C253" s="253" cm="1">
        <f t="array" ref="C253">IF($J253&lt;=$AD$1,IF(F253="","",-INDEX([1]Delta!$F$1:$JR$1000,$L$13,$I253))*1000*IF(MONTH($B253)=12,IF(MOD($J253,4)=0,31/29,31/30),1),(C241*(1+$AA253)*F253/F241))</f>
        <v>54721.641205324537</v>
      </c>
      <c r="D253" s="254">
        <f>IF(ISNUMBER($F253),VLOOKUP($J253,'Table 1'!$B$13:$C$41,2,FALSE)/12*1000*Study_MW,"")</f>
        <v>22454.287375424479</v>
      </c>
      <c r="E253" s="255">
        <f t="shared" si="49"/>
        <v>77175.928580749023</v>
      </c>
      <c r="F253" s="256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924.99622273520004</v>
      </c>
      <c r="G253" s="257">
        <f t="shared" si="52"/>
        <v>83.433777007803286</v>
      </c>
      <c r="I253" s="273">
        <f t="shared" si="53"/>
        <v>261</v>
      </c>
      <c r="J253" s="259">
        <f t="shared" ref="J253:J276" si="59">YEAR(B253)</f>
        <v>2046</v>
      </c>
      <c r="K253" s="158">
        <f t="shared" ref="K253:K276" si="60">IF(ISNUMBER(F253),IF(F253&lt;&gt;0,B253,""),"")</f>
        <v>53328</v>
      </c>
      <c r="M253" s="260"/>
      <c r="N253" s="274">
        <f>E253/E241-1</f>
        <v>1.8574603541595236E-2</v>
      </c>
      <c r="O253" s="274">
        <f>F253/F241-1</f>
        <v>-4.9999999999998934E-3</v>
      </c>
      <c r="P253" s="274">
        <f>G253/G241-1</f>
        <v>2.3693068886025292E-2</v>
      </c>
      <c r="V253" s="240" t="str">
        <f t="shared" si="44"/>
        <v>Winter</v>
      </c>
      <c r="AA253" s="260">
        <f t="shared" si="47"/>
        <v>2.2200000000000001E-2</v>
      </c>
      <c r="AB253" s="261">
        <f t="shared" si="51"/>
        <v>-5.0000000000000001E-3</v>
      </c>
    </row>
    <row r="254" spans="2:28" ht="17.45" customHeight="1">
      <c r="B254" s="159">
        <f t="shared" si="58"/>
        <v>53359</v>
      </c>
      <c r="C254" s="262" cm="1">
        <f t="array" ref="C254">IF($J254&lt;=$AD$1,IF(F254="","",-INDEX([1]Delta!$F$1:$JR$1000,$L$13,$I254))*1000*IF(MONTH($B254)=12,IF(MOD($J254,4)=0,31/29,31/30),1),(C242*(1+$AA254)*F254/F242))</f>
        <v>103909.77622037313</v>
      </c>
      <c r="D254" s="263">
        <f>IF(ISNUMBER($F254),VLOOKUP($J254,'Table 1'!$B$13:$C$41,2,FALSE)/12*1000*Study_MW,"")</f>
        <v>22454.287375424479</v>
      </c>
      <c r="E254" s="263">
        <f t="shared" si="49"/>
        <v>126364.0635957976</v>
      </c>
      <c r="F254" s="262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1494.2286672200503</v>
      </c>
      <c r="G254" s="264">
        <f t="shared" si="52"/>
        <v>84.568089455071586</v>
      </c>
      <c r="I254" s="265">
        <f t="shared" si="53"/>
        <v>262</v>
      </c>
      <c r="J254" s="259">
        <f t="shared" si="59"/>
        <v>2046</v>
      </c>
      <c r="K254" s="159">
        <f t="shared" si="60"/>
        <v>53359</v>
      </c>
      <c r="M254" s="260"/>
      <c r="N254" s="274">
        <f t="shared" ref="N254:P269" si="61">E254/E242-1</f>
        <v>1.7995805929836628E-2</v>
      </c>
      <c r="O254" s="274">
        <f t="shared" si="61"/>
        <v>-4.9999999999998934E-3</v>
      </c>
      <c r="P254" s="274">
        <f t="shared" si="61"/>
        <v>2.3111362743554409E-2</v>
      </c>
      <c r="V254" s="240" t="str">
        <f t="shared" si="44"/>
        <v>Winter</v>
      </c>
      <c r="AA254" s="260">
        <f t="shared" si="47"/>
        <v>2.2200000000000001E-2</v>
      </c>
      <c r="AB254" s="261">
        <f t="shared" si="51"/>
        <v>-5.0000000000000001E-3</v>
      </c>
    </row>
    <row r="255" spans="2:28" ht="17.45" customHeight="1">
      <c r="B255" s="159">
        <f t="shared" si="58"/>
        <v>53387</v>
      </c>
      <c r="C255" s="262" cm="1">
        <f t="array" ref="C255">IF($J255&lt;=$AD$1,IF(F255="","",-INDEX([1]Delta!$F$1:$JR$1000,$L$13,$I255))*1000*IF(MONTH($B255)=12,IF(MOD($J255,4)=0,31/29,31/30),1),(C243*(1+$AA255)*F255/F243))</f>
        <v>72392.773174332353</v>
      </c>
      <c r="D255" s="263">
        <f>IF(ISNUMBER($F255),VLOOKUP($J255,'Table 1'!$B$13:$C$41,2,FALSE)/12*1000*Study_MW,"")</f>
        <v>22454.287375424479</v>
      </c>
      <c r="E255" s="263">
        <f t="shared" si="49"/>
        <v>94847.060549756832</v>
      </c>
      <c r="F255" s="262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1805.1695945672004</v>
      </c>
      <c r="G255" s="264">
        <f t="shared" si="52"/>
        <v>52.54191120613072</v>
      </c>
      <c r="I255" s="265">
        <f t="shared" si="53"/>
        <v>263</v>
      </c>
      <c r="J255" s="259">
        <f t="shared" si="59"/>
        <v>2046</v>
      </c>
      <c r="K255" s="159">
        <f t="shared" si="60"/>
        <v>53387</v>
      </c>
      <c r="M255" s="260"/>
      <c r="N255" s="274">
        <f t="shared" si="61"/>
        <v>1.8297489114966314E-2</v>
      </c>
      <c r="O255" s="274">
        <f t="shared" si="61"/>
        <v>-5.0000000000000044E-3</v>
      </c>
      <c r="P255" s="274">
        <f t="shared" si="61"/>
        <v>2.3414561924589572E-2</v>
      </c>
      <c r="V255" s="240" t="str">
        <f t="shared" si="44"/>
        <v>Winter</v>
      </c>
      <c r="AA255" s="260">
        <f t="shared" si="47"/>
        <v>2.2200000000000001E-2</v>
      </c>
      <c r="AB255" s="261">
        <f t="shared" si="51"/>
        <v>-5.0000000000000001E-3</v>
      </c>
    </row>
    <row r="256" spans="2:28" ht="17.45" customHeight="1">
      <c r="B256" s="159">
        <f t="shared" si="58"/>
        <v>53418</v>
      </c>
      <c r="C256" s="262" cm="1">
        <f t="array" ref="C256">IF($J256&lt;=$AD$1,IF(F256="","",-INDEX([1]Delta!$F$1:$JR$1000,$L$13,$I256))*1000*IF(MONTH($B256)=12,IF(MOD($J256,4)=0,31/29,31/30),1),(C244*(1+$AA256)*F256/F244))</f>
        <v>60811.756882668335</v>
      </c>
      <c r="D256" s="263">
        <f>IF(ISNUMBER($F256),VLOOKUP($J256,'Table 1'!$B$13:$C$41,2,FALSE)/12*1000*Study_MW,"")</f>
        <v>22454.287375424479</v>
      </c>
      <c r="E256" s="263">
        <f t="shared" si="49"/>
        <v>83266.044258092821</v>
      </c>
      <c r="F256" s="262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2170.0156536553509</v>
      </c>
      <c r="G256" s="264">
        <f t="shared" si="52"/>
        <v>38.371172170040673</v>
      </c>
      <c r="I256" s="265">
        <f t="shared" si="53"/>
        <v>264</v>
      </c>
      <c r="J256" s="259">
        <f t="shared" si="59"/>
        <v>2046</v>
      </c>
      <c r="K256" s="159">
        <f t="shared" si="60"/>
        <v>53418</v>
      </c>
      <c r="M256" s="260"/>
      <c r="N256" s="274">
        <f t="shared" si="61"/>
        <v>1.8465798748610096E-2</v>
      </c>
      <c r="O256" s="274">
        <f t="shared" si="61"/>
        <v>-4.9999999999998934E-3</v>
      </c>
      <c r="P256" s="274">
        <f t="shared" si="61"/>
        <v>2.3583717335286636E-2</v>
      </c>
      <c r="V256" s="240" t="str">
        <f t="shared" si="44"/>
        <v>Winter</v>
      </c>
      <c r="AA256" s="260">
        <f t="shared" si="47"/>
        <v>2.2200000000000001E-2</v>
      </c>
      <c r="AB256" s="261">
        <f t="shared" si="51"/>
        <v>-5.0000000000000001E-3</v>
      </c>
    </row>
    <row r="257" spans="2:28" ht="17.45" customHeight="1">
      <c r="B257" s="159">
        <f t="shared" si="58"/>
        <v>53448</v>
      </c>
      <c r="C257" s="262" cm="1">
        <f t="array" ref="C257">IF($J257&lt;=$AD$1,IF(F257="","",-INDEX([1]Delta!$F$1:$JR$1000,$L$13,$I257))*1000*IF(MONTH($B257)=12,IF(MOD($J257,4)=0,31/29,31/30),1),(C245*(1+$AA257)*F257/F245))</f>
        <v>85751.696242767663</v>
      </c>
      <c r="D257" s="263">
        <f>IF(ISNUMBER($F257),VLOOKUP($J257,'Table 1'!$B$13:$C$41,2,FALSE)/12*1000*Study_MW,"")</f>
        <v>22454.287375424479</v>
      </c>
      <c r="E257" s="263">
        <f t="shared" si="49"/>
        <v>108205.98361819214</v>
      </c>
      <c r="F257" s="262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2775.9468270868501</v>
      </c>
      <c r="G257" s="264">
        <f t="shared" si="52"/>
        <v>38.979847366797827</v>
      </c>
      <c r="I257" s="265">
        <f t="shared" si="53"/>
        <v>265</v>
      </c>
      <c r="J257" s="259">
        <f t="shared" si="59"/>
        <v>2046</v>
      </c>
      <c r="K257" s="159">
        <f t="shared" si="60"/>
        <v>53448</v>
      </c>
      <c r="M257" s="260"/>
      <c r="N257" s="274">
        <f t="shared" si="61"/>
        <v>1.8148135778937258E-2</v>
      </c>
      <c r="O257" s="274">
        <f t="shared" si="61"/>
        <v>-5.0000000000000044E-3</v>
      </c>
      <c r="P257" s="274">
        <f t="shared" si="61"/>
        <v>2.3264458069283789E-2</v>
      </c>
      <c r="V257" s="240" t="str">
        <f t="shared" si="44"/>
        <v>Summer</v>
      </c>
      <c r="AA257" s="260">
        <f t="shared" si="47"/>
        <v>2.2200000000000001E-2</v>
      </c>
      <c r="AB257" s="261">
        <f t="shared" si="51"/>
        <v>-5.0000000000000001E-3</v>
      </c>
    </row>
    <row r="258" spans="2:28" ht="17.45" customHeight="1">
      <c r="B258" s="159">
        <f t="shared" si="58"/>
        <v>53479</v>
      </c>
      <c r="C258" s="262" cm="1">
        <f t="array" ref="C258">IF($J258&lt;=$AD$1,IF(F258="","",-INDEX([1]Delta!$F$1:$JR$1000,$L$13,$I258))*1000*IF(MONTH($B258)=12,IF(MOD($J258,4)=0,31/29,31/30),1),(C246*(1+$AA258)*F258/F246))</f>
        <v>150903.35671166363</v>
      </c>
      <c r="D258" s="263">
        <f>IF(ISNUMBER($F258),VLOOKUP($J258,'Table 1'!$B$13:$C$41,2,FALSE)/12*1000*Study_MW,"")</f>
        <v>22454.287375424479</v>
      </c>
      <c r="E258" s="263">
        <f t="shared" si="49"/>
        <v>173357.64408708812</v>
      </c>
      <c r="F258" s="262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3148.1796185667499</v>
      </c>
      <c r="G258" s="264">
        <f t="shared" si="52"/>
        <v>55.065995302393659</v>
      </c>
      <c r="I258" s="265">
        <f t="shared" si="53"/>
        <v>266</v>
      </c>
      <c r="J258" s="259">
        <f t="shared" si="59"/>
        <v>2046</v>
      </c>
      <c r="K258" s="159">
        <f t="shared" si="60"/>
        <v>53479</v>
      </c>
      <c r="M258" s="260"/>
      <c r="N258" s="274">
        <f t="shared" si="61"/>
        <v>1.7749830361874608E-2</v>
      </c>
      <c r="O258" s="274">
        <f t="shared" si="61"/>
        <v>-5.0000000000000044E-3</v>
      </c>
      <c r="P258" s="274">
        <f t="shared" si="61"/>
        <v>2.2864151117461873E-2</v>
      </c>
      <c r="V258" s="240" t="str">
        <f t="shared" si="44"/>
        <v>Summer</v>
      </c>
      <c r="AA258" s="260">
        <f t="shared" si="47"/>
        <v>2.2200000000000001E-2</v>
      </c>
      <c r="AB258" s="261">
        <f t="shared" si="51"/>
        <v>-5.0000000000000001E-3</v>
      </c>
    </row>
    <row r="259" spans="2:28" ht="17.45" customHeight="1">
      <c r="B259" s="159">
        <f t="shared" si="58"/>
        <v>53509</v>
      </c>
      <c r="C259" s="262" cm="1">
        <f t="array" ref="C259">IF($J259&lt;=$AD$1,IF(F259="","",-INDEX([1]Delta!$F$1:$JR$1000,$L$13,$I259))*1000*IF(MONTH($B259)=12,IF(MOD($J259,4)=0,31/29,31/30),1),(C247*(1+$AA259)*F259/F247))</f>
        <v>200819.34491655676</v>
      </c>
      <c r="D259" s="263">
        <f>IF(ISNUMBER($F259),VLOOKUP($J259,'Table 1'!$B$13:$C$41,2,FALSE)/12*1000*Study_MW,"")</f>
        <v>22454.287375424479</v>
      </c>
      <c r="E259" s="263">
        <f t="shared" si="49"/>
        <v>223273.63229198125</v>
      </c>
      <c r="F259" s="262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2939.0476520215007</v>
      </c>
      <c r="G259" s="264">
        <f t="shared" si="52"/>
        <v>75.96802050433304</v>
      </c>
      <c r="I259" s="265">
        <f t="shared" si="53"/>
        <v>267</v>
      </c>
      <c r="J259" s="259">
        <f t="shared" si="59"/>
        <v>2046</v>
      </c>
      <c r="K259" s="159">
        <f t="shared" si="60"/>
        <v>53509</v>
      </c>
      <c r="M259" s="260"/>
      <c r="N259" s="274">
        <f t="shared" si="61"/>
        <v>1.7602017840133266E-2</v>
      </c>
      <c r="O259" s="274">
        <f t="shared" si="61"/>
        <v>-5.0000000000000044E-3</v>
      </c>
      <c r="P259" s="274">
        <f t="shared" si="61"/>
        <v>2.2715595819229328E-2</v>
      </c>
      <c r="V259" s="240" t="str">
        <f t="shared" si="44"/>
        <v>Summer</v>
      </c>
      <c r="AA259" s="260">
        <f t="shared" si="47"/>
        <v>2.2200000000000001E-2</v>
      </c>
      <c r="AB259" s="261">
        <f t="shared" si="51"/>
        <v>-5.0000000000000001E-3</v>
      </c>
    </row>
    <row r="260" spans="2:28" ht="17.45" customHeight="1">
      <c r="B260" s="159">
        <f t="shared" si="58"/>
        <v>53540</v>
      </c>
      <c r="C260" s="262" cm="1">
        <f t="array" ref="C260">IF($J260&lt;=$AD$1,IF(F260="","",-INDEX([1]Delta!$F$1:$JR$1000,$L$13,$I260))*1000*IF(MONTH($B260)=12,IF(MOD($J260,4)=0,31/29,31/30),1),(C248*(1+$AA260)*F260/F248))</f>
        <v>206594.60230761248</v>
      </c>
      <c r="D260" s="263">
        <f>IF(ISNUMBER($F260),VLOOKUP($J260,'Table 1'!$B$13:$C$41,2,FALSE)/12*1000*Study_MW,"")</f>
        <v>22454.287375424479</v>
      </c>
      <c r="E260" s="263">
        <f t="shared" si="49"/>
        <v>229048.88968303695</v>
      </c>
      <c r="F260" s="262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2708.1347939027005</v>
      </c>
      <c r="G260" s="264">
        <f t="shared" si="52"/>
        <v>84.578097884468292</v>
      </c>
      <c r="I260" s="265">
        <f t="shared" si="53"/>
        <v>268</v>
      </c>
      <c r="J260" s="259">
        <f t="shared" si="59"/>
        <v>2046</v>
      </c>
      <c r="K260" s="159">
        <f t="shared" si="60"/>
        <v>53540</v>
      </c>
      <c r="M260" s="260"/>
      <c r="N260" s="274">
        <f t="shared" si="61"/>
        <v>1.7589076206520726E-2</v>
      </c>
      <c r="O260" s="274">
        <f t="shared" si="61"/>
        <v>-5.0000000000001155E-3</v>
      </c>
      <c r="P260" s="274">
        <f t="shared" si="61"/>
        <v>2.2702589152282293E-2</v>
      </c>
      <c r="V260" s="240" t="str">
        <f t="shared" si="44"/>
        <v>Summer</v>
      </c>
      <c r="AA260" s="260">
        <f t="shared" si="47"/>
        <v>2.2200000000000001E-2</v>
      </c>
      <c r="AB260" s="261">
        <f t="shared" si="51"/>
        <v>-5.0000000000000001E-3</v>
      </c>
    </row>
    <row r="261" spans="2:28" ht="17.45" customHeight="1">
      <c r="B261" s="159">
        <f t="shared" si="58"/>
        <v>53571</v>
      </c>
      <c r="C261" s="262" cm="1">
        <f t="array" ref="C261">IF($J261&lt;=$AD$1,IF(F261="","",-INDEX([1]Delta!$F$1:$JR$1000,$L$13,$I261))*1000*IF(MONTH($B261)=12,IF(MOD($J261,4)=0,31/29,31/30),1),(C249*(1+$AA261)*F261/F249))</f>
        <v>148307.80111605464</v>
      </c>
      <c r="D261" s="263">
        <f>IF(ISNUMBER($F261),VLOOKUP($J261,'Table 1'!$B$13:$C$41,2,FALSE)/12*1000*Study_MW,"")</f>
        <v>22454.287375424479</v>
      </c>
      <c r="E261" s="263">
        <f t="shared" si="49"/>
        <v>170762.08849147911</v>
      </c>
      <c r="F261" s="262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2153.0235968355501</v>
      </c>
      <c r="G261" s="264">
        <f t="shared" si="52"/>
        <v>79.312687860207447</v>
      </c>
      <c r="I261" s="265">
        <f t="shared" si="53"/>
        <v>269</v>
      </c>
      <c r="J261" s="259">
        <f t="shared" si="59"/>
        <v>2046</v>
      </c>
      <c r="K261" s="159">
        <f t="shared" si="60"/>
        <v>53571</v>
      </c>
      <c r="M261" s="260"/>
      <c r="N261" s="274">
        <f t="shared" si="61"/>
        <v>1.7759881499894714E-2</v>
      </c>
      <c r="O261" s="274">
        <f t="shared" si="61"/>
        <v>-5.0000000000001155E-3</v>
      </c>
      <c r="P261" s="274">
        <f t="shared" si="61"/>
        <v>2.2874252763713354E-2</v>
      </c>
      <c r="V261" s="240" t="str">
        <f t="shared" si="44"/>
        <v>Winter</v>
      </c>
      <c r="AA261" s="260">
        <f t="shared" si="47"/>
        <v>2.2200000000000001E-2</v>
      </c>
      <c r="AB261" s="261">
        <f t="shared" si="51"/>
        <v>-5.0000000000000001E-3</v>
      </c>
    </row>
    <row r="262" spans="2:28" ht="17.45" customHeight="1">
      <c r="B262" s="159">
        <f t="shared" si="58"/>
        <v>53601</v>
      </c>
      <c r="C262" s="262" cm="1">
        <f t="array" ref="C262">IF($J262&lt;=$AD$1,IF(F262="","",-INDEX([1]Delta!$F$1:$JR$1000,$L$13,$I262))*1000*IF(MONTH($B262)=12,IF(MOD($J262,4)=0,31/29,31/30),1),(C250*(1+$AA262)*F262/F250))</f>
        <v>56176.270233131196</v>
      </c>
      <c r="D262" s="263">
        <f>IF(ISNUMBER($F262),VLOOKUP($J262,'Table 1'!$B$13:$C$41,2,FALSE)/12*1000*Study_MW,"")</f>
        <v>22454.287375424479</v>
      </c>
      <c r="E262" s="263">
        <f t="shared" si="49"/>
        <v>78630.557608555682</v>
      </c>
      <c r="F262" s="262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1728.06795436535</v>
      </c>
      <c r="G262" s="264">
        <f t="shared" si="52"/>
        <v>45.502005525837973</v>
      </c>
      <c r="I262" s="265">
        <f t="shared" si="53"/>
        <v>270</v>
      </c>
      <c r="J262" s="259">
        <f t="shared" si="59"/>
        <v>2046</v>
      </c>
      <c r="K262" s="159">
        <f t="shared" si="60"/>
        <v>53601</v>
      </c>
      <c r="M262" s="260"/>
      <c r="N262" s="274">
        <f t="shared" si="61"/>
        <v>1.8547081162556989E-2</v>
      </c>
      <c r="O262" s="274">
        <f t="shared" si="61"/>
        <v>-4.9999999999998934E-3</v>
      </c>
      <c r="P262" s="274">
        <f t="shared" si="61"/>
        <v>2.3665408203574767E-2</v>
      </c>
      <c r="V262" s="240" t="str">
        <f t="shared" si="44"/>
        <v>Winter</v>
      </c>
      <c r="AA262" s="260">
        <f t="shared" si="47"/>
        <v>2.2200000000000001E-2</v>
      </c>
      <c r="AB262" s="261">
        <f t="shared" si="51"/>
        <v>-5.0000000000000001E-3</v>
      </c>
    </row>
    <row r="263" spans="2:28" ht="17.45" customHeight="1">
      <c r="B263" s="159">
        <f t="shared" si="58"/>
        <v>53632</v>
      </c>
      <c r="C263" s="262" cm="1">
        <f t="array" ref="C263">IF($J263&lt;=$AD$1,IF(F263="","",-INDEX([1]Delta!$F$1:$JR$1000,$L$13,$I263))*1000*IF(MONTH($B263)=12,IF(MOD($J263,4)=0,31/29,31/30),1),(C251*(1+$AA263)*F263/F251))</f>
        <v>79006.033046486322</v>
      </c>
      <c r="D263" s="263">
        <f>IF(ISNUMBER($F263),VLOOKUP($J263,'Table 1'!$B$13:$C$41,2,FALSE)/12*1000*Study_MW,"")</f>
        <v>22454.287375424479</v>
      </c>
      <c r="E263" s="263">
        <f t="shared" si="49"/>
        <v>101460.3204219108</v>
      </c>
      <c r="F263" s="262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1239.7809980235504</v>
      </c>
      <c r="G263" s="264">
        <f t="shared" si="52"/>
        <v>81.83729270222571</v>
      </c>
      <c r="I263" s="265">
        <f t="shared" si="53"/>
        <v>271</v>
      </c>
      <c r="J263" s="259">
        <f t="shared" si="59"/>
        <v>2046</v>
      </c>
      <c r="K263" s="159">
        <f t="shared" si="60"/>
        <v>53632</v>
      </c>
      <c r="M263" s="260"/>
      <c r="N263" s="274">
        <f t="shared" si="61"/>
        <v>1.821863140072244E-2</v>
      </c>
      <c r="O263" s="274">
        <f t="shared" si="61"/>
        <v>-5.0000000000001155E-3</v>
      </c>
      <c r="P263" s="274">
        <f t="shared" si="61"/>
        <v>2.3335307940424599E-2</v>
      </c>
      <c r="V263" s="240" t="str">
        <f t="shared" si="44"/>
        <v>Winter</v>
      </c>
      <c r="AA263" s="260">
        <f t="shared" si="47"/>
        <v>2.2200000000000001E-2</v>
      </c>
      <c r="AB263" s="261">
        <f t="shared" si="51"/>
        <v>-5.0000000000000001E-3</v>
      </c>
    </row>
    <row r="264" spans="2:28" ht="17.45" customHeight="1">
      <c r="B264" s="160">
        <f t="shared" si="58"/>
        <v>53662</v>
      </c>
      <c r="C264" s="269" cm="1">
        <f t="array" ref="C264">IF($J264&lt;=$AD$1,IF(F264="","",-INDEX([1]Delta!$F$1:$JR$1000,$L$13,$I264))*1000*IF(MONTH($B264)=12,IF(MOD($J264,4)=0,31/29,31/30),1),(C252*(1+$AA264)*F264/F252))</f>
        <v>40123.414555074763</v>
      </c>
      <c r="D264" s="270">
        <f>IF(ISNUMBER($F264),VLOOKUP($J264,'Table 1'!$B$13:$C$41,2,FALSE)/12*1000*Study_MW,"")</f>
        <v>22454.287375424479</v>
      </c>
      <c r="E264" s="270">
        <f t="shared" si="49"/>
        <v>62577.701930499243</v>
      </c>
      <c r="F264" s="269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861.20710582670677</v>
      </c>
      <c r="G264" s="271">
        <f t="shared" si="52"/>
        <v>72.662779379216147</v>
      </c>
      <c r="I264" s="272">
        <f t="shared" si="53"/>
        <v>272</v>
      </c>
      <c r="J264" s="259">
        <f t="shared" si="59"/>
        <v>2046</v>
      </c>
      <c r="K264" s="160">
        <f t="shared" si="60"/>
        <v>53662</v>
      </c>
      <c r="M264" s="260"/>
      <c r="N264" s="274">
        <f t="shared" si="61"/>
        <v>1.8921792025440531E-2</v>
      </c>
      <c r="O264" s="274">
        <f t="shared" si="61"/>
        <v>-5.0000000000000044E-3</v>
      </c>
      <c r="P264" s="274">
        <f t="shared" si="61"/>
        <v>2.4042002035618681E-2</v>
      </c>
      <c r="V264" s="240" t="str">
        <f t="shared" si="44"/>
        <v>Winter</v>
      </c>
      <c r="AA264" s="260">
        <f t="shared" si="47"/>
        <v>2.2200000000000001E-2</v>
      </c>
      <c r="AB264" s="261">
        <f t="shared" si="51"/>
        <v>-5.0000000000000001E-3</v>
      </c>
    </row>
    <row r="265" spans="2:28" ht="17.45" customHeight="1">
      <c r="B265" s="158">
        <f t="shared" si="58"/>
        <v>53693</v>
      </c>
      <c r="C265" s="253" cm="1">
        <f t="array" ref="C265">IF($J265&lt;=$AD$1,IF(F265="","",-INDEX([1]Delta!$F$1:$JR$1000,$L$13,$I265))*1000*IF(MONTH($B265)=12,IF(MOD($J265,4)=0,31/29,31/30),1),(C253*(1+$AA265)*F265/F253))</f>
        <v>55656.779331882331</v>
      </c>
      <c r="D265" s="254">
        <f>IF(ISNUMBER($F265),VLOOKUP($J265,'Table 1'!$B$13:$C$41,2,FALSE)/12*1000*Study_MW,"")</f>
        <v>22952.820555521736</v>
      </c>
      <c r="E265" s="255">
        <f t="shared" si="49"/>
        <v>78609.599887404067</v>
      </c>
      <c r="F265" s="256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920.37124162152406</v>
      </c>
      <c r="G265" s="257">
        <f t="shared" si="52"/>
        <v>85.410752023181942</v>
      </c>
      <c r="I265" s="273">
        <f t="shared" si="53"/>
        <v>274</v>
      </c>
      <c r="J265" s="259">
        <f t="shared" si="59"/>
        <v>2047</v>
      </c>
      <c r="K265" s="158">
        <f t="shared" si="60"/>
        <v>53693</v>
      </c>
      <c r="M265" s="260"/>
      <c r="N265" s="274">
        <f t="shared" si="61"/>
        <v>1.8576664162258893E-2</v>
      </c>
      <c r="O265" s="274">
        <f t="shared" si="61"/>
        <v>-5.0000000000000044E-3</v>
      </c>
      <c r="P265" s="274">
        <f t="shared" si="61"/>
        <v>2.3695139861566572E-2</v>
      </c>
      <c r="V265" s="240" t="str">
        <f t="shared" si="44"/>
        <v>Winter</v>
      </c>
      <c r="AA265" s="260">
        <f t="shared" si="47"/>
        <v>2.2200000000000001E-2</v>
      </c>
      <c r="AB265" s="261">
        <f t="shared" si="51"/>
        <v>-5.0000000000000001E-3</v>
      </c>
    </row>
    <row r="266" spans="2:28" ht="17.45" customHeight="1">
      <c r="B266" s="159">
        <f t="shared" si="58"/>
        <v>53724</v>
      </c>
      <c r="C266" s="262" cm="1">
        <f t="array" ref="C266">IF($J266&lt;=$AD$1,IF(F266="","",-INDEX([1]Delta!$F$1:$JR$1000,$L$13,$I266))*1000*IF(MONTH($B266)=12,IF(MOD($J266,4)=0,31/29,31/30),1),(C254*(1+$AA266)*F266/F254))</f>
        <v>105685.49038620308</v>
      </c>
      <c r="D266" s="263">
        <f>IF(ISNUMBER($F266),VLOOKUP($J266,'Table 1'!$B$13:$C$41,2,FALSE)/12*1000*Study_MW,"")</f>
        <v>22952.820555521736</v>
      </c>
      <c r="E266" s="263">
        <f t="shared" si="49"/>
        <v>128638.31094172481</v>
      </c>
      <c r="F266" s="262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1486.7575238839499</v>
      </c>
      <c r="G266" s="264">
        <f t="shared" si="52"/>
        <v>86.522724032144041</v>
      </c>
      <c r="I266" s="265">
        <f t="shared" si="53"/>
        <v>275</v>
      </c>
      <c r="J266" s="259">
        <f t="shared" si="59"/>
        <v>2047</v>
      </c>
      <c r="K266" s="159">
        <f t="shared" si="60"/>
        <v>53724</v>
      </c>
      <c r="M266" s="260"/>
      <c r="N266" s="274">
        <f t="shared" si="61"/>
        <v>1.7997580017700798E-2</v>
      </c>
      <c r="O266" s="274">
        <f t="shared" si="61"/>
        <v>-5.0000000000000044E-3</v>
      </c>
      <c r="P266" s="274">
        <f t="shared" si="61"/>
        <v>2.3113145746433084E-2</v>
      </c>
      <c r="V266" s="240" t="str">
        <f t="shared" si="44"/>
        <v>Winter</v>
      </c>
      <c r="AA266" s="260">
        <f t="shared" si="47"/>
        <v>2.2200000000000001E-2</v>
      </c>
      <c r="AB266" s="261">
        <f t="shared" si="51"/>
        <v>-5.0000000000000001E-3</v>
      </c>
    </row>
    <row r="267" spans="2:28" ht="17.45" customHeight="1">
      <c r="B267" s="159">
        <f t="shared" si="58"/>
        <v>53752</v>
      </c>
      <c r="C267" s="262" cm="1">
        <f t="array" ref="C267">IF($J267&lt;=$AD$1,IF(F267="","",-INDEX([1]Delta!$F$1:$JR$1000,$L$13,$I267))*1000*IF(MONTH($B267)=12,IF(MOD($J267,4)=0,31/29,31/30),1),(C255*(1+$AA267)*F267/F255))</f>
        <v>73629.893275108523</v>
      </c>
      <c r="D267" s="263">
        <f>IF(ISNUMBER($F267),VLOOKUP($J267,'Table 1'!$B$13:$C$41,2,FALSE)/12*1000*Study_MW,"")</f>
        <v>22952.820555521736</v>
      </c>
      <c r="E267" s="263">
        <f t="shared" si="49"/>
        <v>96582.713830630266</v>
      </c>
      <c r="F267" s="262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1796.1437465943643</v>
      </c>
      <c r="G267" s="264">
        <f t="shared" si="52"/>
        <v>53.772262945969111</v>
      </c>
      <c r="I267" s="265">
        <f t="shared" si="53"/>
        <v>276</v>
      </c>
      <c r="J267" s="259">
        <f t="shared" si="59"/>
        <v>2047</v>
      </c>
      <c r="K267" s="159">
        <f t="shared" si="60"/>
        <v>53752</v>
      </c>
      <c r="M267" s="260"/>
      <c r="N267" s="274">
        <f t="shared" si="61"/>
        <v>1.82994946898003E-2</v>
      </c>
      <c r="O267" s="274">
        <f t="shared" si="61"/>
        <v>-5.0000000000001155E-3</v>
      </c>
      <c r="P267" s="274">
        <f t="shared" si="61"/>
        <v>2.3416577577688669E-2</v>
      </c>
      <c r="V267" s="240" t="str">
        <f t="shared" si="44"/>
        <v>Winter</v>
      </c>
      <c r="AA267" s="260">
        <f t="shared" si="47"/>
        <v>2.2200000000000001E-2</v>
      </c>
      <c r="AB267" s="261">
        <f t="shared" si="51"/>
        <v>-5.0000000000000001E-3</v>
      </c>
    </row>
    <row r="268" spans="2:28" ht="17.45" customHeight="1">
      <c r="B268" s="159">
        <f t="shared" si="58"/>
        <v>53783</v>
      </c>
      <c r="C268" s="262" cm="1">
        <f t="array" ref="C268">IF($J268&lt;=$AD$1,IF(F268="","",-INDEX([1]Delta!$F$1:$JR$1000,$L$13,$I268))*1000*IF(MONTH($B268)=12,IF(MOD($J268,4)=0,31/29,31/30),1),(C256*(1+$AA268)*F268/F256))</f>
        <v>61850.968996036252</v>
      </c>
      <c r="D268" s="263">
        <f>IF(ISNUMBER($F268),VLOOKUP($J268,'Table 1'!$B$13:$C$41,2,FALSE)/12*1000*Study_MW,"")</f>
        <v>22952.820555521736</v>
      </c>
      <c r="E268" s="263">
        <f t="shared" si="49"/>
        <v>84803.789551557988</v>
      </c>
      <c r="F268" s="262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2159.1655753870741</v>
      </c>
      <c r="G268" s="264">
        <f t="shared" si="52"/>
        <v>39.276186374152985</v>
      </c>
      <c r="I268" s="265">
        <f t="shared" si="53"/>
        <v>277</v>
      </c>
      <c r="J268" s="259">
        <f t="shared" si="59"/>
        <v>2047</v>
      </c>
      <c r="K268" s="159">
        <f t="shared" si="60"/>
        <v>53783</v>
      </c>
      <c r="M268" s="260"/>
      <c r="N268" s="274">
        <f t="shared" si="61"/>
        <v>1.8467855740795569E-2</v>
      </c>
      <c r="O268" s="274">
        <f t="shared" si="61"/>
        <v>-5.0000000000000044E-3</v>
      </c>
      <c r="P268" s="274">
        <f t="shared" si="61"/>
        <v>2.3585784664116316E-2</v>
      </c>
      <c r="V268" s="240" t="str">
        <f t="shared" ref="V268:V279" si="62">IFERROR(IF(AND(MONTH(K269)&gt;=6,MONTH(K269)&lt;=9),"Summer","Winter"),"-")</f>
        <v>Winter</v>
      </c>
      <c r="AA268" s="260">
        <f t="shared" si="47"/>
        <v>2.2200000000000001E-2</v>
      </c>
      <c r="AB268" s="261">
        <f t="shared" si="51"/>
        <v>-5.0000000000000001E-3</v>
      </c>
    </row>
    <row r="269" spans="2:28" ht="17.45" customHeight="1">
      <c r="B269" s="159">
        <f t="shared" si="58"/>
        <v>53813</v>
      </c>
      <c r="C269" s="262" cm="1">
        <f t="array" ref="C269">IF($J269&lt;=$AD$1,IF(F269="","",-INDEX([1]Delta!$F$1:$JR$1000,$L$13,$I269))*1000*IF(MONTH($B269)=12,IF(MOD($J269,4)=0,31/29,31/30),1),(C257*(1+$AA269)*F269/F257))</f>
        <v>87217.106979860328</v>
      </c>
      <c r="D269" s="263">
        <f>IF(ISNUMBER($F269),VLOOKUP($J269,'Table 1'!$B$13:$C$41,2,FALSE)/12*1000*Study_MW,"")</f>
        <v>22952.820555521736</v>
      </c>
      <c r="E269" s="263">
        <f t="shared" si="49"/>
        <v>110169.92753538207</v>
      </c>
      <c r="F269" s="262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2762.0670929514158</v>
      </c>
      <c r="G269" s="264">
        <f t="shared" si="52"/>
        <v>39.886767347732899</v>
      </c>
      <c r="I269" s="265">
        <f t="shared" si="53"/>
        <v>278</v>
      </c>
      <c r="J269" s="259">
        <f t="shared" si="59"/>
        <v>2047</v>
      </c>
      <c r="K269" s="159">
        <f t="shared" si="60"/>
        <v>53813</v>
      </c>
      <c r="M269" s="260"/>
      <c r="N269" s="274">
        <f t="shared" si="61"/>
        <v>1.8150049114841638E-2</v>
      </c>
      <c r="O269" s="274">
        <f t="shared" si="61"/>
        <v>-5.0000000000000044E-3</v>
      </c>
      <c r="P269" s="274">
        <f t="shared" si="61"/>
        <v>2.3266381019941162E-2</v>
      </c>
      <c r="V269" s="240" t="str">
        <f t="shared" si="62"/>
        <v>Summer</v>
      </c>
      <c r="AA269" s="260">
        <f t="shared" ref="AA269:AA332" si="63">Inflation</f>
        <v>2.2200000000000001E-2</v>
      </c>
      <c r="AB269" s="261">
        <f t="shared" si="51"/>
        <v>-5.0000000000000001E-3</v>
      </c>
    </row>
    <row r="270" spans="2:28" ht="17.45" customHeight="1">
      <c r="B270" s="159">
        <f t="shared" si="58"/>
        <v>53844</v>
      </c>
      <c r="C270" s="262" cm="1">
        <f t="array" ref="C270">IF($J270&lt;=$AD$1,IF(F270="","",-INDEX([1]Delta!$F$1:$JR$1000,$L$13,$I270))*1000*IF(MONTH($B270)=12,IF(MOD($J270,4)=0,31/29,31/30),1),(C258*(1+$AA270)*F270/F258))</f>
        <v>153482.14417450922</v>
      </c>
      <c r="D270" s="263">
        <f>IF(ISNUMBER($F270),VLOOKUP($J270,'Table 1'!$B$13:$C$41,2,FALSE)/12*1000*Study_MW,"")</f>
        <v>22952.820555521736</v>
      </c>
      <c r="E270" s="263">
        <f t="shared" ref="E270:E281" si="64">IF(ISNUMBER(C270+D270),C270+D270,"")</f>
        <v>176434.96473003094</v>
      </c>
      <c r="F270" s="262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3132.438720473916</v>
      </c>
      <c r="G270" s="264">
        <f t="shared" si="52"/>
        <v>56.325112946930233</v>
      </c>
      <c r="I270" s="265">
        <f t="shared" si="53"/>
        <v>279</v>
      </c>
      <c r="J270" s="259">
        <f t="shared" si="59"/>
        <v>2047</v>
      </c>
      <c r="K270" s="159">
        <f t="shared" si="60"/>
        <v>53844</v>
      </c>
      <c r="M270" s="260"/>
      <c r="N270" s="274">
        <f t="shared" ref="N270:P281" si="65">E270/E258-1</f>
        <v>1.7751283245386551E-2</v>
      </c>
      <c r="O270" s="274">
        <f t="shared" si="65"/>
        <v>-5.0000000000001155E-3</v>
      </c>
      <c r="P270" s="274">
        <f t="shared" si="65"/>
        <v>2.2865611301896127E-2</v>
      </c>
      <c r="V270" s="240" t="str">
        <f t="shared" si="62"/>
        <v>Summer</v>
      </c>
      <c r="AA270" s="260">
        <f t="shared" si="63"/>
        <v>2.2200000000000001E-2</v>
      </c>
      <c r="AB270" s="261">
        <f t="shared" ref="AB270:AB281" si="66">IF($AB$8="Solar",IFERROR(IF(J270&gt;$AD$1,-0.005,0),AB258),0)</f>
        <v>-5.0000000000000001E-3</v>
      </c>
    </row>
    <row r="271" spans="2:28" ht="17.45" customHeight="1">
      <c r="B271" s="159">
        <f t="shared" si="58"/>
        <v>53874</v>
      </c>
      <c r="C271" s="262" cm="1">
        <f t="array" ref="C271">IF($J271&lt;=$AD$1,IF(F271="","",-INDEX([1]Delta!$F$1:$JR$1000,$L$13,$I271))*1000*IF(MONTH($B271)=12,IF(MOD($J271,4)=0,31/29,31/30),1),(C259*(1+$AA271)*F271/F259))</f>
        <v>204251.14670183579</v>
      </c>
      <c r="D271" s="263">
        <f>IF(ISNUMBER($F271),VLOOKUP($J271,'Table 1'!$B$13:$C$41,2,FALSE)/12*1000*Study_MW,"")</f>
        <v>22952.820555521736</v>
      </c>
      <c r="E271" s="263">
        <f t="shared" si="64"/>
        <v>227203.96725735752</v>
      </c>
      <c r="F271" s="262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2924.3524137613931</v>
      </c>
      <c r="G271" s="264">
        <f t="shared" ref="G271:G282" si="67">IF(ISNUMBER($F271),E271/$F271,"")</f>
        <v>77.693771170732703</v>
      </c>
      <c r="I271" s="265">
        <f t="shared" si="53"/>
        <v>280</v>
      </c>
      <c r="J271" s="259">
        <f t="shared" si="59"/>
        <v>2047</v>
      </c>
      <c r="K271" s="159">
        <f t="shared" si="60"/>
        <v>53874</v>
      </c>
      <c r="M271" s="260"/>
      <c r="N271" s="274">
        <f t="shared" si="65"/>
        <v>1.7603220429703414E-2</v>
      </c>
      <c r="O271" s="274">
        <f t="shared" si="65"/>
        <v>-5.0000000000000044E-3</v>
      </c>
      <c r="P271" s="274">
        <f t="shared" si="65"/>
        <v>2.2716804451963224E-2</v>
      </c>
      <c r="V271" s="240" t="str">
        <f t="shared" si="62"/>
        <v>Summer</v>
      </c>
      <c r="AA271" s="260">
        <f t="shared" si="63"/>
        <v>2.2200000000000001E-2</v>
      </c>
      <c r="AB271" s="261">
        <f t="shared" si="66"/>
        <v>-5.0000000000000001E-3</v>
      </c>
    </row>
    <row r="272" spans="2:28" ht="17.45" customHeight="1">
      <c r="B272" s="159">
        <f t="shared" si="58"/>
        <v>53905</v>
      </c>
      <c r="C272" s="262" cm="1">
        <f t="array" ref="C272">IF($J272&lt;=$AD$1,IF(F272="","",-INDEX([1]Delta!$F$1:$JR$1000,$L$13,$I272))*1000*IF(MONTH($B272)=12,IF(MOD($J272,4)=0,31/29,31/30),1),(C260*(1+$AA272)*F272/F260))</f>
        <v>210125.09746644727</v>
      </c>
      <c r="D272" s="263">
        <f>IF(ISNUMBER($F272),VLOOKUP($J272,'Table 1'!$B$13:$C$41,2,FALSE)/12*1000*Study_MW,"")</f>
        <v>22952.820555521736</v>
      </c>
      <c r="E272" s="263">
        <f t="shared" si="64"/>
        <v>233077.918021969</v>
      </c>
      <c r="F272" s="262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2694.5941199331869</v>
      </c>
      <c r="G272" s="264">
        <f t="shared" si="67"/>
        <v>86.498339879012363</v>
      </c>
      <c r="I272" s="265">
        <f t="shared" si="53"/>
        <v>281</v>
      </c>
      <c r="J272" s="259">
        <f t="shared" si="59"/>
        <v>2047</v>
      </c>
      <c r="K272" s="159">
        <f t="shared" si="60"/>
        <v>53905</v>
      </c>
      <c r="M272" s="260"/>
      <c r="N272" s="274">
        <f t="shared" si="65"/>
        <v>1.7590254833837138E-2</v>
      </c>
      <c r="O272" s="274">
        <f t="shared" si="65"/>
        <v>-5.0000000000000044E-3</v>
      </c>
      <c r="P272" s="274">
        <f t="shared" si="65"/>
        <v>2.2703773702348773E-2</v>
      </c>
      <c r="V272" s="240" t="str">
        <f t="shared" si="62"/>
        <v>Summer</v>
      </c>
      <c r="AA272" s="260">
        <f t="shared" si="63"/>
        <v>2.2200000000000001E-2</v>
      </c>
      <c r="AB272" s="261">
        <f t="shared" si="66"/>
        <v>-5.0000000000000001E-3</v>
      </c>
    </row>
    <row r="273" spans="2:28" ht="17.45" customHeight="1">
      <c r="B273" s="159">
        <f t="shared" si="58"/>
        <v>53936</v>
      </c>
      <c r="C273" s="262" cm="1">
        <f t="array" ref="C273">IF($J273&lt;=$AD$1,IF(F273="","",-INDEX([1]Delta!$F$1:$JR$1000,$L$13,$I273))*1000*IF(MONTH($B273)=12,IF(MOD($J273,4)=0,31/29,31/30),1),(C261*(1+$AA273)*F273/F261))</f>
        <v>150842.23312932692</v>
      </c>
      <c r="D273" s="263">
        <f>IF(ISNUMBER($F273),VLOOKUP($J273,'Table 1'!$B$13:$C$41,2,FALSE)/12*1000*Study_MW,"")</f>
        <v>22952.820555521736</v>
      </c>
      <c r="E273" s="263">
        <f t="shared" si="64"/>
        <v>173795.05368484865</v>
      </c>
      <c r="F273" s="262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2142.2584788513723</v>
      </c>
      <c r="G273" s="264">
        <f t="shared" si="67"/>
        <v>81.127023373030781</v>
      </c>
      <c r="I273" s="265">
        <f t="shared" si="53"/>
        <v>282</v>
      </c>
      <c r="J273" s="259">
        <f t="shared" si="59"/>
        <v>2047</v>
      </c>
      <c r="K273" s="159">
        <f t="shared" si="60"/>
        <v>53936</v>
      </c>
      <c r="M273" s="260"/>
      <c r="N273" s="274">
        <f t="shared" si="65"/>
        <v>1.7761349841542096E-2</v>
      </c>
      <c r="O273" s="274">
        <f t="shared" si="65"/>
        <v>-5.0000000000000044E-3</v>
      </c>
      <c r="P273" s="274">
        <f t="shared" si="65"/>
        <v>2.2875728483962021E-2</v>
      </c>
      <c r="V273" s="240" t="str">
        <f t="shared" si="62"/>
        <v>Winter</v>
      </c>
      <c r="AA273" s="260">
        <f t="shared" si="63"/>
        <v>2.2200000000000001E-2</v>
      </c>
      <c r="AB273" s="261">
        <f t="shared" si="66"/>
        <v>-5.0000000000000001E-3</v>
      </c>
    </row>
    <row r="274" spans="2:28" ht="17.45" customHeight="1">
      <c r="B274" s="159">
        <f t="shared" si="58"/>
        <v>53966</v>
      </c>
      <c r="C274" s="262" cm="1">
        <f t="array" ref="C274">IF($J274&lt;=$AD$1,IF(F274="","",-INDEX([1]Delta!$F$1:$JR$1000,$L$13,$I274))*1000*IF(MONTH($B274)=12,IF(MOD($J274,4)=0,31/29,31/30),1),(C262*(1+$AA274)*F274/F262))</f>
        <v>57136.266515145173</v>
      </c>
      <c r="D274" s="263">
        <f>IF(ISNUMBER($F274),VLOOKUP($J274,'Table 1'!$B$13:$C$41,2,FALSE)/12*1000*Study_MW,"")</f>
        <v>22952.820555521736</v>
      </c>
      <c r="E274" s="263">
        <f t="shared" si="64"/>
        <v>80089.087070666908</v>
      </c>
      <c r="F274" s="262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1719.4276145935232</v>
      </c>
      <c r="G274" s="264">
        <f t="shared" si="67"/>
        <v>46.578923352699647</v>
      </c>
      <c r="I274" s="265">
        <f t="shared" si="53"/>
        <v>283</v>
      </c>
      <c r="J274" s="259">
        <f t="shared" si="59"/>
        <v>2047</v>
      </c>
      <c r="K274" s="159">
        <f t="shared" si="60"/>
        <v>53966</v>
      </c>
      <c r="M274" s="260"/>
      <c r="N274" s="274">
        <f t="shared" si="65"/>
        <v>1.8549143061812989E-2</v>
      </c>
      <c r="O274" s="274">
        <f t="shared" si="65"/>
        <v>-5.0000000000000044E-3</v>
      </c>
      <c r="P274" s="274">
        <f t="shared" si="65"/>
        <v>2.3667480464133694E-2</v>
      </c>
      <c r="V274" s="240" t="str">
        <f t="shared" si="62"/>
        <v>Winter</v>
      </c>
      <c r="AA274" s="260">
        <f t="shared" si="63"/>
        <v>2.2200000000000001E-2</v>
      </c>
      <c r="AB274" s="261">
        <f t="shared" si="66"/>
        <v>-5.0000000000000001E-3</v>
      </c>
    </row>
    <row r="275" spans="2:28" ht="17.45" customHeight="1">
      <c r="B275" s="159">
        <f t="shared" si="58"/>
        <v>53997</v>
      </c>
      <c r="C275" s="262" cm="1">
        <f t="array" ref="C275">IF($J275&lt;=$AD$1,IF(F275="","",-INDEX([1]Delta!$F$1:$JR$1000,$L$13,$I275))*1000*IF(MONTH($B275)=12,IF(MOD($J275,4)=0,31/29,31/30),1),(C263*(1+$AA275)*F275/F263))</f>
        <v>80356.167145217725</v>
      </c>
      <c r="D275" s="263">
        <f>IF(ISNUMBER($F275),VLOOKUP($J275,'Table 1'!$B$13:$C$41,2,FALSE)/12*1000*Study_MW,"")</f>
        <v>22952.820555521736</v>
      </c>
      <c r="E275" s="263">
        <f t="shared" si="64"/>
        <v>103308.98770073947</v>
      </c>
      <c r="F275" s="262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1233.5820930334326</v>
      </c>
      <c r="G275" s="264">
        <f t="shared" si="67"/>
        <v>83.747152527723657</v>
      </c>
      <c r="I275" s="265">
        <f t="shared" si="53"/>
        <v>284</v>
      </c>
      <c r="J275" s="259">
        <f t="shared" si="59"/>
        <v>2047</v>
      </c>
      <c r="K275" s="159">
        <f t="shared" si="60"/>
        <v>53997</v>
      </c>
      <c r="M275" s="260"/>
      <c r="N275" s="274">
        <f t="shared" si="65"/>
        <v>1.8220593736952617E-2</v>
      </c>
      <c r="O275" s="274">
        <f t="shared" si="65"/>
        <v>-5.0000000000001155E-3</v>
      </c>
      <c r="P275" s="274">
        <f t="shared" si="65"/>
        <v>2.3337280137640803E-2</v>
      </c>
      <c r="V275" s="240" t="str">
        <f t="shared" si="62"/>
        <v>Winter</v>
      </c>
      <c r="AA275" s="260">
        <f t="shared" si="63"/>
        <v>2.2200000000000001E-2</v>
      </c>
      <c r="AB275" s="261">
        <f t="shared" si="66"/>
        <v>-5.0000000000000001E-3</v>
      </c>
    </row>
    <row r="276" spans="2:28" ht="17.45" customHeight="1">
      <c r="B276" s="160">
        <f t="shared" si="58"/>
        <v>54027</v>
      </c>
      <c r="C276" s="269" cm="1">
        <f t="array" ref="C276">IF($J276&lt;=$AD$1,IF(F276="","",-INDEX([1]Delta!$F$1:$JR$1000,$L$13,$I276))*1000*IF(MONTH($B276)=12,IF(MOD($J276,4)=0,31/29,31/30),1),(C264*(1+$AA276)*F276/F264))</f>
        <v>40809.083586406436</v>
      </c>
      <c r="D276" s="270">
        <f>IF(ISNUMBER($F276),VLOOKUP($J276,'Table 1'!$B$13:$C$41,2,FALSE)/12*1000*Study_MW,"")</f>
        <v>22952.820555521736</v>
      </c>
      <c r="E276" s="270">
        <f t="shared" si="64"/>
        <v>63761.904141928171</v>
      </c>
      <c r="F276" s="269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856.90107029757326</v>
      </c>
      <c r="G276" s="271">
        <f t="shared" si="67"/>
        <v>74.409878050199865</v>
      </c>
      <c r="I276" s="272">
        <f t="shared" si="53"/>
        <v>285</v>
      </c>
      <c r="J276" s="259">
        <f t="shared" si="59"/>
        <v>2047</v>
      </c>
      <c r="K276" s="160">
        <f t="shared" si="60"/>
        <v>54027</v>
      </c>
      <c r="M276" s="260"/>
      <c r="N276" s="274">
        <f t="shared" si="65"/>
        <v>1.8923708843513243E-2</v>
      </c>
      <c r="O276" s="274">
        <f t="shared" si="65"/>
        <v>-5.0000000000000044E-3</v>
      </c>
      <c r="P276" s="274">
        <f t="shared" si="65"/>
        <v>2.4043928485942834E-2</v>
      </c>
      <c r="V276" s="240" t="str">
        <f t="shared" si="62"/>
        <v>Winter</v>
      </c>
      <c r="AA276" s="260">
        <f t="shared" si="63"/>
        <v>2.2200000000000001E-2</v>
      </c>
      <c r="AB276" s="261">
        <f t="shared" si="66"/>
        <v>-5.0000000000000001E-3</v>
      </c>
    </row>
    <row r="277" spans="2:28" ht="17.45" customHeight="1">
      <c r="B277" s="158">
        <f t="shared" si="58"/>
        <v>54058</v>
      </c>
      <c r="C277" s="253" cm="1">
        <f t="array" ref="C277">IF($J277&lt;=$AD$1,IF(F277="","",-INDEX([1]Delta!$F$1:$JR$1000,$L$13,$I277))*1000*IF(MONTH($B277)=12,IF(MOD($J277,4)=0,31/29,31/30),1),(C265*(1+$AA277)*F277/F265))</f>
        <v>56607.898033884863</v>
      </c>
      <c r="D277" s="254">
        <f>IF(ISNUMBER($F277),VLOOKUP($J277,'Table 1'!$B$13:$C$41,2,FALSE)/12*1000*Study_MW,"")</f>
        <v>23462.824410559278</v>
      </c>
      <c r="E277" s="255">
        <f t="shared" si="64"/>
        <v>80070.722444444138</v>
      </c>
      <c r="F277" s="256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915.76938541341644</v>
      </c>
      <c r="G277" s="257">
        <f t="shared" si="67"/>
        <v>87.435465434670405</v>
      </c>
      <c r="I277" s="273">
        <f t="shared" si="53"/>
        <v>287</v>
      </c>
      <c r="J277" s="259">
        <f t="shared" ref="J277:J300" si="68">YEAR(B277)</f>
        <v>2048</v>
      </c>
      <c r="K277" s="158">
        <f t="shared" ref="K277:K300" si="69">IF(ISNUMBER(F277),IF(F277&lt;&gt;0,B277,""),"")</f>
        <v>54058</v>
      </c>
      <c r="M277" s="260"/>
      <c r="N277" s="274">
        <f t="shared" si="65"/>
        <v>1.8587075358898808E-2</v>
      </c>
      <c r="O277" s="274">
        <f t="shared" si="65"/>
        <v>-5.0000000000000044E-3</v>
      </c>
      <c r="P277" s="274">
        <f t="shared" si="65"/>
        <v>2.3705603375777873E-2</v>
      </c>
      <c r="V277" s="240" t="str">
        <f t="shared" si="62"/>
        <v>Winter</v>
      </c>
      <c r="AA277" s="260">
        <f t="shared" si="63"/>
        <v>2.2200000000000001E-2</v>
      </c>
      <c r="AB277" s="261">
        <f t="shared" si="66"/>
        <v>-5.0000000000000001E-3</v>
      </c>
    </row>
    <row r="278" spans="2:28" ht="17.45" customHeight="1">
      <c r="B278" s="159">
        <f t="shared" si="58"/>
        <v>54089</v>
      </c>
      <c r="C278" s="262" cm="1">
        <f t="array" ref="C278">IF($J278&lt;=$AD$1,IF(F278="","",-INDEX([1]Delta!$F$1:$JR$1000,$L$13,$I278))*1000*IF(MONTH($B278)=12,IF(MOD($J278,4)=0,31/29,31/30),1),(C266*(1+$AA278)*F278/F266))</f>
        <v>111330.53365039194</v>
      </c>
      <c r="D278" s="263">
        <f>IF(ISNUMBER($F278),VLOOKUP($J278,'Table 1'!$B$13:$C$41,2,FALSE)/12*1000*Study_MW,"")</f>
        <v>23462.824410559278</v>
      </c>
      <c r="E278" s="263">
        <f t="shared" si="64"/>
        <v>134793.35806095123</v>
      </c>
      <c r="F278" s="262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1532.1567268454064</v>
      </c>
      <c r="G278" s="264">
        <f t="shared" si="67"/>
        <v>87.976220512688968</v>
      </c>
      <c r="I278" s="265">
        <f t="shared" si="53"/>
        <v>288</v>
      </c>
      <c r="J278" s="259">
        <f t="shared" si="68"/>
        <v>2048</v>
      </c>
      <c r="K278" s="159">
        <f t="shared" si="69"/>
        <v>54089</v>
      </c>
      <c r="M278" s="260"/>
      <c r="N278" s="274">
        <f t="shared" si="65"/>
        <v>4.7847698513507009E-2</v>
      </c>
      <c r="O278" s="274">
        <f t="shared" si="65"/>
        <v>3.0535714285714333E-2</v>
      </c>
      <c r="P278" s="274">
        <f t="shared" si="65"/>
        <v>1.6799014326050798E-2</v>
      </c>
      <c r="V278" s="240" t="str">
        <f t="shared" si="62"/>
        <v>Winter</v>
      </c>
      <c r="AA278" s="260">
        <f t="shared" si="63"/>
        <v>2.2200000000000001E-2</v>
      </c>
      <c r="AB278" s="261">
        <f t="shared" si="66"/>
        <v>-5.0000000000000001E-3</v>
      </c>
    </row>
    <row r="279" spans="2:28" ht="17.45" customHeight="1">
      <c r="B279" s="159">
        <f t="shared" si="58"/>
        <v>54118</v>
      </c>
      <c r="C279" s="262" cm="1">
        <f t="array" ref="C279">IF($J279&lt;=$AD$1,IF(F279="","",-INDEX([1]Delta!$F$1:$JR$1000,$L$13,$I279))*1000*IF(MONTH($B279)=12,IF(MOD($J279,4)=0,31/29,31/30),1),(C267*(1+$AA279)*F279/F267))</f>
        <v>74888.154521286837</v>
      </c>
      <c r="D279" s="263">
        <f>IF(ISNUMBER($F279),VLOOKUP($J279,'Table 1'!$B$13:$C$41,2,FALSE)/12*1000*Study_MW,"")</f>
        <v>23462.824410559278</v>
      </c>
      <c r="E279" s="263">
        <f t="shared" si="64"/>
        <v>98350.978931846112</v>
      </c>
      <c r="F279" s="262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1787.1630278613925</v>
      </c>
      <c r="G279" s="264">
        <f t="shared" si="67"/>
        <v>55.03190106251121</v>
      </c>
      <c r="I279" s="265">
        <f t="shared" si="53"/>
        <v>289</v>
      </c>
      <c r="J279" s="259">
        <f t="shared" si="68"/>
        <v>2048</v>
      </c>
      <c r="K279" s="159">
        <f t="shared" si="69"/>
        <v>54118</v>
      </c>
      <c r="M279" s="260"/>
      <c r="N279" s="274">
        <f t="shared" si="65"/>
        <v>1.83082979457041E-2</v>
      </c>
      <c r="O279" s="274">
        <f t="shared" si="65"/>
        <v>-5.0000000000000044E-3</v>
      </c>
      <c r="P279" s="274">
        <f t="shared" si="65"/>
        <v>2.3425425071059269E-2</v>
      </c>
      <c r="V279" s="240" t="str">
        <f t="shared" si="62"/>
        <v>Winter</v>
      </c>
      <c r="AA279" s="260">
        <f t="shared" si="63"/>
        <v>2.2200000000000001E-2</v>
      </c>
      <c r="AB279" s="261">
        <f t="shared" si="66"/>
        <v>-5.0000000000000001E-3</v>
      </c>
    </row>
    <row r="280" spans="2:28" ht="17.45" customHeight="1">
      <c r="B280" s="159">
        <f t="shared" si="58"/>
        <v>54149</v>
      </c>
      <c r="C280" s="262" cm="1">
        <f t="array" ref="C280">IF($J280&lt;=$AD$1,IF(F280="","",-INDEX([1]Delta!$F$1:$JR$1000,$L$13,$I280))*1000*IF(MONTH($B280)=12,IF(MOD($J280,4)=0,31/29,31/30),1),(C268*(1+$AA280)*F280/F268))</f>
        <v>62907.940205209517</v>
      </c>
      <c r="D280" s="263">
        <f>IF(ISNUMBER($F280),VLOOKUP($J280,'Table 1'!$B$13:$C$41,2,FALSE)/12*1000*Study_MW,"")</f>
        <v>23462.824410559278</v>
      </c>
      <c r="E280" s="263">
        <f t="shared" si="64"/>
        <v>86370.7646157688</v>
      </c>
      <c r="F280" s="262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2148.369747510139</v>
      </c>
      <c r="G280" s="264">
        <f t="shared" si="67"/>
        <v>40.202932812598256</v>
      </c>
      <c r="I280" s="265">
        <f t="shared" si="53"/>
        <v>290</v>
      </c>
      <c r="J280" s="259">
        <f t="shared" si="68"/>
        <v>2048</v>
      </c>
      <c r="K280" s="159">
        <f t="shared" si="69"/>
        <v>54149</v>
      </c>
      <c r="M280" s="260"/>
      <c r="N280" s="274">
        <f t="shared" si="65"/>
        <v>1.8477653799399363E-2</v>
      </c>
      <c r="O280" s="274">
        <f t="shared" si="65"/>
        <v>-4.9999999999998934E-3</v>
      </c>
      <c r="P280" s="274">
        <f t="shared" si="65"/>
        <v>2.3595631959195229E-2</v>
      </c>
      <c r="V280" s="240" t="str">
        <f t="shared" ref="V280:V300" si="70">IFERROR(IF(AND(MONTH(K281)&gt;=6,MONTH(K281)&lt;=9),"Summer","Winter"),"-")</f>
        <v>Winter</v>
      </c>
      <c r="AA280" s="260">
        <f t="shared" si="63"/>
        <v>2.2200000000000001E-2</v>
      </c>
      <c r="AB280" s="261">
        <f t="shared" si="66"/>
        <v>-5.0000000000000001E-3</v>
      </c>
    </row>
    <row r="281" spans="2:28" ht="17.45" customHeight="1">
      <c r="B281" s="159">
        <f t="shared" si="58"/>
        <v>54179</v>
      </c>
      <c r="C281" s="262" cm="1">
        <f t="array" ref="C281">IF($J281&lt;=$AD$1,IF(F281="","",-INDEX([1]Delta!$F$1:$JR$1000,$L$13,$I281))*1000*IF(MONTH($B281)=12,IF(MOD($J281,4)=0,31/29,31/30),1),(C269*(1+$AA281)*F281/F269))</f>
        <v>88707.560121039176</v>
      </c>
      <c r="D281" s="263">
        <f>IF(ISNUMBER($F281),VLOOKUP($J281,'Table 1'!$B$13:$C$41,2,FALSE)/12*1000*Study_MW,"")</f>
        <v>23462.824410559278</v>
      </c>
      <c r="E281" s="263">
        <f t="shared" si="64"/>
        <v>112170.38453159845</v>
      </c>
      <c r="F281" s="262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2748.2567574866589</v>
      </c>
      <c r="G281" s="264">
        <f t="shared" si="67"/>
        <v>40.815103692924502</v>
      </c>
      <c r="I281" s="265">
        <f t="shared" si="53"/>
        <v>291</v>
      </c>
      <c r="J281" s="259">
        <f t="shared" si="68"/>
        <v>2048</v>
      </c>
      <c r="K281" s="159">
        <f t="shared" si="69"/>
        <v>54179</v>
      </c>
      <c r="M281" s="260"/>
      <c r="N281" s="274">
        <f t="shared" si="65"/>
        <v>1.8157922411031091E-2</v>
      </c>
      <c r="O281" s="274">
        <f t="shared" si="65"/>
        <v>-4.9999999999998934E-3</v>
      </c>
      <c r="P281" s="274">
        <f t="shared" si="65"/>
        <v>2.3274293880433117E-2</v>
      </c>
      <c r="V281" s="240" t="str">
        <f t="shared" si="70"/>
        <v>Summer</v>
      </c>
      <c r="AA281" s="260">
        <f t="shared" si="63"/>
        <v>2.2200000000000001E-2</v>
      </c>
      <c r="AB281" s="261">
        <f t="shared" si="66"/>
        <v>-5.0000000000000001E-3</v>
      </c>
    </row>
    <row r="282" spans="2:28" ht="17.45" customHeight="1">
      <c r="B282" s="159">
        <f t="shared" si="58"/>
        <v>54210</v>
      </c>
      <c r="C282" s="262" cm="1">
        <f t="array" ref="C282">IF($J282&lt;=$AD$1,IF(F282="","",-INDEX([1]Delta!$F$1:$JR$1000,$L$13,$I282))*1000*IF(MONTH($B282)=12,IF(MOD($J282,4)=0,31/29,31/30),1),(C270*(1+$AA282)*F282/F270))</f>
        <v>156105.00053630743</v>
      </c>
      <c r="D282" s="263">
        <f>IF(ISNUMBER($F282),VLOOKUP($J282,'Table 1'!$B$13:$C$41,2,FALSE)/12*1000*Study_MW,"")</f>
        <v>23462.824410559278</v>
      </c>
      <c r="E282" s="263">
        <f t="shared" ref="E282:E300" si="71">IF(ISNUMBER(C282+D282),C282+D282,"")</f>
        <v>179567.82494686672</v>
      </c>
      <c r="F282" s="262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3116.7765268715466</v>
      </c>
      <c r="G282" s="264">
        <f t="shared" si="67"/>
        <v>57.613314075843384</v>
      </c>
      <c r="I282" s="265">
        <f t="shared" si="53"/>
        <v>292</v>
      </c>
      <c r="J282" s="259">
        <f t="shared" si="68"/>
        <v>2048</v>
      </c>
      <c r="K282" s="159">
        <f t="shared" si="69"/>
        <v>54210</v>
      </c>
      <c r="M282" s="260"/>
      <c r="N282" s="274">
        <f t="shared" ref="N282:N300" si="72">E282/E270-1</f>
        <v>1.7756458996829094E-2</v>
      </c>
      <c r="O282" s="274">
        <f t="shared" ref="O282:O300" si="73">F282/F270-1</f>
        <v>-4.9999999999998934E-3</v>
      </c>
      <c r="P282" s="274">
        <f t="shared" ref="P282:P300" si="74">G282/G270-1</f>
        <v>2.2870813062139783E-2</v>
      </c>
      <c r="V282" s="240" t="str">
        <f t="shared" si="70"/>
        <v>Summer</v>
      </c>
      <c r="AA282" s="260">
        <f t="shared" si="63"/>
        <v>2.2200000000000001E-2</v>
      </c>
      <c r="AB282" s="261">
        <f t="shared" ref="AB282:AB300" si="75">IF($AB$8="Solar",IFERROR(IF(J282&gt;$AD$1,-0.005,0),AB270),0)</f>
        <v>-5.0000000000000001E-3</v>
      </c>
    </row>
    <row r="283" spans="2:28" ht="17.45" customHeight="1">
      <c r="B283" s="159">
        <f t="shared" si="58"/>
        <v>54240</v>
      </c>
      <c r="C283" s="262" cm="1">
        <f t="array" ref="C283">IF($J283&lt;=$AD$1,IF(F283="","",-INDEX([1]Delta!$F$1:$JR$1000,$L$13,$I283))*1000*IF(MONTH($B283)=12,IF(MOD($J283,4)=0,31/29,31/30),1),(C271*(1+$AA283)*F283/F271))</f>
        <v>207741.59454782345</v>
      </c>
      <c r="D283" s="263">
        <f>IF(ISNUMBER($F283),VLOOKUP($J283,'Table 1'!$B$13:$C$41,2,FALSE)/12*1000*Study_MW,"")</f>
        <v>23462.824410559278</v>
      </c>
      <c r="E283" s="263">
        <f t="shared" si="71"/>
        <v>231204.41895838274</v>
      </c>
      <c r="F283" s="262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2909.730651692586</v>
      </c>
      <c r="G283" s="264">
        <f t="shared" ref="G283:G300" si="76">IF(ISNUMBER($F283),E283/$F283,"")</f>
        <v>79.459045057621225</v>
      </c>
      <c r="I283" s="265">
        <f t="shared" si="53"/>
        <v>293</v>
      </c>
      <c r="J283" s="259">
        <f t="shared" si="68"/>
        <v>2048</v>
      </c>
      <c r="K283" s="159">
        <f t="shared" si="69"/>
        <v>54240</v>
      </c>
      <c r="M283" s="260"/>
      <c r="N283" s="274">
        <f t="shared" si="72"/>
        <v>1.7607314473051527E-2</v>
      </c>
      <c r="O283" s="274">
        <f t="shared" si="73"/>
        <v>-5.0000000000000044E-3</v>
      </c>
      <c r="P283" s="274">
        <f t="shared" si="74"/>
        <v>2.2720919068393686E-2</v>
      </c>
      <c r="V283" s="240" t="str">
        <f t="shared" si="70"/>
        <v>Summer</v>
      </c>
      <c r="AA283" s="260">
        <f t="shared" si="63"/>
        <v>2.2200000000000001E-2</v>
      </c>
      <c r="AB283" s="261">
        <f t="shared" si="75"/>
        <v>-5.0000000000000001E-3</v>
      </c>
    </row>
    <row r="284" spans="2:28" ht="17.45" customHeight="1">
      <c r="B284" s="159">
        <f t="shared" si="58"/>
        <v>54271</v>
      </c>
      <c r="C284" s="262" cm="1">
        <f t="array" ref="C284">IF($J284&lt;=$AD$1,IF(F284="","",-INDEX([1]Delta!$F$1:$JR$1000,$L$13,$I284))*1000*IF(MONTH($B284)=12,IF(MOD($J284,4)=0,31/29,31/30),1),(C272*(1+$AA284)*F284/F272))</f>
        <v>213715.92525705136</v>
      </c>
      <c r="D284" s="263">
        <f>IF(ISNUMBER($F284),VLOOKUP($J284,'Table 1'!$B$13:$C$41,2,FALSE)/12*1000*Study_MW,"")</f>
        <v>23462.824410559278</v>
      </c>
      <c r="E284" s="263">
        <f t="shared" si="71"/>
        <v>237178.74966761065</v>
      </c>
      <c r="F284" s="262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2681.1211493335209</v>
      </c>
      <c r="G284" s="264">
        <f t="shared" si="76"/>
        <v>88.462526106501784</v>
      </c>
      <c r="I284" s="265">
        <f t="shared" si="53"/>
        <v>294</v>
      </c>
      <c r="J284" s="259">
        <f t="shared" si="68"/>
        <v>2048</v>
      </c>
      <c r="K284" s="159">
        <f t="shared" si="69"/>
        <v>54271</v>
      </c>
      <c r="M284" s="260"/>
      <c r="N284" s="274">
        <f t="shared" si="72"/>
        <v>1.7594252087214546E-2</v>
      </c>
      <c r="O284" s="274">
        <f t="shared" si="73"/>
        <v>-5.0000000000000044E-3</v>
      </c>
      <c r="P284" s="274">
        <f t="shared" si="74"/>
        <v>2.2707791042426706E-2</v>
      </c>
      <c r="V284" s="240" t="str">
        <f t="shared" si="70"/>
        <v>Summer</v>
      </c>
      <c r="AA284" s="260">
        <f t="shared" si="63"/>
        <v>2.2200000000000001E-2</v>
      </c>
      <c r="AB284" s="261">
        <f t="shared" si="75"/>
        <v>-5.0000000000000001E-3</v>
      </c>
    </row>
    <row r="285" spans="2:28" ht="17.45" customHeight="1">
      <c r="B285" s="159">
        <f t="shared" si="58"/>
        <v>54302</v>
      </c>
      <c r="C285" s="262" cm="1">
        <f t="array" ref="C285">IF($J285&lt;=$AD$1,IF(F285="","",-INDEX([1]Delta!$F$1:$JR$1000,$L$13,$I285))*1000*IF(MONTH($B285)=12,IF(MOD($J285,4)=0,31/29,31/30),1),(C273*(1+$AA285)*F285/F273))</f>
        <v>153419.97605127399</v>
      </c>
      <c r="D285" s="263">
        <f>IF(ISNUMBER($F285),VLOOKUP($J285,'Table 1'!$B$13:$C$41,2,FALSE)/12*1000*Study_MW,"")</f>
        <v>23462.824410559278</v>
      </c>
      <c r="E285" s="263">
        <f t="shared" si="71"/>
        <v>176882.80046183328</v>
      </c>
      <c r="F285" s="262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2131.5471864571155</v>
      </c>
      <c r="G285" s="264">
        <f t="shared" si="76"/>
        <v>82.983291003673955</v>
      </c>
      <c r="I285" s="265">
        <f t="shared" si="53"/>
        <v>295</v>
      </c>
      <c r="J285" s="259">
        <f t="shared" si="68"/>
        <v>2048</v>
      </c>
      <c r="K285" s="159">
        <f t="shared" si="69"/>
        <v>54302</v>
      </c>
      <c r="M285" s="260"/>
      <c r="N285" s="274">
        <f t="shared" si="72"/>
        <v>1.7766597561423181E-2</v>
      </c>
      <c r="O285" s="274">
        <f t="shared" si="73"/>
        <v>-5.0000000000000044E-3</v>
      </c>
      <c r="P285" s="274">
        <f t="shared" si="74"/>
        <v>2.2881002574294484E-2</v>
      </c>
      <c r="V285" s="240" t="str">
        <f t="shared" si="70"/>
        <v>Winter</v>
      </c>
      <c r="AA285" s="260">
        <f t="shared" si="63"/>
        <v>2.2200000000000001E-2</v>
      </c>
      <c r="AB285" s="261">
        <f t="shared" si="75"/>
        <v>-5.0000000000000001E-3</v>
      </c>
    </row>
    <row r="286" spans="2:28" ht="17.45" customHeight="1">
      <c r="B286" s="159">
        <f t="shared" si="58"/>
        <v>54332</v>
      </c>
      <c r="C286" s="262" cm="1">
        <f t="array" ref="C286">IF($J286&lt;=$AD$1,IF(F286="","",-INDEX([1]Delta!$F$1:$JR$1000,$L$13,$I286))*1000*IF(MONTH($B286)=12,IF(MOD($J286,4)=0,31/29,31/30),1),(C274*(1+$AA286)*F286/F274))</f>
        <v>58112.668173622485</v>
      </c>
      <c r="D286" s="263">
        <f>IF(ISNUMBER($F286),VLOOKUP($J286,'Table 1'!$B$13:$C$41,2,FALSE)/12*1000*Study_MW,"")</f>
        <v>23462.824410559278</v>
      </c>
      <c r="E286" s="263">
        <f t="shared" si="71"/>
        <v>81575.49258418176</v>
      </c>
      <c r="F286" s="262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1710.8304765205555</v>
      </c>
      <c r="G286" s="264">
        <f t="shared" si="76"/>
        <v>47.681809333960409</v>
      </c>
      <c r="I286" s="265">
        <f t="shared" si="53"/>
        <v>296</v>
      </c>
      <c r="J286" s="259">
        <f t="shared" si="68"/>
        <v>2048</v>
      </c>
      <c r="K286" s="159">
        <f t="shared" si="69"/>
        <v>54332</v>
      </c>
      <c r="M286" s="260"/>
      <c r="N286" s="274">
        <f t="shared" si="72"/>
        <v>1.8559401385151553E-2</v>
      </c>
      <c r="O286" s="274">
        <f t="shared" si="73"/>
        <v>-5.0000000000000044E-3</v>
      </c>
      <c r="P286" s="274">
        <f t="shared" si="74"/>
        <v>2.3677790336835702E-2</v>
      </c>
      <c r="V286" s="240" t="str">
        <f t="shared" si="70"/>
        <v>Winter</v>
      </c>
      <c r="AA286" s="260">
        <f t="shared" si="63"/>
        <v>2.2200000000000001E-2</v>
      </c>
      <c r="AB286" s="261">
        <f t="shared" si="75"/>
        <v>-5.0000000000000001E-3</v>
      </c>
    </row>
    <row r="287" spans="2:28" ht="17.45" customHeight="1">
      <c r="B287" s="159">
        <f t="shared" si="58"/>
        <v>54363</v>
      </c>
      <c r="C287" s="262" cm="1">
        <f t="array" ref="C287">IF($J287&lt;=$AD$1,IF(F287="","",-INDEX([1]Delta!$F$1:$JR$1000,$L$13,$I287))*1000*IF(MONTH($B287)=12,IF(MOD($J287,4)=0,31/29,31/30),1),(C275*(1+$AA287)*F287/F275))</f>
        <v>81729.373685562357</v>
      </c>
      <c r="D287" s="263">
        <f>IF(ISNUMBER($F287),VLOOKUP($J287,'Table 1'!$B$13:$C$41,2,FALSE)/12*1000*Study_MW,"")</f>
        <v>23462.824410559278</v>
      </c>
      <c r="E287" s="263">
        <f t="shared" si="71"/>
        <v>105192.19809612163</v>
      </c>
      <c r="F287" s="262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1227.4141825682655</v>
      </c>
      <c r="G287" s="264">
        <f t="shared" si="76"/>
        <v>85.702283377576279</v>
      </c>
      <c r="I287" s="265">
        <f t="shared" si="53"/>
        <v>297</v>
      </c>
      <c r="J287" s="259">
        <f t="shared" si="68"/>
        <v>2048</v>
      </c>
      <c r="K287" s="159">
        <f t="shared" si="69"/>
        <v>54363</v>
      </c>
      <c r="M287" s="260"/>
      <c r="N287" s="274">
        <f t="shared" si="72"/>
        <v>1.8228911513849644E-2</v>
      </c>
      <c r="O287" s="274">
        <f t="shared" si="73"/>
        <v>-4.9999999999998934E-3</v>
      </c>
      <c r="P287" s="274">
        <f t="shared" si="74"/>
        <v>2.3345639712411659E-2</v>
      </c>
      <c r="V287" s="240" t="str">
        <f t="shared" si="70"/>
        <v>Winter</v>
      </c>
      <c r="AA287" s="260">
        <f t="shared" si="63"/>
        <v>2.2200000000000001E-2</v>
      </c>
      <c r="AB287" s="261">
        <f t="shared" si="75"/>
        <v>-5.0000000000000001E-3</v>
      </c>
    </row>
    <row r="288" spans="2:28" ht="17.45" customHeight="1">
      <c r="B288" s="160">
        <f t="shared" si="58"/>
        <v>54393</v>
      </c>
      <c r="C288" s="269" cm="1">
        <f t="array" ref="C288">IF($J288&lt;=$AD$1,IF(F288="","",-INDEX([1]Delta!$F$1:$JR$1000,$L$13,$I288))*1000*IF(MONTH($B288)=12,IF(MOD($J288,4)=0,31/29,31/30),1),(C276*(1+$AA288)*F288/F276))</f>
        <v>41506.470015814542</v>
      </c>
      <c r="D288" s="270">
        <f>IF(ISNUMBER($F288),VLOOKUP($J288,'Table 1'!$B$13:$C$41,2,FALSE)/12*1000*Study_MW,"")</f>
        <v>23462.824410559278</v>
      </c>
      <c r="E288" s="270">
        <f t="shared" si="71"/>
        <v>64969.294426373817</v>
      </c>
      <c r="F288" s="269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852.61656494608542</v>
      </c>
      <c r="G288" s="271">
        <f t="shared" si="76"/>
        <v>76.1998969964677</v>
      </c>
      <c r="I288" s="272">
        <f t="shared" si="53"/>
        <v>298</v>
      </c>
      <c r="J288" s="259">
        <f t="shared" si="68"/>
        <v>2048</v>
      </c>
      <c r="K288" s="160">
        <f t="shared" si="69"/>
        <v>54393</v>
      </c>
      <c r="M288" s="260"/>
      <c r="N288" s="274">
        <f t="shared" si="72"/>
        <v>1.8935919507016452E-2</v>
      </c>
      <c r="O288" s="274">
        <f t="shared" si="73"/>
        <v>-5.0000000000000044E-3</v>
      </c>
      <c r="P288" s="274">
        <f t="shared" si="74"/>
        <v>2.4056200509564363E-2</v>
      </c>
      <c r="V288" s="240" t="str">
        <f t="shared" si="70"/>
        <v>Winter</v>
      </c>
      <c r="AA288" s="260">
        <f t="shared" si="63"/>
        <v>2.2200000000000001E-2</v>
      </c>
      <c r="AB288" s="261">
        <f t="shared" si="75"/>
        <v>-5.0000000000000001E-3</v>
      </c>
    </row>
    <row r="289" spans="2:28" ht="17.45" customHeight="1">
      <c r="B289" s="158">
        <f t="shared" si="58"/>
        <v>54424</v>
      </c>
      <c r="C289" s="253" cm="1">
        <f t="array" ref="C289">IF($J289&lt;=$AD$1,IF(F289="","",-INDEX([1]Delta!$F$1:$JR$1000,$L$13,$I289))*1000*IF(MONTH($B289)=12,IF(MOD($J289,4)=0,31/29,31/30),1),(C277*(1+$AA289)*F289/F277))</f>
        <v>57575.270403385926</v>
      </c>
      <c r="D289" s="254">
        <f>IF(ISNUMBER($F289),VLOOKUP($J289,'Table 1'!$B$13:$C$41,2,FALSE)/12*1000*Study_MW,"")</f>
        <v>23983.416580926318</v>
      </c>
      <c r="E289" s="255">
        <f t="shared" si="71"/>
        <v>81558.68698431224</v>
      </c>
      <c r="F289" s="256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911.1905384863494</v>
      </c>
      <c r="G289" s="257">
        <f t="shared" si="76"/>
        <v>89.507829086763593</v>
      </c>
      <c r="I289" s="273">
        <f t="shared" si="53"/>
        <v>300</v>
      </c>
      <c r="J289" s="259">
        <f t="shared" si="68"/>
        <v>2049</v>
      </c>
      <c r="K289" s="158">
        <f t="shared" si="69"/>
        <v>54424</v>
      </c>
      <c r="M289" s="260"/>
      <c r="N289" s="274">
        <f t="shared" si="72"/>
        <v>1.8583128694767304E-2</v>
      </c>
      <c r="O289" s="274">
        <f t="shared" si="73"/>
        <v>-5.0000000000000044E-3</v>
      </c>
      <c r="P289" s="274">
        <f t="shared" si="74"/>
        <v>2.3701636879163157E-2</v>
      </c>
      <c r="V289" s="240" t="str">
        <f t="shared" si="70"/>
        <v>Winter</v>
      </c>
      <c r="AA289" s="260">
        <f t="shared" si="63"/>
        <v>2.2200000000000001E-2</v>
      </c>
      <c r="AB289" s="261">
        <f t="shared" si="75"/>
        <v>-5.0000000000000001E-3</v>
      </c>
    </row>
    <row r="290" spans="2:28" ht="17.45" customHeight="1">
      <c r="B290" s="159">
        <f t="shared" si="58"/>
        <v>54455</v>
      </c>
      <c r="C290" s="262" cm="1">
        <f t="array" ref="C290">IF($J290&lt;=$AD$1,IF(F290="","",-INDEX([1]Delta!$F$1:$JR$1000,$L$13,$I290))*1000*IF(MONTH($B290)=12,IF(MOD($J290,4)=0,31/29,31/30),1),(C278*(1+$AA290)*F290/F278))</f>
        <v>109328.47282477302</v>
      </c>
      <c r="D290" s="263">
        <f>IF(ISNUMBER($F290),VLOOKUP($J290,'Table 1'!$B$13:$C$41,2,FALSE)/12*1000*Study_MW,"")</f>
        <v>23983.416580926318</v>
      </c>
      <c r="E290" s="263">
        <f t="shared" si="71"/>
        <v>133311.88940569933</v>
      </c>
      <c r="F290" s="262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1471.9271175832077</v>
      </c>
      <c r="G290" s="264">
        <f t="shared" si="76"/>
        <v>90.569626588976291</v>
      </c>
      <c r="I290" s="265">
        <f t="shared" si="53"/>
        <v>301</v>
      </c>
      <c r="J290" s="259">
        <f t="shared" si="68"/>
        <v>2049</v>
      </c>
      <c r="K290" s="159">
        <f t="shared" si="69"/>
        <v>54455</v>
      </c>
      <c r="M290" s="260"/>
      <c r="N290" s="274">
        <f t="shared" si="72"/>
        <v>-1.099066509332014E-2</v>
      </c>
      <c r="O290" s="274">
        <f t="shared" si="73"/>
        <v>-3.9310344827586108E-2</v>
      </c>
      <c r="P290" s="274">
        <f t="shared" si="74"/>
        <v>2.9478489314203715E-2</v>
      </c>
      <c r="V290" s="240" t="str">
        <f t="shared" si="70"/>
        <v>Winter</v>
      </c>
      <c r="AA290" s="260">
        <f t="shared" si="63"/>
        <v>2.2200000000000001E-2</v>
      </c>
      <c r="AB290" s="261">
        <f t="shared" si="75"/>
        <v>-5.0000000000000001E-3</v>
      </c>
    </row>
    <row r="291" spans="2:28" ht="17.45" customHeight="1">
      <c r="B291" s="159">
        <f t="shared" si="58"/>
        <v>54483</v>
      </c>
      <c r="C291" s="262" cm="1">
        <f t="array" ref="C291">IF($J291&lt;=$AD$1,IF(F291="","",-INDEX([1]Delta!$F$1:$JR$1000,$L$13,$I291))*1000*IF(MONTH($B291)=12,IF(MOD($J291,4)=0,31/29,31/30),1),(C279*(1+$AA291)*F291/F279))</f>
        <v>76167.918193901103</v>
      </c>
      <c r="D291" s="263">
        <f>IF(ISNUMBER($F291),VLOOKUP($J291,'Table 1'!$B$13:$C$41,2,FALSE)/12*1000*Study_MW,"")</f>
        <v>23983.416580926318</v>
      </c>
      <c r="E291" s="263">
        <f t="shared" si="71"/>
        <v>100151.33477482742</v>
      </c>
      <c r="F291" s="262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1778.2272127220856</v>
      </c>
      <c r="G291" s="264">
        <f t="shared" si="76"/>
        <v>56.320887487441581</v>
      </c>
      <c r="I291" s="265">
        <f t="shared" si="53"/>
        <v>302</v>
      </c>
      <c r="J291" s="259">
        <f t="shared" si="68"/>
        <v>2049</v>
      </c>
      <c r="K291" s="159">
        <f t="shared" si="69"/>
        <v>54483</v>
      </c>
      <c r="M291" s="260"/>
      <c r="N291" s="274">
        <f t="shared" si="72"/>
        <v>1.8305418639797066E-2</v>
      </c>
      <c r="O291" s="274">
        <f t="shared" si="73"/>
        <v>-5.0000000000000044E-3</v>
      </c>
      <c r="P291" s="274">
        <f t="shared" si="74"/>
        <v>2.3422531296278581E-2</v>
      </c>
      <c r="V291" s="240" t="str">
        <f t="shared" si="70"/>
        <v>Winter</v>
      </c>
      <c r="AA291" s="260">
        <f t="shared" si="63"/>
        <v>2.2200000000000001E-2</v>
      </c>
      <c r="AB291" s="261">
        <f t="shared" si="75"/>
        <v>-5.0000000000000001E-3</v>
      </c>
    </row>
    <row r="292" spans="2:28" ht="17.45" customHeight="1">
      <c r="B292" s="159">
        <f t="shared" si="58"/>
        <v>54514</v>
      </c>
      <c r="C292" s="262" cm="1">
        <f t="array" ref="C292">IF($J292&lt;=$AD$1,IF(F292="","",-INDEX([1]Delta!$F$1:$JR$1000,$L$13,$I292))*1000*IF(MONTH($B292)=12,IF(MOD($J292,4)=0,31/29,31/30),1),(C280*(1+$AA292)*F292/F280))</f>
        <v>63982.973995376349</v>
      </c>
      <c r="D292" s="263">
        <f>IF(ISNUMBER($F292),VLOOKUP($J292,'Table 1'!$B$13:$C$41,2,FALSE)/12*1000*Study_MW,"")</f>
        <v>23983.416580926318</v>
      </c>
      <c r="E292" s="263">
        <f t="shared" si="71"/>
        <v>87966.390576302671</v>
      </c>
      <c r="F292" s="262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2137.6278987725882</v>
      </c>
      <c r="G292" s="264">
        <f t="shared" si="76"/>
        <v>41.151404613877091</v>
      </c>
      <c r="I292" s="265">
        <f t="shared" si="53"/>
        <v>303</v>
      </c>
      <c r="J292" s="259">
        <f t="shared" si="68"/>
        <v>2049</v>
      </c>
      <c r="K292" s="159">
        <f t="shared" si="69"/>
        <v>54514</v>
      </c>
      <c r="M292" s="260"/>
      <c r="N292" s="274">
        <f t="shared" si="72"/>
        <v>1.8474144204143839E-2</v>
      </c>
      <c r="O292" s="274">
        <f t="shared" si="73"/>
        <v>-5.0000000000000044E-3</v>
      </c>
      <c r="P292" s="274">
        <f t="shared" si="74"/>
        <v>2.3592104727782726E-2</v>
      </c>
      <c r="V292" s="240" t="str">
        <f t="shared" si="70"/>
        <v>Winter</v>
      </c>
      <c r="AA292" s="260">
        <f t="shared" si="63"/>
        <v>2.2200000000000001E-2</v>
      </c>
      <c r="AB292" s="261">
        <f t="shared" si="75"/>
        <v>-5.0000000000000001E-3</v>
      </c>
    </row>
    <row r="293" spans="2:28" ht="17.45" customHeight="1">
      <c r="B293" s="159">
        <f t="shared" si="58"/>
        <v>54544</v>
      </c>
      <c r="C293" s="262" cm="1">
        <f t="array" ref="C293">IF($J293&lt;=$AD$1,IF(F293="","",-INDEX([1]Delta!$F$1:$JR$1000,$L$13,$I293))*1000*IF(MONTH($B293)=12,IF(MOD($J293,4)=0,31/29,31/30),1),(C281*(1+$AA293)*F293/F281))</f>
        <v>90223.483615947611</v>
      </c>
      <c r="D293" s="263">
        <f>IF(ISNUMBER($F293),VLOOKUP($J293,'Table 1'!$B$13:$C$41,2,FALSE)/12*1000*Study_MW,"")</f>
        <v>23983.416580926318</v>
      </c>
      <c r="E293" s="263">
        <f t="shared" si="71"/>
        <v>114206.90019687393</v>
      </c>
      <c r="F293" s="262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2734.5154736992254</v>
      </c>
      <c r="G293" s="264">
        <f t="shared" si="76"/>
        <v>41.764949328436593</v>
      </c>
      <c r="I293" s="265">
        <f t="shared" si="53"/>
        <v>304</v>
      </c>
      <c r="J293" s="259">
        <f t="shared" si="68"/>
        <v>2049</v>
      </c>
      <c r="K293" s="159">
        <f t="shared" si="69"/>
        <v>54544</v>
      </c>
      <c r="M293" s="260"/>
      <c r="N293" s="274">
        <f t="shared" si="72"/>
        <v>1.8155555709107762E-2</v>
      </c>
      <c r="O293" s="274">
        <f t="shared" si="73"/>
        <v>-5.0000000000001155E-3</v>
      </c>
      <c r="P293" s="274">
        <f t="shared" si="74"/>
        <v>2.3271915285535627E-2</v>
      </c>
      <c r="V293" s="240" t="str">
        <f t="shared" si="70"/>
        <v>Summer</v>
      </c>
      <c r="AA293" s="260">
        <f t="shared" si="63"/>
        <v>2.2200000000000001E-2</v>
      </c>
      <c r="AB293" s="261">
        <f t="shared" si="75"/>
        <v>-5.0000000000000001E-3</v>
      </c>
    </row>
    <row r="294" spans="2:28" ht="17.45" customHeight="1">
      <c r="B294" s="159">
        <f t="shared" si="58"/>
        <v>54575</v>
      </c>
      <c r="C294" s="262" cm="1">
        <f t="array" ref="C294">IF($J294&lt;=$AD$1,IF(F294="","",-INDEX([1]Delta!$F$1:$JR$1000,$L$13,$I294))*1000*IF(MONTH($B294)=12,IF(MOD($J294,4)=0,31/29,31/30),1),(C282*(1+$AA294)*F294/F282))</f>
        <v>158772.67889047237</v>
      </c>
      <c r="D294" s="263">
        <f>IF(ISNUMBER($F294),VLOOKUP($J294,'Table 1'!$B$13:$C$41,2,FALSE)/12*1000*Study_MW,"")</f>
        <v>23983.416580926318</v>
      </c>
      <c r="E294" s="263">
        <f t="shared" si="71"/>
        <v>182756.09547139867</v>
      </c>
      <c r="F294" s="262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3101.1926442371887</v>
      </c>
      <c r="G294" s="264">
        <f t="shared" si="76"/>
        <v>58.930907053132081</v>
      </c>
      <c r="I294" s="265">
        <f t="shared" si="53"/>
        <v>305</v>
      </c>
      <c r="J294" s="259">
        <f t="shared" si="68"/>
        <v>2049</v>
      </c>
      <c r="K294" s="159">
        <f t="shared" si="69"/>
        <v>54575</v>
      </c>
      <c r="M294" s="260"/>
      <c r="N294" s="274">
        <f t="shared" si="72"/>
        <v>1.7755243877767946E-2</v>
      </c>
      <c r="O294" s="274">
        <f t="shared" si="73"/>
        <v>-5.0000000000000044E-3</v>
      </c>
      <c r="P294" s="274">
        <f t="shared" si="74"/>
        <v>2.2869591836952585E-2</v>
      </c>
      <c r="V294" s="240" t="str">
        <f t="shared" si="70"/>
        <v>Summer</v>
      </c>
      <c r="AA294" s="260">
        <f t="shared" si="63"/>
        <v>2.2200000000000001E-2</v>
      </c>
      <c r="AB294" s="261">
        <f t="shared" si="75"/>
        <v>-5.0000000000000001E-3</v>
      </c>
    </row>
    <row r="295" spans="2:28" ht="17.45" customHeight="1">
      <c r="B295" s="159">
        <f t="shared" si="58"/>
        <v>54605</v>
      </c>
      <c r="C295" s="262" cm="1">
        <f t="array" ref="C295">IF($J295&lt;=$AD$1,IF(F295="","",-INDEX([1]Delta!$F$1:$JR$1000,$L$13,$I295))*1000*IF(MONTH($B295)=12,IF(MOD($J295,4)=0,31/29,31/30),1),(C283*(1+$AA295)*F295/F283))</f>
        <v>211291.69065705122</v>
      </c>
      <c r="D295" s="263">
        <f>IF(ISNUMBER($F295),VLOOKUP($J295,'Table 1'!$B$13:$C$41,2,FALSE)/12*1000*Study_MW,"")</f>
        <v>23983.416580926318</v>
      </c>
      <c r="E295" s="263">
        <f t="shared" si="71"/>
        <v>235275.10723797753</v>
      </c>
      <c r="F295" s="262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2895.1819984341232</v>
      </c>
      <c r="G295" s="264">
        <f t="shared" si="76"/>
        <v>81.264358290852698</v>
      </c>
      <c r="I295" s="265">
        <f t="shared" si="53"/>
        <v>306</v>
      </c>
      <c r="J295" s="259">
        <f t="shared" si="68"/>
        <v>2049</v>
      </c>
      <c r="K295" s="159">
        <f t="shared" si="69"/>
        <v>54605</v>
      </c>
      <c r="M295" s="260"/>
      <c r="N295" s="274">
        <f t="shared" si="72"/>
        <v>1.7606446701728062E-2</v>
      </c>
      <c r="O295" s="274">
        <f t="shared" si="73"/>
        <v>-4.9999999999998934E-3</v>
      </c>
      <c r="P295" s="274">
        <f t="shared" si="74"/>
        <v>2.2720046936409943E-2</v>
      </c>
      <c r="V295" s="240" t="str">
        <f t="shared" si="70"/>
        <v>Summer</v>
      </c>
      <c r="AA295" s="260">
        <f t="shared" si="63"/>
        <v>2.2200000000000001E-2</v>
      </c>
      <c r="AB295" s="261">
        <f t="shared" si="75"/>
        <v>-5.0000000000000001E-3</v>
      </c>
    </row>
    <row r="296" spans="2:28" ht="17.45" customHeight="1">
      <c r="B296" s="159">
        <f t="shared" si="58"/>
        <v>54636</v>
      </c>
      <c r="C296" s="262" cm="1">
        <f t="array" ref="C296">IF($J296&lt;=$AD$1,IF(F296="","",-INDEX([1]Delta!$F$1:$JR$1000,$L$13,$I296))*1000*IF(MONTH($B296)=12,IF(MOD($J296,4)=0,31/29,31/30),1),(C284*(1+$AA296)*F296/F284))</f>
        <v>217368.11670376913</v>
      </c>
      <c r="D296" s="263">
        <f>IF(ISNUMBER($F296),VLOOKUP($J296,'Table 1'!$B$13:$C$41,2,FALSE)/12*1000*Study_MW,"")</f>
        <v>23983.416580926318</v>
      </c>
      <c r="E296" s="263">
        <f t="shared" si="71"/>
        <v>241351.53328469544</v>
      </c>
      <c r="F296" s="262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2667.7155435868531</v>
      </c>
      <c r="G296" s="264">
        <f t="shared" si="76"/>
        <v>90.471240033406403</v>
      </c>
      <c r="I296" s="265">
        <f t="shared" si="53"/>
        <v>307</v>
      </c>
      <c r="J296" s="259">
        <f t="shared" si="68"/>
        <v>2049</v>
      </c>
      <c r="K296" s="159">
        <f t="shared" si="69"/>
        <v>54636</v>
      </c>
      <c r="M296" s="260"/>
      <c r="N296" s="274">
        <f t="shared" si="72"/>
        <v>1.7593412659998586E-2</v>
      </c>
      <c r="O296" s="274">
        <f t="shared" si="73"/>
        <v>-5.0000000000001155E-3</v>
      </c>
      <c r="P296" s="274">
        <f t="shared" si="74"/>
        <v>2.2706947396983646E-2</v>
      </c>
      <c r="V296" s="240" t="str">
        <f t="shared" si="70"/>
        <v>Summer</v>
      </c>
      <c r="AA296" s="260">
        <f t="shared" si="63"/>
        <v>2.2200000000000001E-2</v>
      </c>
      <c r="AB296" s="261">
        <f t="shared" si="75"/>
        <v>-5.0000000000000001E-3</v>
      </c>
    </row>
    <row r="297" spans="2:28" ht="17.45" customHeight="1">
      <c r="B297" s="159">
        <f t="shared" si="58"/>
        <v>54667</v>
      </c>
      <c r="C297" s="262" cm="1">
        <f t="array" ref="C297">IF($J297&lt;=$AD$1,IF(F297="","",-INDEX([1]Delta!$F$1:$JR$1000,$L$13,$I297))*1000*IF(MONTH($B297)=12,IF(MOD($J297,4)=0,31/29,31/30),1),(C285*(1+$AA297)*F297/F285))</f>
        <v>156041.77002201421</v>
      </c>
      <c r="D297" s="263">
        <f>IF(ISNUMBER($F297),VLOOKUP($J297,'Table 1'!$B$13:$C$41,2,FALSE)/12*1000*Study_MW,"")</f>
        <v>23983.416580926318</v>
      </c>
      <c r="E297" s="263">
        <f t="shared" si="71"/>
        <v>180025.18660294052</v>
      </c>
      <c r="F297" s="262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2120.88945052483</v>
      </c>
      <c r="G297" s="264">
        <f t="shared" si="76"/>
        <v>84.881928456191787</v>
      </c>
      <c r="I297" s="265">
        <f t="shared" si="53"/>
        <v>308</v>
      </c>
      <c r="J297" s="259">
        <f t="shared" si="68"/>
        <v>2049</v>
      </c>
      <c r="K297" s="159">
        <f t="shared" si="69"/>
        <v>54667</v>
      </c>
      <c r="M297" s="260"/>
      <c r="N297" s="274">
        <f t="shared" si="72"/>
        <v>1.7765357247299329E-2</v>
      </c>
      <c r="O297" s="274">
        <f t="shared" si="73"/>
        <v>-5.0000000000000044E-3</v>
      </c>
      <c r="P297" s="274">
        <f t="shared" si="74"/>
        <v>2.2879756027436526E-2</v>
      </c>
      <c r="V297" s="240" t="str">
        <f t="shared" si="70"/>
        <v>Winter</v>
      </c>
      <c r="AA297" s="260">
        <f t="shared" si="63"/>
        <v>2.2200000000000001E-2</v>
      </c>
      <c r="AB297" s="261">
        <f t="shared" si="75"/>
        <v>-5.0000000000000001E-3</v>
      </c>
    </row>
    <row r="298" spans="2:28" ht="17.45" customHeight="1">
      <c r="B298" s="159">
        <f t="shared" si="58"/>
        <v>54697</v>
      </c>
      <c r="C298" s="262" cm="1">
        <f t="array" ref="C298">IF($J298&lt;=$AD$1,IF(F298="","",-INDEX([1]Delta!$F$1:$JR$1000,$L$13,$I298))*1000*IF(MONTH($B298)=12,IF(MOD($J298,4)=0,31/29,31/30),1),(C286*(1+$AA298)*F298/F286))</f>
        <v>59105.755560041522</v>
      </c>
      <c r="D298" s="263">
        <f>IF(ISNUMBER($F298),VLOOKUP($J298,'Table 1'!$B$13:$C$41,2,FALSE)/12*1000*Study_MW,"")</f>
        <v>23983.416580926318</v>
      </c>
      <c r="E298" s="263">
        <f t="shared" si="71"/>
        <v>83089.172140967843</v>
      </c>
      <c r="F298" s="262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1702.2763241379528</v>
      </c>
      <c r="G298" s="264">
        <f t="shared" si="76"/>
        <v>48.810625491748475</v>
      </c>
      <c r="I298" s="265">
        <f t="shared" si="53"/>
        <v>309</v>
      </c>
      <c r="J298" s="259">
        <f t="shared" si="68"/>
        <v>2049</v>
      </c>
      <c r="K298" s="159">
        <f t="shared" si="69"/>
        <v>54697</v>
      </c>
      <c r="M298" s="260"/>
      <c r="N298" s="274">
        <f t="shared" si="72"/>
        <v>1.8555567472964274E-2</v>
      </c>
      <c r="O298" s="274">
        <f t="shared" si="73"/>
        <v>-5.0000000000000044E-3</v>
      </c>
      <c r="P298" s="274">
        <f t="shared" si="74"/>
        <v>2.3673937158758207E-2</v>
      </c>
      <c r="V298" s="240" t="str">
        <f t="shared" si="70"/>
        <v>Winter</v>
      </c>
      <c r="AA298" s="260">
        <f t="shared" si="63"/>
        <v>2.2200000000000001E-2</v>
      </c>
      <c r="AB298" s="261">
        <f t="shared" si="75"/>
        <v>-5.0000000000000001E-3</v>
      </c>
    </row>
    <row r="299" spans="2:28" ht="17.45" customHeight="1">
      <c r="B299" s="159">
        <f t="shared" si="58"/>
        <v>54728</v>
      </c>
      <c r="C299" s="262" cm="1">
        <f t="array" ref="C299">IF($J299&lt;=$AD$1,IF(F299="","",-INDEX([1]Delta!$F$1:$JR$1000,$L$13,$I299))*1000*IF(MONTH($B299)=12,IF(MOD($J299,4)=0,31/29,31/30),1),(C287*(1+$AA299)*F299/F287))</f>
        <v>83126.046952474921</v>
      </c>
      <c r="D299" s="263">
        <f>IF(ISNUMBER($F299),VLOOKUP($J299,'Table 1'!$B$13:$C$41,2,FALSE)/12*1000*Study_MW,"")</f>
        <v>23983.416580926318</v>
      </c>
      <c r="E299" s="263">
        <f t="shared" si="71"/>
        <v>107109.46353340124</v>
      </c>
      <c r="F299" s="262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1221.2771116554241</v>
      </c>
      <c r="G299" s="264">
        <f t="shared" si="76"/>
        <v>87.702833788652484</v>
      </c>
      <c r="I299" s="265">
        <f t="shared" si="53"/>
        <v>310</v>
      </c>
      <c r="J299" s="259">
        <f t="shared" si="68"/>
        <v>2049</v>
      </c>
      <c r="K299" s="159">
        <f t="shared" si="69"/>
        <v>54728</v>
      </c>
      <c r="M299" s="260"/>
      <c r="N299" s="274">
        <f t="shared" si="72"/>
        <v>1.8226308338263442E-2</v>
      </c>
      <c r="O299" s="274">
        <f t="shared" si="73"/>
        <v>-5.0000000000001155E-3</v>
      </c>
      <c r="P299" s="274">
        <f t="shared" si="74"/>
        <v>2.3343023455541179E-2</v>
      </c>
      <c r="V299" s="240" t="str">
        <f t="shared" si="70"/>
        <v>Winter</v>
      </c>
      <c r="AA299" s="260">
        <f t="shared" si="63"/>
        <v>2.2200000000000001E-2</v>
      </c>
      <c r="AB299" s="261">
        <f t="shared" si="75"/>
        <v>-5.0000000000000001E-3</v>
      </c>
    </row>
    <row r="300" spans="2:28" ht="17.45" customHeight="1">
      <c r="B300" s="160">
        <f t="shared" si="58"/>
        <v>54758</v>
      </c>
      <c r="C300" s="269" cm="1">
        <f t="array" ref="C300">IF($J300&lt;=$AD$1,IF(F300="","",-INDEX([1]Delta!$F$1:$JR$1000,$L$13,$I300))*1000*IF(MONTH($B300)=12,IF(MOD($J300,4)=0,31/29,31/30),1),(C288*(1+$AA300)*F300/F288))</f>
        <v>42215.774081914802</v>
      </c>
      <c r="D300" s="270">
        <f>IF(ISNUMBER($F300),VLOOKUP($J300,'Table 1'!$B$13:$C$41,2,FALSE)/12*1000*Study_MW,"")</f>
        <v>23983.416580926318</v>
      </c>
      <c r="E300" s="270">
        <f t="shared" si="71"/>
        <v>66199.190662841123</v>
      </c>
      <c r="F300" s="269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848.353482121355</v>
      </c>
      <c r="G300" s="271">
        <f t="shared" si="76"/>
        <v>78.032556072389042</v>
      </c>
      <c r="I300" s="272">
        <f t="shared" si="53"/>
        <v>311</v>
      </c>
      <c r="J300" s="259">
        <f t="shared" si="68"/>
        <v>2049</v>
      </c>
      <c r="K300" s="160">
        <f t="shared" si="69"/>
        <v>54758</v>
      </c>
      <c r="M300" s="260"/>
      <c r="N300" s="274">
        <f t="shared" si="72"/>
        <v>1.8930423168764365E-2</v>
      </c>
      <c r="O300" s="274">
        <f t="shared" si="73"/>
        <v>-5.0000000000000044E-3</v>
      </c>
      <c r="P300" s="274">
        <f t="shared" si="74"/>
        <v>2.4050676551522043E-2</v>
      </c>
      <c r="V300" s="240" t="str">
        <f t="shared" si="70"/>
        <v>Winter</v>
      </c>
      <c r="AA300" s="260">
        <f t="shared" si="63"/>
        <v>2.2200000000000001E-2</v>
      </c>
      <c r="AB300" s="261">
        <f t="shared" si="75"/>
        <v>-5.0000000000000001E-3</v>
      </c>
    </row>
    <row r="301" spans="2:28" ht="17.45" customHeight="1">
      <c r="B301" s="158">
        <f t="shared" si="58"/>
        <v>54789</v>
      </c>
      <c r="C301" s="253" cm="1">
        <f t="array" ref="C301">IF($J301&lt;=$AD$1,IF(F301="","",-INDEX([1]Delta!$F$1:$JR$1000,$L$13,$I301))*1000*IF(MONTH($B301)=12,IF(MOD($J301,4)=0,31/29,31/30),1),(C289*(1+$AA301)*F301/F289))</f>
        <v>58559.174199309389</v>
      </c>
      <c r="D301" s="254">
        <f>IF(ISNUMBER($F301),VLOOKUP($J301,'Table 1'!$B$13:$C$41,2,FALSE)/12*1000*Study_MW,"")</f>
        <v>24515.479426233644</v>
      </c>
      <c r="E301" s="255">
        <f t="shared" ref="E301:E324" si="77">IF(ISNUMBER(C301+D301),C301+D301,"")</f>
        <v>83074.653625543026</v>
      </c>
      <c r="F301" s="256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906.63458579391761</v>
      </c>
      <c r="G301" s="257">
        <f t="shared" ref="G301:G324" si="78">IF(ISNUMBER($F301),E301/$F301,"")</f>
        <v>91.62969836717248</v>
      </c>
      <c r="I301" s="273">
        <f t="shared" si="53"/>
        <v>313</v>
      </c>
      <c r="J301" s="259">
        <f t="shared" ref="J301:J324" si="79">YEAR(B301)</f>
        <v>2050</v>
      </c>
      <c r="K301" s="158">
        <f t="shared" ref="K301:K324" si="80">IF(ISNUMBER(F301),IF(F301&lt;&gt;0,B301,""),"")</f>
        <v>54789</v>
      </c>
      <c r="M301" s="260"/>
      <c r="N301" s="274">
        <f t="shared" ref="N301:N324" si="81">E301/E289-1</f>
        <v>1.8587433139064302E-2</v>
      </c>
      <c r="O301" s="274">
        <f t="shared" ref="O301:O324" si="82">F301/F289-1</f>
        <v>-5.0000000000000044E-3</v>
      </c>
      <c r="P301" s="274">
        <f t="shared" ref="P301:P324" si="83">G301/G289-1</f>
        <v>2.3705962953833648E-2</v>
      </c>
      <c r="V301" s="240" t="str">
        <f t="shared" ref="V301:V324" si="84">IFERROR(IF(AND(MONTH(K302)&gt;=6,MONTH(K302)&lt;=9),"Summer","Winter"),"-")</f>
        <v>Winter</v>
      </c>
      <c r="AA301" s="260">
        <f t="shared" si="63"/>
        <v>2.2200000000000001E-2</v>
      </c>
      <c r="AB301" s="261">
        <f t="shared" ref="AB301:AB324" si="85">IF($AB$8="Solar",IFERROR(IF(J301&gt;$AD$1,-0.005,0),AB289),0)</f>
        <v>-5.0000000000000001E-3</v>
      </c>
    </row>
    <row r="302" spans="2:28" ht="17.45" customHeight="1">
      <c r="B302" s="159">
        <f t="shared" si="58"/>
        <v>54820</v>
      </c>
      <c r="C302" s="262" cm="1">
        <f t="array" ref="C302">IF($J302&lt;=$AD$1,IF(F302="","",-INDEX([1]Delta!$F$1:$JR$1000,$L$13,$I302))*1000*IF(MONTH($B302)=12,IF(MOD($J302,4)=0,31/29,31/30),1),(C290*(1+$AA302)*F302/F290))</f>
        <v>111196.78709687557</v>
      </c>
      <c r="D302" s="263">
        <f>IF(ISNUMBER($F302),VLOOKUP($J302,'Table 1'!$B$13:$C$41,2,FALSE)/12*1000*Study_MW,"")</f>
        <v>24515.479426233644</v>
      </c>
      <c r="E302" s="263">
        <f t="shared" si="77"/>
        <v>135712.26652310923</v>
      </c>
      <c r="F302" s="262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1464.5674819952917</v>
      </c>
      <c r="G302" s="264">
        <f t="shared" si="78"/>
        <v>92.663716893548724</v>
      </c>
      <c r="I302" s="265">
        <f t="shared" si="53"/>
        <v>314</v>
      </c>
      <c r="J302" s="259">
        <f t="shared" si="79"/>
        <v>2050</v>
      </c>
      <c r="K302" s="159">
        <f t="shared" si="80"/>
        <v>54820</v>
      </c>
      <c r="M302" s="260"/>
      <c r="N302" s="274">
        <f t="shared" si="81"/>
        <v>1.8005724231429765E-2</v>
      </c>
      <c r="O302" s="274">
        <f t="shared" si="82"/>
        <v>-5.0000000000000044E-3</v>
      </c>
      <c r="P302" s="274">
        <f t="shared" si="83"/>
        <v>2.3121330885859104E-2</v>
      </c>
      <c r="V302" s="240" t="str">
        <f t="shared" si="84"/>
        <v>Winter</v>
      </c>
      <c r="AA302" s="260">
        <f t="shared" si="63"/>
        <v>2.2200000000000001E-2</v>
      </c>
      <c r="AB302" s="261">
        <f t="shared" si="85"/>
        <v>-5.0000000000000001E-3</v>
      </c>
    </row>
    <row r="303" spans="2:28" ht="17.45" customHeight="1">
      <c r="B303" s="159">
        <f t="shared" si="58"/>
        <v>54848</v>
      </c>
      <c r="C303" s="262" cm="1">
        <f t="array" ref="C303">IF($J303&lt;=$AD$1,IF(F303="","",-INDEX([1]Delta!$F$1:$JR$1000,$L$13,$I303))*1000*IF(MONTH($B303)=12,IF(MOD($J303,4)=0,31/29,31/30),1),(C291*(1+$AA303)*F303/F291))</f>
        <v>77469.551747916659</v>
      </c>
      <c r="D303" s="263">
        <f>IF(ISNUMBER($F303),VLOOKUP($J303,'Table 1'!$B$13:$C$41,2,FALSE)/12*1000*Study_MW,"")</f>
        <v>24515.479426233644</v>
      </c>
      <c r="E303" s="263">
        <f t="shared" si="77"/>
        <v>101985.0311741503</v>
      </c>
      <c r="F303" s="262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1769.3360766584751</v>
      </c>
      <c r="G303" s="264">
        <f t="shared" si="78"/>
        <v>57.640282431112091</v>
      </c>
      <c r="I303" s="265">
        <f t="shared" si="53"/>
        <v>315</v>
      </c>
      <c r="J303" s="259">
        <f t="shared" si="79"/>
        <v>2050</v>
      </c>
      <c r="K303" s="159">
        <f t="shared" si="80"/>
        <v>54848</v>
      </c>
      <c r="M303" s="260"/>
      <c r="N303" s="274">
        <f t="shared" si="81"/>
        <v>1.8309255722308793E-2</v>
      </c>
      <c r="O303" s="274">
        <f t="shared" si="82"/>
        <v>-5.0000000000000044E-3</v>
      </c>
      <c r="P303" s="274">
        <f t="shared" si="83"/>
        <v>2.342638766061178E-2</v>
      </c>
      <c r="V303" s="240" t="str">
        <f t="shared" si="84"/>
        <v>Winter</v>
      </c>
      <c r="AA303" s="260">
        <f t="shared" si="63"/>
        <v>2.2200000000000001E-2</v>
      </c>
      <c r="AB303" s="261">
        <f t="shared" si="85"/>
        <v>-5.0000000000000001E-3</v>
      </c>
    </row>
    <row r="304" spans="2:28" ht="17.45" customHeight="1">
      <c r="B304" s="159">
        <f t="shared" si="58"/>
        <v>54879</v>
      </c>
      <c r="C304" s="262" cm="1">
        <f t="array" ref="C304">IF($J304&lt;=$AD$1,IF(F304="","",-INDEX([1]Delta!$F$1:$JR$1000,$L$13,$I304))*1000*IF(MONTH($B304)=12,IF(MOD($J304,4)=0,31/29,31/30),1),(C292*(1+$AA304)*F304/F292))</f>
        <v>65076.379037983344</v>
      </c>
      <c r="D304" s="263">
        <f>IF(ISNUMBER($F304),VLOOKUP($J304,'Table 1'!$B$13:$C$41,2,FALSE)/12*1000*Study_MW,"")</f>
        <v>24515.479426233644</v>
      </c>
      <c r="E304" s="263">
        <f t="shared" si="77"/>
        <v>89591.858464216988</v>
      </c>
      <c r="F304" s="262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2126.9397592787254</v>
      </c>
      <c r="G304" s="264">
        <f t="shared" si="78"/>
        <v>42.122424047683808</v>
      </c>
      <c r="I304" s="265">
        <f t="shared" si="53"/>
        <v>316</v>
      </c>
      <c r="J304" s="259">
        <f t="shared" si="79"/>
        <v>2050</v>
      </c>
      <c r="K304" s="159">
        <f t="shared" si="80"/>
        <v>54879</v>
      </c>
      <c r="M304" s="260"/>
      <c r="N304" s="274">
        <f t="shared" si="81"/>
        <v>1.8478283322360234E-2</v>
      </c>
      <c r="O304" s="274">
        <f t="shared" si="82"/>
        <v>-4.9999999999998934E-3</v>
      </c>
      <c r="P304" s="274">
        <f t="shared" si="83"/>
        <v>2.3596264645588061E-2</v>
      </c>
      <c r="V304" s="240" t="str">
        <f t="shared" si="84"/>
        <v>Winter</v>
      </c>
      <c r="AA304" s="260">
        <f t="shared" si="63"/>
        <v>2.2200000000000001E-2</v>
      </c>
      <c r="AB304" s="261">
        <f t="shared" si="85"/>
        <v>-5.0000000000000001E-3</v>
      </c>
    </row>
    <row r="305" spans="2:28" ht="17.45" customHeight="1">
      <c r="B305" s="159">
        <f t="shared" si="58"/>
        <v>54909</v>
      </c>
      <c r="C305" s="262" cm="1">
        <f t="array" ref="C305">IF($J305&lt;=$AD$1,IF(F305="","",-INDEX([1]Delta!$F$1:$JR$1000,$L$13,$I305))*1000*IF(MONTH($B305)=12,IF(MOD($J305,4)=0,31/29,31/30),1),(C293*(1+$AA305)*F305/F293))</f>
        <v>91765.312727460536</v>
      </c>
      <c r="D305" s="263">
        <f>IF(ISNUMBER($F305),VLOOKUP($J305,'Table 1'!$B$13:$C$41,2,FALSE)/12*1000*Study_MW,"")</f>
        <v>24515.479426233644</v>
      </c>
      <c r="E305" s="263">
        <f t="shared" si="77"/>
        <v>116280.79215369417</v>
      </c>
      <c r="F305" s="262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2720.8428963307292</v>
      </c>
      <c r="G305" s="264">
        <f t="shared" si="78"/>
        <v>42.737047519541818</v>
      </c>
      <c r="I305" s="265">
        <f t="shared" si="53"/>
        <v>317</v>
      </c>
      <c r="J305" s="259">
        <f t="shared" si="79"/>
        <v>2050</v>
      </c>
      <c r="K305" s="159">
        <f t="shared" si="80"/>
        <v>54909</v>
      </c>
      <c r="M305" s="260"/>
      <c r="N305" s="274">
        <f t="shared" si="81"/>
        <v>1.8159077544747326E-2</v>
      </c>
      <c r="O305" s="274">
        <f t="shared" si="82"/>
        <v>-5.0000000000000044E-3</v>
      </c>
      <c r="P305" s="274">
        <f t="shared" si="83"/>
        <v>2.3275454818841412E-2</v>
      </c>
      <c r="V305" s="240" t="str">
        <f t="shared" si="84"/>
        <v>Summer</v>
      </c>
      <c r="AA305" s="260">
        <f t="shared" si="63"/>
        <v>2.2200000000000001E-2</v>
      </c>
      <c r="AB305" s="261">
        <f t="shared" si="85"/>
        <v>-5.0000000000000001E-3</v>
      </c>
    </row>
    <row r="306" spans="2:28" ht="17.45" customHeight="1">
      <c r="B306" s="159">
        <f t="shared" si="58"/>
        <v>54940</v>
      </c>
      <c r="C306" s="262" cm="1">
        <f t="array" ref="C306">IF($J306&lt;=$AD$1,IF(F306="","",-INDEX([1]Delta!$F$1:$JR$1000,$L$13,$I306))*1000*IF(MONTH($B306)=12,IF(MOD($J306,4)=0,31/29,31/30),1),(C294*(1+$AA306)*F306/F294))</f>
        <v>161485.94520003165</v>
      </c>
      <c r="D306" s="263">
        <f>IF(ISNUMBER($F306),VLOOKUP($J306,'Table 1'!$B$13:$C$41,2,FALSE)/12*1000*Study_MW,"")</f>
        <v>24515.479426233644</v>
      </c>
      <c r="E306" s="263">
        <f t="shared" si="77"/>
        <v>186001.4246262653</v>
      </c>
      <c r="F306" s="262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3085.6866810160027</v>
      </c>
      <c r="G306" s="264">
        <f t="shared" si="78"/>
        <v>60.278778714182963</v>
      </c>
      <c r="I306" s="265">
        <f t="shared" si="53"/>
        <v>318</v>
      </c>
      <c r="J306" s="259">
        <f t="shared" si="79"/>
        <v>2050</v>
      </c>
      <c r="K306" s="159">
        <f t="shared" si="80"/>
        <v>54940</v>
      </c>
      <c r="M306" s="260"/>
      <c r="N306" s="274">
        <f t="shared" si="81"/>
        <v>1.775770677577504E-2</v>
      </c>
      <c r="O306" s="274">
        <f t="shared" si="82"/>
        <v>-5.0000000000000044E-3</v>
      </c>
      <c r="P306" s="274">
        <f t="shared" si="83"/>
        <v>2.2872067111331607E-2</v>
      </c>
      <c r="V306" s="240" t="str">
        <f t="shared" si="84"/>
        <v>Summer</v>
      </c>
      <c r="AA306" s="260">
        <f t="shared" si="63"/>
        <v>2.2200000000000001E-2</v>
      </c>
      <c r="AB306" s="261">
        <f t="shared" si="85"/>
        <v>-5.0000000000000001E-3</v>
      </c>
    </row>
    <row r="307" spans="2:28" ht="17.45" customHeight="1">
      <c r="B307" s="159">
        <f t="shared" si="58"/>
        <v>54970</v>
      </c>
      <c r="C307" s="262" cm="1">
        <f t="array" ref="C307">IF($J307&lt;=$AD$1,IF(F307="","",-INDEX([1]Delta!$F$1:$JR$1000,$L$13,$I307))*1000*IF(MONTH($B307)=12,IF(MOD($J307,4)=0,31/29,31/30),1),(C295*(1+$AA307)*F307/F295))</f>
        <v>214902.45435868955</v>
      </c>
      <c r="D307" s="263">
        <f>IF(ISNUMBER($F307),VLOOKUP($J307,'Table 1'!$B$13:$C$41,2,FALSE)/12*1000*Study_MW,"")</f>
        <v>24515.479426233644</v>
      </c>
      <c r="E307" s="263">
        <f t="shared" si="77"/>
        <v>239417.9337849232</v>
      </c>
      <c r="F307" s="262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2880.7060884419525</v>
      </c>
      <c r="G307" s="264">
        <f t="shared" si="78"/>
        <v>83.110850754793191</v>
      </c>
      <c r="I307" s="265">
        <f t="shared" si="53"/>
        <v>319</v>
      </c>
      <c r="J307" s="259">
        <f t="shared" si="79"/>
        <v>2050</v>
      </c>
      <c r="K307" s="159">
        <f t="shared" si="80"/>
        <v>54970</v>
      </c>
      <c r="M307" s="260"/>
      <c r="N307" s="274">
        <f t="shared" si="81"/>
        <v>1.7608435484656848E-2</v>
      </c>
      <c r="O307" s="274">
        <f t="shared" si="82"/>
        <v>-5.0000000000000044E-3</v>
      </c>
      <c r="P307" s="274">
        <f t="shared" si="83"/>
        <v>2.2722045713223116E-2</v>
      </c>
      <c r="V307" s="240" t="str">
        <f t="shared" si="84"/>
        <v>Summer</v>
      </c>
      <c r="AA307" s="260">
        <f t="shared" si="63"/>
        <v>2.2200000000000001E-2</v>
      </c>
      <c r="AB307" s="261">
        <f t="shared" si="85"/>
        <v>-5.0000000000000001E-3</v>
      </c>
    </row>
    <row r="308" spans="2:28" ht="17.45" customHeight="1">
      <c r="B308" s="159">
        <f t="shared" si="58"/>
        <v>55001</v>
      </c>
      <c r="C308" s="262" cm="1">
        <f t="array" ref="C308">IF($J308&lt;=$AD$1,IF(F308="","",-INDEX([1]Delta!$F$1:$JR$1000,$L$13,$I308))*1000*IF(MONTH($B308)=12,IF(MOD($J308,4)=0,31/29,31/30),1),(C296*(1+$AA308)*F308/F296))</f>
        <v>221082.72045011987</v>
      </c>
      <c r="D308" s="263">
        <f>IF(ISNUMBER($F308),VLOOKUP($J308,'Table 1'!$B$13:$C$41,2,FALSE)/12*1000*Study_MW,"")</f>
        <v>24515.479426233644</v>
      </c>
      <c r="E308" s="263">
        <f t="shared" si="77"/>
        <v>245598.19987635352</v>
      </c>
      <c r="F308" s="262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2654.3769658689189</v>
      </c>
      <c r="G308" s="264">
        <f t="shared" si="78"/>
        <v>92.525742588320028</v>
      </c>
      <c r="I308" s="265">
        <f t="shared" si="53"/>
        <v>320</v>
      </c>
      <c r="J308" s="259">
        <f t="shared" si="79"/>
        <v>2050</v>
      </c>
      <c r="K308" s="159">
        <f t="shared" si="80"/>
        <v>55001</v>
      </c>
      <c r="M308" s="260"/>
      <c r="N308" s="274">
        <f t="shared" si="81"/>
        <v>1.7595357832878467E-2</v>
      </c>
      <c r="O308" s="274">
        <f t="shared" si="82"/>
        <v>-5.0000000000000044E-3</v>
      </c>
      <c r="P308" s="274">
        <f t="shared" si="83"/>
        <v>2.2708902344601434E-2</v>
      </c>
      <c r="V308" s="240" t="str">
        <f t="shared" si="84"/>
        <v>Summer</v>
      </c>
      <c r="AA308" s="260">
        <f t="shared" si="63"/>
        <v>2.2200000000000001E-2</v>
      </c>
      <c r="AB308" s="261">
        <f t="shared" si="85"/>
        <v>-5.0000000000000001E-3</v>
      </c>
    </row>
    <row r="309" spans="2:28" ht="17.45" customHeight="1">
      <c r="B309" s="159">
        <f t="shared" si="58"/>
        <v>55032</v>
      </c>
      <c r="C309" s="262" cm="1">
        <f t="array" ref="C309">IF($J309&lt;=$AD$1,IF(F309="","",-INDEX([1]Delta!$F$1:$JR$1000,$L$13,$I309))*1000*IF(MONTH($B309)=12,IF(MOD($J309,4)=0,31/29,31/30),1),(C297*(1+$AA309)*F309/F297))</f>
        <v>158708.36782992043</v>
      </c>
      <c r="D309" s="263">
        <f>IF(ISNUMBER($F309),VLOOKUP($J309,'Table 1'!$B$13:$C$41,2,FALSE)/12*1000*Study_MW,"")</f>
        <v>24515.479426233644</v>
      </c>
      <c r="E309" s="263">
        <f t="shared" si="77"/>
        <v>183223.84725615408</v>
      </c>
      <c r="F309" s="262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2110.2850032722058</v>
      </c>
      <c r="G309" s="264">
        <f t="shared" si="78"/>
        <v>86.824218990348399</v>
      </c>
      <c r="I309" s="265">
        <f t="shared" si="53"/>
        <v>321</v>
      </c>
      <c r="J309" s="259">
        <f t="shared" si="79"/>
        <v>2050</v>
      </c>
      <c r="K309" s="159">
        <f t="shared" si="80"/>
        <v>55032</v>
      </c>
      <c r="M309" s="260"/>
      <c r="N309" s="274">
        <f t="shared" si="81"/>
        <v>1.7767850785615158E-2</v>
      </c>
      <c r="O309" s="274">
        <f t="shared" si="82"/>
        <v>-5.0000000000000044E-3</v>
      </c>
      <c r="P309" s="274">
        <f t="shared" si="83"/>
        <v>2.2882262096095562E-2</v>
      </c>
      <c r="V309" s="240" t="str">
        <f t="shared" si="84"/>
        <v>Winter</v>
      </c>
      <c r="AA309" s="260">
        <f t="shared" si="63"/>
        <v>2.2200000000000001E-2</v>
      </c>
      <c r="AB309" s="261">
        <f t="shared" si="85"/>
        <v>-5.0000000000000001E-3</v>
      </c>
    </row>
    <row r="310" spans="2:28" ht="17.45" customHeight="1">
      <c r="B310" s="159">
        <f t="shared" si="58"/>
        <v>55062</v>
      </c>
      <c r="C310" s="262" cm="1">
        <f t="array" ref="C310">IF($J310&lt;=$AD$1,IF(F310="","",-INDEX([1]Delta!$F$1:$JR$1000,$L$13,$I310))*1000*IF(MONTH($B310)=12,IF(MOD($J310,4)=0,31/29,31/30),1),(C298*(1+$AA310)*F310/F298))</f>
        <v>60115.81381680708</v>
      </c>
      <c r="D310" s="263">
        <f>IF(ISNUMBER($F310),VLOOKUP($J310,'Table 1'!$B$13:$C$41,2,FALSE)/12*1000*Study_MW,"")</f>
        <v>24515.479426233644</v>
      </c>
      <c r="E310" s="263">
        <f t="shared" si="77"/>
        <v>84631.293243040724</v>
      </c>
      <c r="F310" s="262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1693.7649425172631</v>
      </c>
      <c r="G310" s="264">
        <f t="shared" si="78"/>
        <v>49.966374387972756</v>
      </c>
      <c r="I310" s="265">
        <f t="shared" si="53"/>
        <v>322</v>
      </c>
      <c r="J310" s="259">
        <f t="shared" si="79"/>
        <v>2050</v>
      </c>
      <c r="K310" s="159">
        <f t="shared" si="80"/>
        <v>55062</v>
      </c>
      <c r="M310" s="260"/>
      <c r="N310" s="274">
        <f t="shared" si="81"/>
        <v>1.8559832314330116E-2</v>
      </c>
      <c r="O310" s="274">
        <f t="shared" si="82"/>
        <v>-5.0000000000000044E-3</v>
      </c>
      <c r="P310" s="274">
        <f t="shared" si="83"/>
        <v>2.3678223431487622E-2</v>
      </c>
      <c r="V310" s="240" t="str">
        <f t="shared" si="84"/>
        <v>Winter</v>
      </c>
      <c r="AA310" s="260">
        <f t="shared" si="63"/>
        <v>2.2200000000000001E-2</v>
      </c>
      <c r="AB310" s="261">
        <f t="shared" si="85"/>
        <v>-5.0000000000000001E-3</v>
      </c>
    </row>
    <row r="311" spans="2:28" ht="17.45" customHeight="1">
      <c r="B311" s="159">
        <f t="shared" si="58"/>
        <v>55093</v>
      </c>
      <c r="C311" s="262" cm="1">
        <f t="array" ref="C311">IF($J311&lt;=$AD$1,IF(F311="","",-INDEX([1]Delta!$F$1:$JR$1000,$L$13,$I311))*1000*IF(MONTH($B311)=12,IF(MOD($J311,4)=0,31/29,31/30),1),(C299*(1+$AA311)*F311/F299))</f>
        <v>84546.587968845764</v>
      </c>
      <c r="D311" s="263">
        <f>IF(ISNUMBER($F311),VLOOKUP($J311,'Table 1'!$B$13:$C$41,2,FALSE)/12*1000*Study_MW,"")</f>
        <v>24515.479426233644</v>
      </c>
      <c r="E311" s="263">
        <f t="shared" si="77"/>
        <v>109062.06739507942</v>
      </c>
      <c r="F311" s="262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1215.1707260971468</v>
      </c>
      <c r="G311" s="264">
        <f t="shared" si="78"/>
        <v>89.7504071262168</v>
      </c>
      <c r="I311" s="265">
        <f t="shared" si="53"/>
        <v>323</v>
      </c>
      <c r="J311" s="259">
        <f t="shared" si="79"/>
        <v>2050</v>
      </c>
      <c r="K311" s="159">
        <f t="shared" si="80"/>
        <v>55093</v>
      </c>
      <c r="M311" s="260"/>
      <c r="N311" s="274">
        <f t="shared" si="81"/>
        <v>1.8229984515507169E-2</v>
      </c>
      <c r="O311" s="274">
        <f t="shared" si="82"/>
        <v>-5.0000000000001155E-3</v>
      </c>
      <c r="P311" s="274">
        <f t="shared" si="83"/>
        <v>2.334671810603739E-2</v>
      </c>
      <c r="V311" s="240" t="str">
        <f t="shared" si="84"/>
        <v>Winter</v>
      </c>
      <c r="AA311" s="260">
        <f t="shared" si="63"/>
        <v>2.2200000000000001E-2</v>
      </c>
      <c r="AB311" s="261">
        <f t="shared" si="85"/>
        <v>-5.0000000000000001E-3</v>
      </c>
    </row>
    <row r="312" spans="2:28" ht="17.45" customHeight="1">
      <c r="B312" s="160">
        <f t="shared" si="58"/>
        <v>55123</v>
      </c>
      <c r="C312" s="269" cm="1">
        <f t="array" ref="C312">IF($J312&lt;=$AD$1,IF(F312="","",-INDEX([1]Delta!$F$1:$JR$1000,$L$13,$I312))*1000*IF(MONTH($B312)=12,IF(MOD($J312,4)=0,31/29,31/30),1),(C300*(1+$AA312)*F312/F300))</f>
        <v>42937.19944520064</v>
      </c>
      <c r="D312" s="270">
        <f>IF(ISNUMBER($F312),VLOOKUP($J312,'Table 1'!$B$13:$C$41,2,FALSE)/12*1000*Study_MW,"")</f>
        <v>24515.479426233644</v>
      </c>
      <c r="E312" s="270">
        <f t="shared" si="77"/>
        <v>67452.678871434284</v>
      </c>
      <c r="F312" s="269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844.11171471074817</v>
      </c>
      <c r="G312" s="271">
        <f t="shared" si="78"/>
        <v>79.909658515458815</v>
      </c>
      <c r="I312" s="272">
        <f t="shared" si="53"/>
        <v>324</v>
      </c>
      <c r="J312" s="259">
        <f t="shared" si="79"/>
        <v>2050</v>
      </c>
      <c r="K312" s="160">
        <f t="shared" si="80"/>
        <v>55123</v>
      </c>
      <c r="M312" s="260"/>
      <c r="N312" s="274">
        <f t="shared" si="81"/>
        <v>1.8935098692932639E-2</v>
      </c>
      <c r="O312" s="274">
        <f t="shared" si="82"/>
        <v>-5.0000000000001155E-3</v>
      </c>
      <c r="P312" s="274">
        <f t="shared" si="83"/>
        <v>2.4055375570786408E-2</v>
      </c>
      <c r="V312" s="240" t="str">
        <f t="shared" si="84"/>
        <v>Winter</v>
      </c>
      <c r="AA312" s="260">
        <f t="shared" si="63"/>
        <v>2.2200000000000001E-2</v>
      </c>
      <c r="AB312" s="261">
        <f t="shared" si="85"/>
        <v>-5.0000000000000001E-3</v>
      </c>
    </row>
    <row r="313" spans="2:28" ht="17.45" customHeight="1">
      <c r="B313" s="158">
        <f t="shared" si="58"/>
        <v>55154</v>
      </c>
      <c r="C313" s="253" cm="1">
        <f t="array" ref="C313">IF($J313&lt;=$AD$1,IF(F313="","",-INDEX([1]Delta!$F$1:$JR$1000,$L$13,$I313))*1000*IF(MONTH($B313)=12,IF(MOD($J313,4)=0,31/29,31/30),1),(C301*(1+$AA313)*F313/F301))</f>
        <v>59559.891927201381</v>
      </c>
      <c r="D313" s="254">
        <f>IF(ISNUMBER($F313),VLOOKUP($J313,'Table 1'!$B$13:$C$41,2,FALSE)/12*1000*Study_MW,"")</f>
        <v>25059.895306092058</v>
      </c>
      <c r="E313" s="255">
        <f t="shared" si="77"/>
        <v>84619.787233293435</v>
      </c>
      <c r="F313" s="256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902.10141286494797</v>
      </c>
      <c r="G313" s="257">
        <f t="shared" si="78"/>
        <v>93.802964973253751</v>
      </c>
      <c r="I313" s="273">
        <f t="shared" si="53"/>
        <v>326</v>
      </c>
      <c r="J313" s="259">
        <f t="shared" si="79"/>
        <v>2051</v>
      </c>
      <c r="K313" s="158">
        <f t="shared" si="80"/>
        <v>55154</v>
      </c>
      <c r="M313" s="260"/>
      <c r="N313" s="274">
        <f t="shared" si="81"/>
        <v>1.8599338550540967E-2</v>
      </c>
      <c r="O313" s="274">
        <f t="shared" si="82"/>
        <v>-5.0000000000000044E-3</v>
      </c>
      <c r="P313" s="274">
        <f t="shared" si="83"/>
        <v>2.3717928191498538E-2</v>
      </c>
      <c r="V313" s="240" t="str">
        <f t="shared" si="84"/>
        <v>Winter</v>
      </c>
      <c r="AA313" s="260">
        <f t="shared" si="63"/>
        <v>2.2200000000000001E-2</v>
      </c>
      <c r="AB313" s="261">
        <f t="shared" si="85"/>
        <v>-5.0000000000000001E-3</v>
      </c>
    </row>
    <row r="314" spans="2:28" ht="17.45" customHeight="1">
      <c r="B314" s="159">
        <f t="shared" si="58"/>
        <v>55185</v>
      </c>
      <c r="C314" s="262" cm="1">
        <f t="array" ref="C314">IF($J314&lt;=$AD$1,IF(F314="","",-INDEX([1]Delta!$F$1:$JR$1000,$L$13,$I314))*1000*IF(MONTH($B314)=12,IF(MOD($J314,4)=0,31/29,31/30),1),(C302*(1+$AA314)*F314/F302))</f>
        <v>113097.02899157407</v>
      </c>
      <c r="D314" s="263">
        <f>IF(ISNUMBER($F314),VLOOKUP($J314,'Table 1'!$B$13:$C$41,2,FALSE)/12*1000*Study_MW,"")</f>
        <v>25059.895306092058</v>
      </c>
      <c r="E314" s="263">
        <f t="shared" si="77"/>
        <v>138156.92429766612</v>
      </c>
      <c r="F314" s="262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1457.2446445853152</v>
      </c>
      <c r="G314" s="264">
        <f t="shared" si="78"/>
        <v>94.80695284145726</v>
      </c>
      <c r="I314" s="265">
        <f t="shared" si="53"/>
        <v>327</v>
      </c>
      <c r="J314" s="259">
        <f t="shared" si="79"/>
        <v>2051</v>
      </c>
      <c r="K314" s="159">
        <f t="shared" si="80"/>
        <v>55185</v>
      </c>
      <c r="M314" s="260"/>
      <c r="N314" s="274">
        <f t="shared" si="81"/>
        <v>1.8013535822427817E-2</v>
      </c>
      <c r="O314" s="274">
        <f t="shared" si="82"/>
        <v>-5.0000000000000044E-3</v>
      </c>
      <c r="P314" s="274">
        <f t="shared" si="83"/>
        <v>2.3129181731083248E-2</v>
      </c>
      <c r="V314" s="240" t="str">
        <f t="shared" si="84"/>
        <v>Winter</v>
      </c>
      <c r="AA314" s="260">
        <f t="shared" si="63"/>
        <v>2.2200000000000001E-2</v>
      </c>
      <c r="AB314" s="261">
        <f t="shared" si="85"/>
        <v>-5.0000000000000001E-3</v>
      </c>
    </row>
    <row r="315" spans="2:28" ht="17.45" customHeight="1">
      <c r="B315" s="159">
        <f t="shared" si="58"/>
        <v>55213</v>
      </c>
      <c r="C315" s="262" cm="1">
        <f t="array" ref="C315">IF($J315&lt;=$AD$1,IF(F315="","",-INDEX([1]Delta!$F$1:$JR$1000,$L$13,$I315))*1000*IF(MONTH($B315)=12,IF(MOD($J315,4)=0,31/29,31/30),1),(C303*(1+$AA315)*F315/F303))</f>
        <v>78793.428917736805</v>
      </c>
      <c r="D315" s="263">
        <f>IF(ISNUMBER($F315),VLOOKUP($J315,'Table 1'!$B$13:$C$41,2,FALSE)/12*1000*Study_MW,"")</f>
        <v>25059.895306092058</v>
      </c>
      <c r="E315" s="263">
        <f t="shared" si="77"/>
        <v>103853.32422382887</v>
      </c>
      <c r="F315" s="262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1760.4893962751828</v>
      </c>
      <c r="G315" s="264">
        <f t="shared" si="78"/>
        <v>58.991167139978337</v>
      </c>
      <c r="I315" s="265">
        <f t="shared" si="53"/>
        <v>328</v>
      </c>
      <c r="J315" s="259">
        <f t="shared" si="79"/>
        <v>2051</v>
      </c>
      <c r="K315" s="159">
        <f t="shared" si="80"/>
        <v>55213</v>
      </c>
      <c r="M315" s="260"/>
      <c r="N315" s="274">
        <f t="shared" si="81"/>
        <v>1.8319286940141843E-2</v>
      </c>
      <c r="O315" s="274">
        <f t="shared" si="82"/>
        <v>-5.0000000000000044E-3</v>
      </c>
      <c r="P315" s="274">
        <f t="shared" si="83"/>
        <v>2.3436469286574724E-2</v>
      </c>
      <c r="V315" s="240" t="str">
        <f t="shared" si="84"/>
        <v>Winter</v>
      </c>
      <c r="AA315" s="260">
        <f t="shared" si="63"/>
        <v>2.2200000000000001E-2</v>
      </c>
      <c r="AB315" s="261">
        <f t="shared" si="85"/>
        <v>-5.0000000000000001E-3</v>
      </c>
    </row>
    <row r="316" spans="2:28" ht="17.45" customHeight="1">
      <c r="B316" s="159">
        <f t="shared" si="58"/>
        <v>55244</v>
      </c>
      <c r="C316" s="262" cm="1">
        <f t="array" ref="C316">IF($J316&lt;=$AD$1,IF(F316="","",-INDEX([1]Delta!$F$1:$JR$1000,$L$13,$I316))*1000*IF(MONTH($B316)=12,IF(MOD($J316,4)=0,31/29,31/30),1),(C304*(1+$AA316)*F316/F304))</f>
        <v>66188.469279363446</v>
      </c>
      <c r="D316" s="263">
        <f>IF(ISNUMBER($F316),VLOOKUP($J316,'Table 1'!$B$13:$C$41,2,FALSE)/12*1000*Study_MW,"")</f>
        <v>25059.895306092058</v>
      </c>
      <c r="E316" s="263">
        <f t="shared" si="77"/>
        <v>91248.364585455507</v>
      </c>
      <c r="F316" s="262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2116.305060482332</v>
      </c>
      <c r="G316" s="264">
        <f t="shared" si="78"/>
        <v>43.116829557955541</v>
      </c>
      <c r="I316" s="265">
        <f t="shared" si="53"/>
        <v>329</v>
      </c>
      <c r="J316" s="259">
        <f t="shared" si="79"/>
        <v>2051</v>
      </c>
      <c r="K316" s="159">
        <f t="shared" si="80"/>
        <v>55244</v>
      </c>
      <c r="M316" s="260"/>
      <c r="N316" s="274">
        <f t="shared" si="81"/>
        <v>1.8489471584073991E-2</v>
      </c>
      <c r="O316" s="274">
        <f t="shared" si="82"/>
        <v>-4.9999999999998934E-3</v>
      </c>
      <c r="P316" s="274">
        <f t="shared" si="83"/>
        <v>2.3607509129722315E-2</v>
      </c>
      <c r="V316" s="240" t="str">
        <f t="shared" si="84"/>
        <v>Winter</v>
      </c>
      <c r="AA316" s="260">
        <f t="shared" si="63"/>
        <v>2.2200000000000001E-2</v>
      </c>
      <c r="AB316" s="261">
        <f t="shared" si="85"/>
        <v>-5.0000000000000001E-3</v>
      </c>
    </row>
    <row r="317" spans="2:28" ht="17.45" customHeight="1">
      <c r="B317" s="159">
        <f t="shared" si="58"/>
        <v>55274</v>
      </c>
      <c r="C317" s="262" cm="1">
        <f t="array" ref="C317">IF($J317&lt;=$AD$1,IF(F317="","",-INDEX([1]Delta!$F$1:$JR$1000,$L$13,$I317))*1000*IF(MONTH($B317)=12,IF(MOD($J317,4)=0,31/29,31/30),1),(C305*(1+$AA317)*F317/F305))</f>
        <v>93333.490156660104</v>
      </c>
      <c r="D317" s="263">
        <f>IF(ISNUMBER($F317),VLOOKUP($J317,'Table 1'!$B$13:$C$41,2,FALSE)/12*1000*Study_MW,"")</f>
        <v>25059.895306092058</v>
      </c>
      <c r="E317" s="263">
        <f t="shared" si="77"/>
        <v>118393.38546275217</v>
      </c>
      <c r="F317" s="262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2707.2386818490754</v>
      </c>
      <c r="G317" s="264">
        <f t="shared" si="78"/>
        <v>43.732156405909549</v>
      </c>
      <c r="I317" s="265">
        <f t="shared" si="53"/>
        <v>330</v>
      </c>
      <c r="J317" s="259">
        <f t="shared" si="79"/>
        <v>2051</v>
      </c>
      <c r="K317" s="159">
        <f t="shared" si="80"/>
        <v>55274</v>
      </c>
      <c r="M317" s="260"/>
      <c r="N317" s="274">
        <f t="shared" si="81"/>
        <v>1.8168033343509249E-2</v>
      </c>
      <c r="O317" s="274">
        <f t="shared" si="82"/>
        <v>-5.0000000000000044E-3</v>
      </c>
      <c r="P317" s="274">
        <f t="shared" si="83"/>
        <v>2.3284455621617628E-2</v>
      </c>
      <c r="V317" s="240" t="str">
        <f t="shared" si="84"/>
        <v>Summer</v>
      </c>
      <c r="AA317" s="260">
        <f t="shared" si="63"/>
        <v>2.2200000000000001E-2</v>
      </c>
      <c r="AB317" s="261">
        <f t="shared" si="85"/>
        <v>-5.0000000000000001E-3</v>
      </c>
    </row>
    <row r="318" spans="2:28" ht="17.45" customHeight="1">
      <c r="B318" s="159">
        <f t="shared" si="58"/>
        <v>55305</v>
      </c>
      <c r="C318" s="262" cm="1">
        <f t="array" ref="C318">IF($J318&lt;=$AD$1,IF(F318="","",-INDEX([1]Delta!$F$1:$JR$1000,$L$13,$I318))*1000*IF(MONTH($B318)=12,IF(MOD($J318,4)=0,31/29,31/30),1),(C306*(1+$AA318)*F318/F306))</f>
        <v>164245.578517555</v>
      </c>
      <c r="D318" s="263">
        <f>IF(ISNUMBER($F318),VLOOKUP($J318,'Table 1'!$B$13:$C$41,2,FALSE)/12*1000*Study_MW,"")</f>
        <v>25059.895306092058</v>
      </c>
      <c r="E318" s="263">
        <f t="shared" si="77"/>
        <v>189305.47382364704</v>
      </c>
      <c r="F318" s="262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3070.2582476109228</v>
      </c>
      <c r="G318" s="264">
        <f t="shared" si="78"/>
        <v>61.657834148300836</v>
      </c>
      <c r="I318" s="265">
        <f t="shared" si="53"/>
        <v>331</v>
      </c>
      <c r="J318" s="259">
        <f t="shared" si="79"/>
        <v>2051</v>
      </c>
      <c r="K318" s="159">
        <f t="shared" si="80"/>
        <v>55305</v>
      </c>
      <c r="M318" s="260"/>
      <c r="N318" s="274">
        <f t="shared" si="81"/>
        <v>1.7763569306098681E-2</v>
      </c>
      <c r="O318" s="274">
        <f t="shared" si="82"/>
        <v>-5.0000000000000044E-3</v>
      </c>
      <c r="P318" s="274">
        <f t="shared" si="83"/>
        <v>2.2877959101606615E-2</v>
      </c>
      <c r="V318" s="240" t="str">
        <f t="shared" si="84"/>
        <v>Summer</v>
      </c>
      <c r="AA318" s="260">
        <f t="shared" si="63"/>
        <v>2.2200000000000001E-2</v>
      </c>
      <c r="AB318" s="261">
        <f t="shared" si="85"/>
        <v>-5.0000000000000001E-3</v>
      </c>
    </row>
    <row r="319" spans="2:28" ht="17.45" customHeight="1">
      <c r="B319" s="159">
        <f t="shared" si="58"/>
        <v>55335</v>
      </c>
      <c r="C319" s="262" cm="1">
        <f t="array" ref="C319">IF($J319&lt;=$AD$1,IF(F319="","",-INDEX([1]Delta!$F$1:$JR$1000,$L$13,$I319))*1000*IF(MONTH($B319)=12,IF(MOD($J319,4)=0,31/29,31/30),1),(C307*(1+$AA319)*F319/F307))</f>
        <v>218574.92240122522</v>
      </c>
      <c r="D319" s="263">
        <f>IF(ISNUMBER($F319),VLOOKUP($J319,'Table 1'!$B$13:$C$41,2,FALSE)/12*1000*Study_MW,"")</f>
        <v>25059.895306092058</v>
      </c>
      <c r="E319" s="263">
        <f t="shared" si="77"/>
        <v>243634.81770731727</v>
      </c>
      <c r="F319" s="262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2866.3025579997429</v>
      </c>
      <c r="G319" s="264">
        <f t="shared" si="78"/>
        <v>84.99968610338837</v>
      </c>
      <c r="I319" s="265">
        <f t="shared" si="53"/>
        <v>332</v>
      </c>
      <c r="J319" s="259">
        <f t="shared" si="79"/>
        <v>2051</v>
      </c>
      <c r="K319" s="159">
        <f t="shared" si="80"/>
        <v>55335</v>
      </c>
      <c r="M319" s="260"/>
      <c r="N319" s="274">
        <f t="shared" si="81"/>
        <v>1.7613066221606521E-2</v>
      </c>
      <c r="O319" s="274">
        <f t="shared" si="82"/>
        <v>-4.9999999999998934E-3</v>
      </c>
      <c r="P319" s="274">
        <f t="shared" si="83"/>
        <v>2.2726699720207577E-2</v>
      </c>
      <c r="V319" s="240" t="str">
        <f t="shared" si="84"/>
        <v>Summer</v>
      </c>
      <c r="AA319" s="260">
        <f t="shared" si="63"/>
        <v>2.2200000000000001E-2</v>
      </c>
      <c r="AB319" s="261">
        <f t="shared" si="85"/>
        <v>-5.0000000000000001E-3</v>
      </c>
    </row>
    <row r="320" spans="2:28" ht="17.45" customHeight="1">
      <c r="B320" s="159">
        <f t="shared" si="58"/>
        <v>55366</v>
      </c>
      <c r="C320" s="262" cm="1">
        <f t="array" ref="C320">IF($J320&lt;=$AD$1,IF(F320="","",-INDEX([1]Delta!$F$1:$JR$1000,$L$13,$I320))*1000*IF(MONTH($B320)=12,IF(MOD($J320,4)=0,31/29,31/30),1),(C308*(1+$AA320)*F320/F308))</f>
        <v>224860.80305989194</v>
      </c>
      <c r="D320" s="263">
        <f>IF(ISNUMBER($F320),VLOOKUP($J320,'Table 1'!$B$13:$C$41,2,FALSE)/12*1000*Study_MW,"")</f>
        <v>25059.895306092058</v>
      </c>
      <c r="E320" s="263">
        <f t="shared" si="77"/>
        <v>249920.69836598399</v>
      </c>
      <c r="F320" s="262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2641.1050810395741</v>
      </c>
      <c r="G320" s="264">
        <f t="shared" si="78"/>
        <v>94.627321025641237</v>
      </c>
      <c r="I320" s="265">
        <f t="shared" si="53"/>
        <v>333</v>
      </c>
      <c r="J320" s="259">
        <f t="shared" si="79"/>
        <v>2051</v>
      </c>
      <c r="K320" s="159">
        <f t="shared" si="80"/>
        <v>55366</v>
      </c>
      <c r="M320" s="260"/>
      <c r="N320" s="274">
        <f t="shared" si="81"/>
        <v>1.7599878548811176E-2</v>
      </c>
      <c r="O320" s="274">
        <f t="shared" si="82"/>
        <v>-5.0000000000001155E-3</v>
      </c>
      <c r="P320" s="274">
        <f t="shared" si="83"/>
        <v>2.2713445777699626E-2</v>
      </c>
      <c r="V320" s="240" t="str">
        <f t="shared" si="84"/>
        <v>Summer</v>
      </c>
      <c r="AA320" s="260">
        <f t="shared" si="63"/>
        <v>2.2200000000000001E-2</v>
      </c>
      <c r="AB320" s="261">
        <f t="shared" si="85"/>
        <v>-5.0000000000000001E-3</v>
      </c>
    </row>
    <row r="321" spans="2:28" ht="17.45" customHeight="1">
      <c r="B321" s="159">
        <f t="shared" si="58"/>
        <v>55397</v>
      </c>
      <c r="C321" s="262" cm="1">
        <f t="array" ref="C321">IF($J321&lt;=$AD$1,IF(F321="","",-INDEX([1]Delta!$F$1:$JR$1000,$L$13,$I321))*1000*IF(MONTH($B321)=12,IF(MOD($J321,4)=0,31/29,31/30),1),(C309*(1+$AA321)*F321/F309))</f>
        <v>161420.53512776596</v>
      </c>
      <c r="D321" s="263">
        <f>IF(ISNUMBER($F321),VLOOKUP($J321,'Table 1'!$B$13:$C$41,2,FALSE)/12*1000*Study_MW,"")</f>
        <v>25059.895306092058</v>
      </c>
      <c r="E321" s="263">
        <f t="shared" si="77"/>
        <v>186480.43043385801</v>
      </c>
      <c r="F321" s="262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2099.7335782558448</v>
      </c>
      <c r="G321" s="264">
        <f t="shared" si="78"/>
        <v>88.811472257713291</v>
      </c>
      <c r="I321" s="265">
        <f t="shared" si="53"/>
        <v>334</v>
      </c>
      <c r="J321" s="259">
        <f t="shared" si="79"/>
        <v>2051</v>
      </c>
      <c r="K321" s="159">
        <f t="shared" si="80"/>
        <v>55397</v>
      </c>
      <c r="M321" s="260"/>
      <c r="N321" s="274">
        <f t="shared" si="81"/>
        <v>1.7773795422771022E-2</v>
      </c>
      <c r="O321" s="274">
        <f t="shared" si="82"/>
        <v>-5.0000000000000044E-3</v>
      </c>
      <c r="P321" s="274">
        <f t="shared" si="83"/>
        <v>2.2888236605800083E-2</v>
      </c>
      <c r="V321" s="240" t="str">
        <f t="shared" si="84"/>
        <v>Winter</v>
      </c>
      <c r="AA321" s="260">
        <f t="shared" si="63"/>
        <v>2.2200000000000001E-2</v>
      </c>
      <c r="AB321" s="261">
        <f t="shared" si="85"/>
        <v>-5.0000000000000001E-3</v>
      </c>
    </row>
    <row r="322" spans="2:28" ht="17.45" customHeight="1">
      <c r="B322" s="159">
        <f t="shared" si="58"/>
        <v>55427</v>
      </c>
      <c r="C322" s="262" cm="1">
        <f t="array" ref="C322">IF($J322&lt;=$AD$1,IF(F322="","",-INDEX([1]Delta!$F$1:$JR$1000,$L$13,$I322))*1000*IF(MONTH($B322)=12,IF(MOD($J322,4)=0,31/29,31/30),1),(C310*(1+$AA322)*F322/F310))</f>
        <v>61143.132959122493</v>
      </c>
      <c r="D322" s="263">
        <f>IF(ISNUMBER($F322),VLOOKUP($J322,'Table 1'!$B$13:$C$41,2,FALSE)/12*1000*Study_MW,"")</f>
        <v>25059.895306092058</v>
      </c>
      <c r="E322" s="263">
        <f t="shared" si="77"/>
        <v>86203.028265214554</v>
      </c>
      <c r="F322" s="262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1685.2961178046767</v>
      </c>
      <c r="G322" s="264">
        <f t="shared" si="78"/>
        <v>51.150078229282052</v>
      </c>
      <c r="I322" s="265">
        <f t="shared" si="53"/>
        <v>335</v>
      </c>
      <c r="J322" s="259">
        <f t="shared" si="79"/>
        <v>2051</v>
      </c>
      <c r="K322" s="159">
        <f t="shared" si="80"/>
        <v>55427</v>
      </c>
      <c r="M322" s="260"/>
      <c r="N322" s="274">
        <f t="shared" si="81"/>
        <v>1.8571558603744709E-2</v>
      </c>
      <c r="O322" s="274">
        <f t="shared" si="82"/>
        <v>-5.0000000000000044E-3</v>
      </c>
      <c r="P322" s="274">
        <f t="shared" si="83"/>
        <v>2.3690008646979566E-2</v>
      </c>
      <c r="V322" s="240" t="str">
        <f t="shared" si="84"/>
        <v>Winter</v>
      </c>
      <c r="AA322" s="260">
        <f t="shared" si="63"/>
        <v>2.2200000000000001E-2</v>
      </c>
      <c r="AB322" s="261">
        <f t="shared" si="85"/>
        <v>-5.0000000000000001E-3</v>
      </c>
    </row>
    <row r="323" spans="2:28" ht="17.45" customHeight="1">
      <c r="B323" s="159">
        <f t="shared" si="58"/>
        <v>55458</v>
      </c>
      <c r="C323" s="262" cm="1">
        <f t="array" ref="C323">IF($J323&lt;=$AD$1,IF(F323="","",-INDEX([1]Delta!$F$1:$JR$1000,$L$13,$I323))*1000*IF(MONTH($B323)=12,IF(MOD($J323,4)=0,31/29,31/30),1),(C311*(1+$AA323)*F323/F311))</f>
        <v>85991.404610645375</v>
      </c>
      <c r="D323" s="263">
        <f>IF(ISNUMBER($F323),VLOOKUP($J323,'Table 1'!$B$13:$C$41,2,FALSE)/12*1000*Study_MW,"")</f>
        <v>25059.895306092058</v>
      </c>
      <c r="E323" s="263">
        <f t="shared" si="77"/>
        <v>111051.29991673744</v>
      </c>
      <c r="F323" s="262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1209.0948724666612</v>
      </c>
      <c r="G323" s="264">
        <f t="shared" si="78"/>
        <v>91.846638709320544</v>
      </c>
      <c r="I323" s="265">
        <f t="shared" si="53"/>
        <v>336</v>
      </c>
      <c r="J323" s="259">
        <f t="shared" si="79"/>
        <v>2051</v>
      </c>
      <c r="K323" s="159">
        <f t="shared" si="80"/>
        <v>55458</v>
      </c>
      <c r="M323" s="260"/>
      <c r="N323" s="274">
        <f t="shared" si="81"/>
        <v>1.8239453635625624E-2</v>
      </c>
      <c r="O323" s="274">
        <f t="shared" si="82"/>
        <v>-4.9999999999998934E-3</v>
      </c>
      <c r="P323" s="274">
        <f t="shared" si="83"/>
        <v>2.3356234809673859E-2</v>
      </c>
      <c r="V323" s="240" t="str">
        <f t="shared" si="84"/>
        <v>Winter</v>
      </c>
      <c r="AA323" s="260">
        <f t="shared" si="63"/>
        <v>2.2200000000000001E-2</v>
      </c>
      <c r="AB323" s="261">
        <f t="shared" si="85"/>
        <v>-5.0000000000000001E-3</v>
      </c>
    </row>
    <row r="324" spans="2:28" ht="17.45" customHeight="1">
      <c r="B324" s="160">
        <f t="shared" si="58"/>
        <v>55488</v>
      </c>
      <c r="C324" s="269" cm="1">
        <f t="array" ref="C324">IF($J324&lt;=$AD$1,IF(F324="","",-INDEX([1]Delta!$F$1:$JR$1000,$L$13,$I324))*1000*IF(MONTH($B324)=12,IF(MOD($J324,4)=0,31/29,31/30),1),(C312*(1+$AA324)*F324/F312))</f>
        <v>43670.953246519668</v>
      </c>
      <c r="D324" s="270">
        <f>IF(ISNUMBER($F324),VLOOKUP($J324,'Table 1'!$B$13:$C$41,2,FALSE)/12*1000*Study_MW,"")</f>
        <v>25059.895306092058</v>
      </c>
      <c r="E324" s="270">
        <f t="shared" si="77"/>
        <v>68730.848552611729</v>
      </c>
      <c r="F324" s="269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839.89115613719446</v>
      </c>
      <c r="G324" s="271">
        <f t="shared" si="78"/>
        <v>81.833042353626936</v>
      </c>
      <c r="I324" s="272">
        <f t="shared" si="53"/>
        <v>337</v>
      </c>
      <c r="J324" s="259">
        <f t="shared" si="79"/>
        <v>2051</v>
      </c>
      <c r="K324" s="160">
        <f t="shared" si="80"/>
        <v>55488</v>
      </c>
      <c r="M324" s="260"/>
      <c r="N324" s="274">
        <f t="shared" si="81"/>
        <v>1.8949131488367632E-2</v>
      </c>
      <c r="O324" s="274">
        <f t="shared" si="82"/>
        <v>-5.0000000000000044E-3</v>
      </c>
      <c r="P324" s="274">
        <f t="shared" si="83"/>
        <v>2.4069478882781548E-2</v>
      </c>
      <c r="V324" s="240" t="str">
        <f t="shared" si="84"/>
        <v>Winter</v>
      </c>
      <c r="AA324" s="260">
        <f t="shared" si="63"/>
        <v>2.2200000000000001E-2</v>
      </c>
      <c r="AB324" s="261">
        <f t="shared" si="85"/>
        <v>-5.0000000000000001E-3</v>
      </c>
    </row>
    <row r="325" spans="2:28" ht="17.45" customHeight="1">
      <c r="AA325" s="260">
        <f t="shared" si="63"/>
        <v>2.2200000000000001E-2</v>
      </c>
      <c r="AB325" s="261">
        <f t="shared" ref="AB325:AB333" si="86">IF($AB$8="Solar",IFERROR(IF(J325&gt;$AD$1,-0.005,0),AB313),0)</f>
        <v>0</v>
      </c>
    </row>
    <row r="326" spans="2:28" ht="17.45" customHeight="1">
      <c r="AA326" s="260">
        <f t="shared" si="63"/>
        <v>2.2200000000000001E-2</v>
      </c>
      <c r="AB326" s="261">
        <f t="shared" si="86"/>
        <v>0</v>
      </c>
    </row>
    <row r="327" spans="2:28" ht="17.45" customHeight="1">
      <c r="AA327" s="260">
        <f t="shared" si="63"/>
        <v>2.2200000000000001E-2</v>
      </c>
      <c r="AB327" s="261">
        <f t="shared" si="86"/>
        <v>0</v>
      </c>
    </row>
    <row r="328" spans="2:28" ht="17.45" customHeight="1">
      <c r="AA328" s="260">
        <f t="shared" si="63"/>
        <v>2.2200000000000001E-2</v>
      </c>
      <c r="AB328" s="261">
        <f t="shared" si="86"/>
        <v>0</v>
      </c>
    </row>
    <row r="329" spans="2:28" ht="17.45" customHeight="1">
      <c r="AA329" s="260">
        <f t="shared" si="63"/>
        <v>2.2200000000000001E-2</v>
      </c>
      <c r="AB329" s="261">
        <f t="shared" si="86"/>
        <v>0</v>
      </c>
    </row>
    <row r="330" spans="2:28" ht="17.45" customHeight="1">
      <c r="AA330" s="260">
        <f t="shared" si="63"/>
        <v>2.2200000000000001E-2</v>
      </c>
      <c r="AB330" s="261">
        <f t="shared" si="86"/>
        <v>0</v>
      </c>
    </row>
    <row r="331" spans="2:28" ht="17.45" customHeight="1">
      <c r="AA331" s="260">
        <f t="shared" si="63"/>
        <v>2.2200000000000001E-2</v>
      </c>
      <c r="AB331" s="261">
        <f t="shared" si="86"/>
        <v>0</v>
      </c>
    </row>
    <row r="332" spans="2:28" ht="17.45" customHeight="1">
      <c r="AA332" s="260">
        <f t="shared" si="63"/>
        <v>2.2200000000000001E-2</v>
      </c>
      <c r="AB332" s="261">
        <f t="shared" si="86"/>
        <v>0</v>
      </c>
    </row>
    <row r="333" spans="2:28" ht="17.45" customHeight="1">
      <c r="AA333" s="260">
        <f t="shared" ref="AA333:AA367" si="87">Inflation</f>
        <v>2.2200000000000001E-2</v>
      </c>
      <c r="AB333" s="261">
        <f t="shared" si="86"/>
        <v>0</v>
      </c>
    </row>
    <row r="334" spans="2:28" ht="17.45" customHeight="1">
      <c r="AA334" s="260">
        <f t="shared" si="87"/>
        <v>2.2200000000000001E-2</v>
      </c>
    </row>
    <row r="335" spans="2:28" ht="17.45" customHeight="1">
      <c r="AA335" s="260">
        <f t="shared" si="87"/>
        <v>2.2200000000000001E-2</v>
      </c>
    </row>
    <row r="336" spans="2:28" ht="17.45" customHeight="1">
      <c r="AA336" s="260">
        <f t="shared" si="87"/>
        <v>2.2200000000000001E-2</v>
      </c>
    </row>
    <row r="337" spans="27:27" ht="17.45" customHeight="1">
      <c r="AA337" s="260">
        <f t="shared" si="87"/>
        <v>2.2200000000000001E-2</v>
      </c>
    </row>
    <row r="338" spans="27:27" ht="17.45" customHeight="1">
      <c r="AA338" s="260">
        <f t="shared" si="87"/>
        <v>2.2200000000000001E-2</v>
      </c>
    </row>
    <row r="339" spans="27:27" ht="17.45" customHeight="1">
      <c r="AA339" s="260">
        <f t="shared" si="87"/>
        <v>2.2200000000000001E-2</v>
      </c>
    </row>
    <row r="340" spans="27:27" ht="17.45" customHeight="1">
      <c r="AA340" s="260">
        <f t="shared" si="87"/>
        <v>2.2200000000000001E-2</v>
      </c>
    </row>
    <row r="341" spans="27:27" ht="17.45" customHeight="1">
      <c r="AA341" s="260">
        <f t="shared" si="87"/>
        <v>2.2200000000000001E-2</v>
      </c>
    </row>
    <row r="342" spans="27:27" ht="17.45" customHeight="1">
      <c r="AA342" s="260">
        <f t="shared" si="87"/>
        <v>2.2200000000000001E-2</v>
      </c>
    </row>
    <row r="343" spans="27:27" ht="17.45" customHeight="1">
      <c r="AA343" s="260">
        <f t="shared" si="87"/>
        <v>2.2200000000000001E-2</v>
      </c>
    </row>
    <row r="344" spans="27:27" ht="17.45" customHeight="1">
      <c r="AA344" s="260">
        <f t="shared" si="87"/>
        <v>2.2200000000000001E-2</v>
      </c>
    </row>
    <row r="345" spans="27:27" ht="17.45" customHeight="1">
      <c r="AA345" s="260">
        <f t="shared" si="87"/>
        <v>2.2200000000000001E-2</v>
      </c>
    </row>
    <row r="346" spans="27:27" ht="17.45" customHeight="1">
      <c r="AA346" s="260">
        <f t="shared" si="87"/>
        <v>2.2200000000000001E-2</v>
      </c>
    </row>
    <row r="347" spans="27:27" ht="17.45" customHeight="1">
      <c r="AA347" s="260">
        <f t="shared" si="87"/>
        <v>2.2200000000000001E-2</v>
      </c>
    </row>
    <row r="348" spans="27:27" ht="17.45" customHeight="1">
      <c r="AA348" s="260">
        <f t="shared" si="87"/>
        <v>2.2200000000000001E-2</v>
      </c>
    </row>
    <row r="349" spans="27:27" ht="17.45" customHeight="1">
      <c r="AA349" s="260">
        <f t="shared" si="87"/>
        <v>2.2200000000000001E-2</v>
      </c>
    </row>
    <row r="350" spans="27:27" ht="17.45" customHeight="1">
      <c r="AA350" s="260">
        <f t="shared" si="87"/>
        <v>2.2200000000000001E-2</v>
      </c>
    </row>
    <row r="351" spans="27:27" ht="17.45" customHeight="1">
      <c r="AA351" s="260">
        <f t="shared" si="87"/>
        <v>2.2200000000000001E-2</v>
      </c>
    </row>
    <row r="352" spans="27:27" ht="17.45" customHeight="1">
      <c r="AA352" s="260">
        <f t="shared" si="87"/>
        <v>2.2200000000000001E-2</v>
      </c>
    </row>
    <row r="353" spans="27:27" ht="17.45" customHeight="1">
      <c r="AA353" s="260">
        <f t="shared" si="87"/>
        <v>2.2200000000000001E-2</v>
      </c>
    </row>
    <row r="354" spans="27:27" ht="17.45" customHeight="1">
      <c r="AA354" s="260">
        <f t="shared" si="87"/>
        <v>2.2200000000000001E-2</v>
      </c>
    </row>
    <row r="355" spans="27:27" ht="17.45" customHeight="1">
      <c r="AA355" s="260">
        <f t="shared" si="87"/>
        <v>2.2200000000000001E-2</v>
      </c>
    </row>
    <row r="356" spans="27:27" ht="17.45" customHeight="1">
      <c r="AA356" s="260">
        <f t="shared" si="87"/>
        <v>2.2200000000000001E-2</v>
      </c>
    </row>
    <row r="357" spans="27:27" ht="17.45" customHeight="1">
      <c r="AA357" s="260">
        <f t="shared" si="87"/>
        <v>2.2200000000000001E-2</v>
      </c>
    </row>
    <row r="358" spans="27:27" ht="17.45" customHeight="1">
      <c r="AA358" s="260">
        <f t="shared" si="87"/>
        <v>2.2200000000000001E-2</v>
      </c>
    </row>
    <row r="359" spans="27:27" ht="17.45" customHeight="1">
      <c r="AA359" s="260">
        <f t="shared" si="87"/>
        <v>2.2200000000000001E-2</v>
      </c>
    </row>
    <row r="360" spans="27:27" ht="17.45" customHeight="1">
      <c r="AA360" s="260">
        <f t="shared" si="87"/>
        <v>2.2200000000000001E-2</v>
      </c>
    </row>
    <row r="361" spans="27:27" ht="17.45" customHeight="1">
      <c r="AA361" s="260">
        <f t="shared" si="87"/>
        <v>2.2200000000000001E-2</v>
      </c>
    </row>
    <row r="362" spans="27:27" ht="17.45" customHeight="1">
      <c r="AA362" s="260">
        <f t="shared" si="87"/>
        <v>2.2200000000000001E-2</v>
      </c>
    </row>
    <row r="363" spans="27:27" ht="17.45" customHeight="1">
      <c r="AA363" s="260">
        <f t="shared" si="87"/>
        <v>2.2200000000000001E-2</v>
      </c>
    </row>
    <row r="364" spans="27:27" ht="17.45" customHeight="1">
      <c r="AA364" s="260">
        <f t="shared" si="87"/>
        <v>2.2200000000000001E-2</v>
      </c>
    </row>
    <row r="365" spans="27:27" ht="17.45" customHeight="1">
      <c r="AA365" s="260">
        <f t="shared" si="87"/>
        <v>2.2200000000000001E-2</v>
      </c>
    </row>
    <row r="366" spans="27:27" ht="17.45" customHeight="1">
      <c r="AA366" s="260">
        <f t="shared" si="87"/>
        <v>2.2200000000000001E-2</v>
      </c>
    </row>
    <row r="367" spans="27:27" ht="17.45" customHeight="1">
      <c r="AA367" s="260">
        <f t="shared" si="87"/>
        <v>2.2200000000000001E-2</v>
      </c>
    </row>
  </sheetData>
  <printOptions horizontalCentered="1"/>
  <pageMargins left="0.25" right="0.25" top="0.75" bottom="0.75" header="0.3" footer="0.3"/>
  <pageSetup scale="29" orientation="portrait" r:id="rId1"/>
  <headerFooter alignWithMargins="0">
    <oddFooter>&amp;L&amp;8NPC Group - &amp;F   ( &amp;A )&amp;C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B22" sqref="B22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8"/>
      <c r="F3" s="298"/>
      <c r="G3" s="298"/>
      <c r="H3" s="299"/>
      <c r="I3" s="299"/>
      <c r="J3" s="299"/>
      <c r="K3" s="299"/>
    </row>
    <row r="4" spans="1:14">
      <c r="B4" s="134" t="s">
        <v>280</v>
      </c>
      <c r="C4" s="134" t="s">
        <v>280</v>
      </c>
      <c r="D4" s="134" t="s">
        <v>280</v>
      </c>
      <c r="E4" s="300"/>
      <c r="F4" s="300"/>
      <c r="G4" s="300"/>
    </row>
    <row r="5" spans="1:14" ht="53.25" customHeight="1">
      <c r="B5" s="131" t="s">
        <v>197</v>
      </c>
      <c r="C5" s="131" t="s">
        <v>197</v>
      </c>
      <c r="D5" s="131" t="s">
        <v>197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15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283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283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54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141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278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</row>
    <row r="80" spans="2:29">
      <c r="C80" s="184" t="s">
        <v>141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279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158</v>
      </c>
      <c r="H91" s="217"/>
    </row>
    <row r="92" spans="2:20">
      <c r="B92" t="s">
        <v>224</v>
      </c>
      <c r="C92" s="218">
        <v>1195.5137204951482</v>
      </c>
      <c r="E92" s="184" t="s">
        <v>225</v>
      </c>
      <c r="H92" s="217"/>
    </row>
    <row r="93" spans="2:20">
      <c r="B93" t="s">
        <v>224</v>
      </c>
      <c r="C93" s="218">
        <v>12.130040121265498</v>
      </c>
      <c r="E93" s="184" t="s">
        <v>235</v>
      </c>
      <c r="H93" s="217"/>
    </row>
    <row r="94" spans="2:20">
      <c r="B94" t="s">
        <v>224</v>
      </c>
      <c r="C94" s="224">
        <v>30.484805828175183</v>
      </c>
      <c r="D94" s="204"/>
      <c r="E94" t="s">
        <v>159</v>
      </c>
    </row>
    <row r="95" spans="2:20">
      <c r="C95" s="41">
        <v>9600.3960000000006</v>
      </c>
      <c r="D95" s="204"/>
      <c r="E95" s="121" t="s">
        <v>226</v>
      </c>
    </row>
    <row r="96" spans="2:20">
      <c r="C96" s="41">
        <v>44183.096077536</v>
      </c>
      <c r="D96" s="204"/>
      <c r="E96" s="3" t="s">
        <v>227</v>
      </c>
    </row>
    <row r="97" spans="2:10">
      <c r="C97" s="275">
        <v>0.30676931506849314</v>
      </c>
      <c r="D97" s="204"/>
      <c r="E97" s="3" t="s">
        <v>228</v>
      </c>
    </row>
    <row r="98" spans="2:10">
      <c r="C98" s="275">
        <v>5.7000000000000002E-3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7.1999999999999998E-3</v>
      </c>
      <c r="D100" s="204"/>
      <c r="E100" s="3" t="s">
        <v>231</v>
      </c>
    </row>
    <row r="101" spans="2:10">
      <c r="C101" s="276">
        <f>C96*C97*365</f>
        <v>4947216.614278568</v>
      </c>
      <c r="D101" s="204"/>
      <c r="E101" s="3" t="s">
        <v>232</v>
      </c>
    </row>
    <row r="102" spans="2:10">
      <c r="C102" s="224">
        <f>C101/C91/1000</f>
        <v>25.7991364904832</v>
      </c>
      <c r="D102" s="204"/>
      <c r="E102" s="3" t="s">
        <v>233</v>
      </c>
    </row>
    <row r="103" spans="2:10">
      <c r="C103" s="224">
        <f>C94+C102</f>
        <v>56.283942318658383</v>
      </c>
      <c r="D103" s="204"/>
      <c r="E103" s="3" t="s">
        <v>234</v>
      </c>
    </row>
    <row r="104" spans="2:10">
      <c r="B104" t="s">
        <v>224</v>
      </c>
      <c r="C104" s="219">
        <v>8.4901494849525481</v>
      </c>
      <c r="D104" s="204"/>
      <c r="E104" t="s">
        <v>160</v>
      </c>
    </row>
    <row r="105" spans="2:10">
      <c r="C105" s="170">
        <v>9600.3960000000006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165</v>
      </c>
    </row>
    <row r="113" spans="4:5">
      <c r="D113" s="36">
        <v>2.7E-2</v>
      </c>
      <c r="E113" s="61" t="s">
        <v>283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zoomScale="60" zoomScaleNormal="60" workbookViewId="0"/>
  </sheetViews>
  <sheetFormatPr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196</v>
      </c>
      <c r="D2" t="s">
        <v>121</v>
      </c>
      <c r="E2">
        <v>1357.6969999999999</v>
      </c>
      <c r="G2" t="s">
        <v>8</v>
      </c>
      <c r="H2">
        <v>1</v>
      </c>
      <c r="I2" s="279"/>
      <c r="J2" s="279"/>
      <c r="L2" t="s">
        <v>122</v>
      </c>
      <c r="M2" t="s">
        <v>98</v>
      </c>
      <c r="N2" t="s">
        <v>219</v>
      </c>
      <c r="P2" t="s">
        <v>142</v>
      </c>
    </row>
    <row r="3" spans="1:16">
      <c r="A3" t="s">
        <v>119</v>
      </c>
      <c r="B3" t="s">
        <v>97</v>
      </c>
      <c r="C3" t="s">
        <v>197</v>
      </c>
      <c r="D3" t="s">
        <v>121</v>
      </c>
      <c r="E3">
        <v>1508.5519999999999</v>
      </c>
      <c r="G3" t="s">
        <v>8</v>
      </c>
      <c r="H3">
        <v>1</v>
      </c>
      <c r="I3" s="279"/>
      <c r="J3" s="279"/>
      <c r="L3" t="s">
        <v>122</v>
      </c>
      <c r="M3" t="s">
        <v>98</v>
      </c>
      <c r="N3" t="s">
        <v>219</v>
      </c>
      <c r="P3" t="s">
        <v>142</v>
      </c>
    </row>
    <row r="4" spans="1:16">
      <c r="A4" t="s">
        <v>119</v>
      </c>
      <c r="B4" t="s">
        <v>97</v>
      </c>
      <c r="C4" t="s">
        <v>198</v>
      </c>
      <c r="D4" t="s">
        <v>121</v>
      </c>
      <c r="E4">
        <v>1508.5519999999999</v>
      </c>
      <c r="G4" t="s">
        <v>8</v>
      </c>
      <c r="H4">
        <v>1</v>
      </c>
      <c r="I4" s="279"/>
      <c r="J4" s="279"/>
      <c r="L4" t="s">
        <v>122</v>
      </c>
      <c r="M4" t="s">
        <v>98</v>
      </c>
      <c r="N4" t="s">
        <v>219</v>
      </c>
      <c r="P4" t="s">
        <v>142</v>
      </c>
    </row>
    <row r="5" spans="1:16">
      <c r="A5" t="s">
        <v>119</v>
      </c>
      <c r="B5" t="s">
        <v>97</v>
      </c>
      <c r="C5" t="s">
        <v>141</v>
      </c>
      <c r="D5" t="s">
        <v>121</v>
      </c>
      <c r="E5">
        <v>1195.5139999999999</v>
      </c>
      <c r="G5" t="s">
        <v>8</v>
      </c>
      <c r="H5">
        <v>1</v>
      </c>
      <c r="I5" s="279"/>
      <c r="J5" s="279"/>
      <c r="L5" t="s">
        <v>122</v>
      </c>
      <c r="M5" t="s">
        <v>98</v>
      </c>
      <c r="N5" t="s">
        <v>219</v>
      </c>
      <c r="P5" t="s">
        <v>142</v>
      </c>
    </row>
    <row r="6" spans="1:16">
      <c r="A6" t="s">
        <v>119</v>
      </c>
      <c r="B6" t="s">
        <v>97</v>
      </c>
      <c r="C6" t="s">
        <v>199</v>
      </c>
      <c r="D6" t="s">
        <v>121</v>
      </c>
      <c r="E6">
        <v>1328.3489999999999</v>
      </c>
      <c r="G6" t="s">
        <v>8</v>
      </c>
      <c r="H6">
        <v>1</v>
      </c>
      <c r="I6" s="279"/>
      <c r="J6" s="279"/>
      <c r="L6" t="s">
        <v>122</v>
      </c>
      <c r="M6" t="s">
        <v>98</v>
      </c>
      <c r="N6" t="s">
        <v>219</v>
      </c>
      <c r="P6" t="s">
        <v>142</v>
      </c>
    </row>
    <row r="7" spans="1:16">
      <c r="A7" t="s">
        <v>119</v>
      </c>
      <c r="B7" t="s">
        <v>97</v>
      </c>
      <c r="C7" t="s">
        <v>172</v>
      </c>
      <c r="D7" t="s">
        <v>121</v>
      </c>
      <c r="E7">
        <v>1399.38</v>
      </c>
      <c r="G7" t="s">
        <v>8</v>
      </c>
      <c r="H7">
        <v>1</v>
      </c>
      <c r="I7" s="279"/>
      <c r="J7" s="279"/>
      <c r="L7" t="s">
        <v>122</v>
      </c>
      <c r="M7" t="s">
        <v>123</v>
      </c>
      <c r="N7" t="s">
        <v>219</v>
      </c>
      <c r="P7" t="s">
        <v>124</v>
      </c>
    </row>
    <row r="8" spans="1:16">
      <c r="A8" t="s">
        <v>119</v>
      </c>
      <c r="B8" t="s">
        <v>97</v>
      </c>
      <c r="C8" t="s">
        <v>202</v>
      </c>
      <c r="D8" t="s">
        <v>121</v>
      </c>
      <c r="E8">
        <v>1954.5219999999999</v>
      </c>
      <c r="G8" t="s">
        <v>8</v>
      </c>
      <c r="H8">
        <v>1</v>
      </c>
      <c r="I8" s="279"/>
      <c r="J8" s="279"/>
      <c r="L8" t="s">
        <v>122</v>
      </c>
      <c r="M8" t="s">
        <v>201</v>
      </c>
      <c r="N8" t="s">
        <v>219</v>
      </c>
      <c r="P8" t="s">
        <v>124</v>
      </c>
    </row>
    <row r="9" spans="1:16">
      <c r="A9" t="s">
        <v>119</v>
      </c>
      <c r="B9" t="s">
        <v>97</v>
      </c>
      <c r="C9" t="s">
        <v>203</v>
      </c>
      <c r="D9" t="s">
        <v>121</v>
      </c>
      <c r="E9">
        <v>1468.6569999999999</v>
      </c>
      <c r="G9" t="s">
        <v>8</v>
      </c>
      <c r="H9">
        <v>1</v>
      </c>
      <c r="I9" s="279"/>
      <c r="J9" s="279"/>
      <c r="L9" t="s">
        <v>122</v>
      </c>
      <c r="M9" t="s">
        <v>200</v>
      </c>
      <c r="N9" t="s">
        <v>219</v>
      </c>
      <c r="P9" t="s">
        <v>124</v>
      </c>
    </row>
    <row r="10" spans="1:16">
      <c r="A10" t="s">
        <v>119</v>
      </c>
      <c r="B10" t="s">
        <v>97</v>
      </c>
      <c r="C10" t="s">
        <v>173</v>
      </c>
      <c r="D10" t="s">
        <v>121</v>
      </c>
      <c r="E10">
        <v>1954.5219999999999</v>
      </c>
      <c r="G10" t="s">
        <v>8</v>
      </c>
      <c r="H10">
        <v>1</v>
      </c>
      <c r="I10" s="279"/>
      <c r="J10" s="279"/>
      <c r="L10" t="s">
        <v>122</v>
      </c>
      <c r="M10" t="s">
        <v>136</v>
      </c>
      <c r="N10" t="s">
        <v>219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9"/>
      <c r="J11" s="279"/>
      <c r="L11" t="s">
        <v>122</v>
      </c>
      <c r="M11" t="s">
        <v>123</v>
      </c>
      <c r="N11" t="s">
        <v>219</v>
      </c>
      <c r="P11" t="s">
        <v>124</v>
      </c>
    </row>
    <row r="12" spans="1:16">
      <c r="A12" t="s">
        <v>119</v>
      </c>
      <c r="B12" t="s">
        <v>97</v>
      </c>
      <c r="C12" t="s">
        <v>174</v>
      </c>
      <c r="D12" t="s">
        <v>121</v>
      </c>
      <c r="E12">
        <v>1399.38</v>
      </c>
      <c r="G12" t="s">
        <v>8</v>
      </c>
      <c r="H12">
        <v>1</v>
      </c>
      <c r="I12" s="279"/>
      <c r="J12" s="279"/>
      <c r="L12" t="s">
        <v>122</v>
      </c>
      <c r="M12" t="s">
        <v>123</v>
      </c>
      <c r="N12" t="s">
        <v>219</v>
      </c>
      <c r="P12" t="s">
        <v>124</v>
      </c>
    </row>
    <row r="13" spans="1:16">
      <c r="A13" t="s">
        <v>119</v>
      </c>
      <c r="B13" t="s">
        <v>97</v>
      </c>
      <c r="C13" t="s">
        <v>204</v>
      </c>
      <c r="D13" t="s">
        <v>121</v>
      </c>
      <c r="E13">
        <v>1399.38</v>
      </c>
      <c r="G13" t="s">
        <v>8</v>
      </c>
      <c r="H13">
        <v>1</v>
      </c>
      <c r="I13" s="279"/>
      <c r="J13" s="279"/>
      <c r="L13" t="s">
        <v>122</v>
      </c>
      <c r="M13" t="s">
        <v>200</v>
      </c>
      <c r="N13" t="s">
        <v>219</v>
      </c>
      <c r="P13" t="s">
        <v>124</v>
      </c>
    </row>
    <row r="14" spans="1:16">
      <c r="A14" t="s">
        <v>119</v>
      </c>
      <c r="B14" t="s">
        <v>97</v>
      </c>
      <c r="C14" t="s">
        <v>175</v>
      </c>
      <c r="D14" t="s">
        <v>121</v>
      </c>
      <c r="E14">
        <v>1399.38</v>
      </c>
      <c r="G14" t="s">
        <v>8</v>
      </c>
      <c r="H14">
        <v>1</v>
      </c>
      <c r="I14" s="279"/>
      <c r="J14" s="279"/>
      <c r="L14" t="s">
        <v>122</v>
      </c>
      <c r="M14" t="s">
        <v>123</v>
      </c>
      <c r="N14" t="s">
        <v>219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9"/>
      <c r="J15" s="279"/>
      <c r="L15" t="s">
        <v>122</v>
      </c>
      <c r="M15" t="s">
        <v>123</v>
      </c>
      <c r="N15" t="s">
        <v>219</v>
      </c>
      <c r="P15" t="s">
        <v>124</v>
      </c>
    </row>
    <row r="16" spans="1:16">
      <c r="A16" t="s">
        <v>119</v>
      </c>
      <c r="B16" t="s">
        <v>97</v>
      </c>
      <c r="C16" t="s">
        <v>205</v>
      </c>
      <c r="D16" t="s">
        <v>121</v>
      </c>
      <c r="E16">
        <v>1468.6569999999999</v>
      </c>
      <c r="G16" t="s">
        <v>8</v>
      </c>
      <c r="H16">
        <v>1</v>
      </c>
      <c r="I16" s="279"/>
      <c r="J16" s="279"/>
      <c r="L16" t="s">
        <v>122</v>
      </c>
      <c r="M16" t="s">
        <v>200</v>
      </c>
      <c r="N16" t="s">
        <v>219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9"/>
      <c r="J17" s="279"/>
      <c r="L17" t="s">
        <v>122</v>
      </c>
      <c r="M17" t="s">
        <v>123</v>
      </c>
      <c r="N17" t="s">
        <v>219</v>
      </c>
      <c r="P17" t="s">
        <v>124</v>
      </c>
    </row>
    <row r="18" spans="1:16">
      <c r="A18" t="s">
        <v>119</v>
      </c>
      <c r="B18" t="s">
        <v>97</v>
      </c>
      <c r="C18" t="s">
        <v>206</v>
      </c>
      <c r="D18" t="s">
        <v>121</v>
      </c>
      <c r="E18">
        <v>1385.5250000000001</v>
      </c>
      <c r="G18" t="s">
        <v>8</v>
      </c>
      <c r="H18">
        <v>1</v>
      </c>
      <c r="I18" s="279"/>
      <c r="J18" s="279"/>
      <c r="L18" t="s">
        <v>122</v>
      </c>
      <c r="M18" t="s">
        <v>200</v>
      </c>
      <c r="N18" t="s">
        <v>219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9"/>
      <c r="J19" s="279"/>
      <c r="L19" t="s">
        <v>122</v>
      </c>
      <c r="M19" t="s">
        <v>123</v>
      </c>
      <c r="N19" t="s">
        <v>219</v>
      </c>
      <c r="P19" t="s">
        <v>124</v>
      </c>
    </row>
    <row r="20" spans="1:16">
      <c r="A20" t="s">
        <v>119</v>
      </c>
      <c r="B20" t="s">
        <v>97</v>
      </c>
      <c r="C20" t="s">
        <v>207</v>
      </c>
      <c r="D20" t="s">
        <v>121</v>
      </c>
      <c r="E20">
        <v>1413.2360000000001</v>
      </c>
      <c r="G20" t="s">
        <v>8</v>
      </c>
      <c r="H20">
        <v>1</v>
      </c>
      <c r="I20" s="279"/>
      <c r="J20" s="279"/>
      <c r="L20" t="s">
        <v>122</v>
      </c>
      <c r="M20" t="s">
        <v>200</v>
      </c>
      <c r="N20" t="s">
        <v>219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9"/>
      <c r="J21" s="279"/>
      <c r="L21" t="s">
        <v>122</v>
      </c>
      <c r="M21" t="s">
        <v>123</v>
      </c>
      <c r="N21" t="s">
        <v>219</v>
      </c>
      <c r="P21" t="s">
        <v>124</v>
      </c>
    </row>
    <row r="22" spans="1:16">
      <c r="A22" t="s">
        <v>119</v>
      </c>
      <c r="B22" t="s">
        <v>97</v>
      </c>
      <c r="C22" t="s">
        <v>208</v>
      </c>
      <c r="D22" t="s">
        <v>121</v>
      </c>
      <c r="E22">
        <v>1843.8889999999999</v>
      </c>
      <c r="G22" t="s">
        <v>8</v>
      </c>
      <c r="H22">
        <v>1</v>
      </c>
      <c r="I22" s="279"/>
      <c r="J22" s="279"/>
      <c r="L22" t="s">
        <v>122</v>
      </c>
      <c r="M22" t="s">
        <v>201</v>
      </c>
      <c r="N22" t="s">
        <v>219</v>
      </c>
      <c r="P22" t="s">
        <v>124</v>
      </c>
    </row>
    <row r="23" spans="1:16">
      <c r="A23" t="s">
        <v>119</v>
      </c>
      <c r="B23" t="s">
        <v>97</v>
      </c>
      <c r="C23" t="s">
        <v>176</v>
      </c>
      <c r="D23" t="s">
        <v>121</v>
      </c>
      <c r="E23">
        <v>1843.8889999999999</v>
      </c>
      <c r="G23" t="s">
        <v>8</v>
      </c>
      <c r="H23">
        <v>1</v>
      </c>
      <c r="I23" s="279"/>
      <c r="J23" s="279"/>
      <c r="L23" t="s">
        <v>122</v>
      </c>
      <c r="M23" t="s">
        <v>136</v>
      </c>
      <c r="N23" t="s">
        <v>219</v>
      </c>
      <c r="P23" t="s">
        <v>124</v>
      </c>
    </row>
    <row r="24" spans="1:16">
      <c r="A24" t="s">
        <v>119</v>
      </c>
      <c r="B24" t="s">
        <v>97</v>
      </c>
      <c r="C24" t="s">
        <v>209</v>
      </c>
      <c r="D24" t="s">
        <v>121</v>
      </c>
      <c r="E24">
        <v>1413.2360000000001</v>
      </c>
      <c r="G24" t="s">
        <v>8</v>
      </c>
      <c r="H24">
        <v>1</v>
      </c>
      <c r="I24" s="279"/>
      <c r="J24" s="279"/>
      <c r="L24" t="s">
        <v>122</v>
      </c>
      <c r="M24" t="s">
        <v>200</v>
      </c>
      <c r="N24" t="s">
        <v>219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9"/>
      <c r="J25" s="279"/>
      <c r="L25" t="s">
        <v>122</v>
      </c>
      <c r="M25" t="s">
        <v>123</v>
      </c>
      <c r="N25" t="s">
        <v>219</v>
      </c>
      <c r="P25" t="s">
        <v>124</v>
      </c>
    </row>
    <row r="26" spans="1:16">
      <c r="A26" t="s">
        <v>119</v>
      </c>
      <c r="B26" t="s">
        <v>97</v>
      </c>
      <c r="C26" t="s">
        <v>177</v>
      </c>
      <c r="D26" t="s">
        <v>121</v>
      </c>
      <c r="E26">
        <v>1537.3579999999999</v>
      </c>
      <c r="G26" t="s">
        <v>8</v>
      </c>
      <c r="H26">
        <v>1</v>
      </c>
      <c r="I26" s="279"/>
      <c r="J26" s="279"/>
      <c r="L26" t="s">
        <v>122</v>
      </c>
      <c r="M26" t="s">
        <v>129</v>
      </c>
      <c r="N26" t="s">
        <v>219</v>
      </c>
      <c r="P26" t="s">
        <v>130</v>
      </c>
    </row>
    <row r="27" spans="1:16">
      <c r="A27" t="s">
        <v>119</v>
      </c>
      <c r="B27" t="s">
        <v>97</v>
      </c>
      <c r="C27" t="s">
        <v>212</v>
      </c>
      <c r="D27" t="s">
        <v>121</v>
      </c>
      <c r="E27">
        <v>1673.008</v>
      </c>
      <c r="G27" t="s">
        <v>8</v>
      </c>
      <c r="H27">
        <v>1</v>
      </c>
      <c r="I27" s="279"/>
      <c r="J27" s="279"/>
      <c r="L27" t="s">
        <v>122</v>
      </c>
      <c r="M27" t="s">
        <v>210</v>
      </c>
      <c r="N27" t="s">
        <v>219</v>
      </c>
      <c r="P27" t="s">
        <v>130</v>
      </c>
    </row>
    <row r="28" spans="1:16">
      <c r="A28" t="s">
        <v>119</v>
      </c>
      <c r="B28" t="s">
        <v>97</v>
      </c>
      <c r="C28" t="s">
        <v>178</v>
      </c>
      <c r="D28" t="s">
        <v>121</v>
      </c>
      <c r="E28">
        <v>1673.008</v>
      </c>
      <c r="G28" t="s">
        <v>8</v>
      </c>
      <c r="H28">
        <v>1</v>
      </c>
      <c r="I28" s="279"/>
      <c r="J28" s="279"/>
      <c r="L28" t="s">
        <v>122</v>
      </c>
      <c r="M28" t="s">
        <v>129</v>
      </c>
      <c r="N28" t="s">
        <v>219</v>
      </c>
      <c r="P28" t="s">
        <v>130</v>
      </c>
    </row>
    <row r="29" spans="1:16">
      <c r="A29" t="s">
        <v>119</v>
      </c>
      <c r="B29" t="s">
        <v>97</v>
      </c>
      <c r="C29" t="s">
        <v>179</v>
      </c>
      <c r="D29" t="s">
        <v>121</v>
      </c>
      <c r="E29">
        <v>1537.3579999999999</v>
      </c>
      <c r="G29" t="s">
        <v>8</v>
      </c>
      <c r="H29">
        <v>1</v>
      </c>
      <c r="I29" s="279"/>
      <c r="J29" s="279"/>
      <c r="L29" t="s">
        <v>122</v>
      </c>
      <c r="M29" t="s">
        <v>129</v>
      </c>
      <c r="N29" t="s">
        <v>219</v>
      </c>
      <c r="P29" t="s">
        <v>130</v>
      </c>
    </row>
    <row r="30" spans="1:16">
      <c r="A30" t="s">
        <v>119</v>
      </c>
      <c r="B30" t="s">
        <v>97</v>
      </c>
      <c r="C30" t="s">
        <v>213</v>
      </c>
      <c r="D30" t="s">
        <v>121</v>
      </c>
      <c r="E30">
        <v>1778.5129999999999</v>
      </c>
      <c r="G30" t="s">
        <v>8</v>
      </c>
      <c r="H30">
        <v>1</v>
      </c>
      <c r="I30" s="279"/>
      <c r="J30" s="279"/>
      <c r="L30" t="s">
        <v>122</v>
      </c>
      <c r="M30" t="s">
        <v>210</v>
      </c>
      <c r="N30" t="s">
        <v>219</v>
      </c>
      <c r="P30" t="s">
        <v>130</v>
      </c>
    </row>
    <row r="31" spans="1:16">
      <c r="A31" t="s">
        <v>119</v>
      </c>
      <c r="B31" t="s">
        <v>97</v>
      </c>
      <c r="C31" t="s">
        <v>180</v>
      </c>
      <c r="D31" t="s">
        <v>121</v>
      </c>
      <c r="E31">
        <v>1778.5129999999999</v>
      </c>
      <c r="G31" t="s">
        <v>8</v>
      </c>
      <c r="H31">
        <v>1</v>
      </c>
      <c r="I31" s="279"/>
      <c r="J31" s="279"/>
      <c r="L31" t="s">
        <v>122</v>
      </c>
      <c r="M31" t="s">
        <v>129</v>
      </c>
      <c r="N31" t="s">
        <v>219</v>
      </c>
      <c r="P31" t="s">
        <v>130</v>
      </c>
    </row>
    <row r="32" spans="1:16">
      <c r="A32" t="s">
        <v>119</v>
      </c>
      <c r="B32" t="s">
        <v>97</v>
      </c>
      <c r="C32" t="s">
        <v>214</v>
      </c>
      <c r="D32" t="s">
        <v>121</v>
      </c>
      <c r="E32">
        <v>1673.008</v>
      </c>
      <c r="G32" t="s">
        <v>8</v>
      </c>
      <c r="H32">
        <v>1</v>
      </c>
      <c r="I32" s="279"/>
      <c r="J32" s="279"/>
      <c r="L32" t="s">
        <v>122</v>
      </c>
      <c r="M32" t="s">
        <v>210</v>
      </c>
      <c r="N32" t="s">
        <v>219</v>
      </c>
      <c r="P32" t="s">
        <v>130</v>
      </c>
    </row>
    <row r="33" spans="1:16">
      <c r="A33" t="s">
        <v>119</v>
      </c>
      <c r="B33" t="s">
        <v>97</v>
      </c>
      <c r="C33" t="s">
        <v>181</v>
      </c>
      <c r="D33" t="s">
        <v>121</v>
      </c>
      <c r="E33">
        <v>1673.008</v>
      </c>
      <c r="G33" t="s">
        <v>8</v>
      </c>
      <c r="H33">
        <v>1</v>
      </c>
      <c r="I33" s="279"/>
      <c r="J33" s="279"/>
      <c r="L33" t="s">
        <v>122</v>
      </c>
      <c r="M33" t="s">
        <v>129</v>
      </c>
      <c r="N33" t="s">
        <v>219</v>
      </c>
      <c r="P33" t="s">
        <v>130</v>
      </c>
    </row>
    <row r="34" spans="1:16">
      <c r="A34" t="s">
        <v>119</v>
      </c>
      <c r="B34" t="s">
        <v>97</v>
      </c>
      <c r="C34" t="s">
        <v>182</v>
      </c>
      <c r="D34" t="s">
        <v>121</v>
      </c>
      <c r="E34">
        <v>1522.2860000000001</v>
      </c>
      <c r="G34" t="s">
        <v>8</v>
      </c>
      <c r="H34">
        <v>1</v>
      </c>
      <c r="I34" s="279"/>
      <c r="J34" s="279"/>
      <c r="L34" t="s">
        <v>122</v>
      </c>
      <c r="M34" t="s">
        <v>129</v>
      </c>
      <c r="N34" t="s">
        <v>219</v>
      </c>
      <c r="P34" t="s">
        <v>130</v>
      </c>
    </row>
    <row r="35" spans="1:16">
      <c r="A35" t="s">
        <v>119</v>
      </c>
      <c r="B35" t="s">
        <v>97</v>
      </c>
      <c r="C35" t="s">
        <v>215</v>
      </c>
      <c r="D35" t="s">
        <v>121</v>
      </c>
      <c r="E35">
        <v>1673.008</v>
      </c>
      <c r="G35" t="s">
        <v>8</v>
      </c>
      <c r="H35">
        <v>1</v>
      </c>
      <c r="I35" s="279"/>
      <c r="J35" s="279"/>
      <c r="L35" t="s">
        <v>122</v>
      </c>
      <c r="M35" t="s">
        <v>210</v>
      </c>
      <c r="N35" t="s">
        <v>219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9"/>
      <c r="J36" s="279"/>
      <c r="L36" t="s">
        <v>122</v>
      </c>
      <c r="M36" t="s">
        <v>129</v>
      </c>
      <c r="N36" t="s">
        <v>219</v>
      </c>
      <c r="P36" t="s">
        <v>130</v>
      </c>
    </row>
    <row r="37" spans="1:16">
      <c r="A37" t="s">
        <v>119</v>
      </c>
      <c r="B37" t="s">
        <v>97</v>
      </c>
      <c r="C37" t="s">
        <v>183</v>
      </c>
      <c r="D37" t="s">
        <v>121</v>
      </c>
      <c r="E37">
        <v>1567.5029999999999</v>
      </c>
      <c r="G37" t="s">
        <v>8</v>
      </c>
      <c r="H37">
        <v>1</v>
      </c>
      <c r="I37" s="279"/>
      <c r="J37" s="279"/>
      <c r="L37" t="s">
        <v>122</v>
      </c>
      <c r="M37" t="s">
        <v>129</v>
      </c>
      <c r="N37" t="s">
        <v>219</v>
      </c>
      <c r="P37" t="s">
        <v>130</v>
      </c>
    </row>
    <row r="38" spans="1:16">
      <c r="A38" t="s">
        <v>119</v>
      </c>
      <c r="B38" t="s">
        <v>97</v>
      </c>
      <c r="C38" t="s">
        <v>216</v>
      </c>
      <c r="D38" t="s">
        <v>121</v>
      </c>
      <c r="E38">
        <v>1477.07</v>
      </c>
      <c r="G38" t="s">
        <v>8</v>
      </c>
      <c r="H38">
        <v>1</v>
      </c>
      <c r="I38" s="279"/>
      <c r="J38" s="279"/>
      <c r="L38" t="s">
        <v>122</v>
      </c>
      <c r="M38" t="s">
        <v>210</v>
      </c>
      <c r="N38" t="s">
        <v>219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9"/>
      <c r="J39" s="279"/>
      <c r="L39" t="s">
        <v>122</v>
      </c>
      <c r="M39" t="s">
        <v>129</v>
      </c>
      <c r="N39" t="s">
        <v>219</v>
      </c>
      <c r="P39" t="s">
        <v>130</v>
      </c>
    </row>
    <row r="40" spans="1:16">
      <c r="A40" t="s">
        <v>119</v>
      </c>
      <c r="B40" t="s">
        <v>97</v>
      </c>
      <c r="C40" t="s">
        <v>217</v>
      </c>
      <c r="D40" t="s">
        <v>121</v>
      </c>
      <c r="E40">
        <v>2917.6660000000002</v>
      </c>
      <c r="G40" t="s">
        <v>8</v>
      </c>
      <c r="H40">
        <v>1</v>
      </c>
      <c r="I40" s="279"/>
      <c r="J40" s="279"/>
      <c r="L40" t="s">
        <v>122</v>
      </c>
      <c r="M40" t="s">
        <v>211</v>
      </c>
      <c r="N40" t="s">
        <v>219</v>
      </c>
      <c r="P40" t="s">
        <v>130</v>
      </c>
    </row>
    <row r="41" spans="1:16">
      <c r="A41" t="s">
        <v>119</v>
      </c>
      <c r="B41" t="s">
        <v>97</v>
      </c>
      <c r="C41" t="s">
        <v>184</v>
      </c>
      <c r="D41" t="s">
        <v>121</v>
      </c>
      <c r="E41">
        <v>2917.6660000000002</v>
      </c>
      <c r="G41" t="s">
        <v>8</v>
      </c>
      <c r="H41">
        <v>1</v>
      </c>
      <c r="I41" s="279"/>
      <c r="J41" s="279"/>
      <c r="L41" t="s">
        <v>122</v>
      </c>
      <c r="M41" t="s">
        <v>132</v>
      </c>
      <c r="N41" t="s">
        <v>219</v>
      </c>
      <c r="P41" t="s">
        <v>130</v>
      </c>
    </row>
    <row r="42" spans="1:16">
      <c r="A42" t="s">
        <v>119</v>
      </c>
      <c r="B42" t="s">
        <v>97</v>
      </c>
      <c r="C42" t="s">
        <v>218</v>
      </c>
      <c r="D42" t="s">
        <v>121</v>
      </c>
      <c r="E42">
        <v>1567.5029999999999</v>
      </c>
      <c r="G42" t="s">
        <v>8</v>
      </c>
      <c r="H42">
        <v>1</v>
      </c>
      <c r="I42" s="279"/>
      <c r="J42" s="279"/>
      <c r="L42" t="s">
        <v>122</v>
      </c>
      <c r="M42" t="s">
        <v>210</v>
      </c>
      <c r="N42" t="s">
        <v>219</v>
      </c>
      <c r="P42" t="s">
        <v>130</v>
      </c>
    </row>
    <row r="43" spans="1:16">
      <c r="A43" t="s">
        <v>119</v>
      </c>
      <c r="B43" t="s">
        <v>97</v>
      </c>
      <c r="C43" t="s">
        <v>185</v>
      </c>
      <c r="D43" t="s">
        <v>121</v>
      </c>
      <c r="E43">
        <v>1567.5029999999999</v>
      </c>
      <c r="G43" t="s">
        <v>8</v>
      </c>
      <c r="H43">
        <v>1</v>
      </c>
      <c r="I43" s="279"/>
      <c r="J43" s="279"/>
      <c r="L43" t="s">
        <v>122</v>
      </c>
      <c r="M43" t="s">
        <v>129</v>
      </c>
      <c r="N43" t="s">
        <v>219</v>
      </c>
      <c r="P43" t="s">
        <v>130</v>
      </c>
    </row>
    <row r="44" spans="1:16">
      <c r="I44" s="279"/>
      <c r="J44" s="279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196</v>
      </c>
      <c r="D47" t="s">
        <v>117</v>
      </c>
      <c r="E47">
        <v>53.981899490000004</v>
      </c>
      <c r="G47" t="s">
        <v>134</v>
      </c>
      <c r="H47">
        <v>1</v>
      </c>
      <c r="I47" s="279"/>
      <c r="J47" s="279"/>
      <c r="L47" t="s">
        <v>122</v>
      </c>
      <c r="M47" t="s">
        <v>98</v>
      </c>
      <c r="N47" t="s">
        <v>219</v>
      </c>
      <c r="P47" t="s">
        <v>142</v>
      </c>
    </row>
    <row r="48" spans="1:16">
      <c r="A48" t="s">
        <v>119</v>
      </c>
      <c r="B48" t="s">
        <v>97</v>
      </c>
      <c r="C48" t="s">
        <v>197</v>
      </c>
      <c r="D48" t="s">
        <v>117</v>
      </c>
      <c r="E48">
        <v>46.81083701</v>
      </c>
      <c r="G48" t="s">
        <v>134</v>
      </c>
      <c r="H48">
        <v>1</v>
      </c>
      <c r="I48" s="279"/>
      <c r="J48" s="279"/>
      <c r="L48" t="s">
        <v>122</v>
      </c>
      <c r="M48" t="s">
        <v>98</v>
      </c>
      <c r="N48" t="s">
        <v>219</v>
      </c>
      <c r="P48" t="s">
        <v>142</v>
      </c>
    </row>
    <row r="49" spans="1:16">
      <c r="A49" t="s">
        <v>119</v>
      </c>
      <c r="B49" t="s">
        <v>97</v>
      </c>
      <c r="C49" t="s">
        <v>198</v>
      </c>
      <c r="D49" t="s">
        <v>117</v>
      </c>
      <c r="E49">
        <v>53.981899490000004</v>
      </c>
      <c r="G49" t="s">
        <v>134</v>
      </c>
      <c r="H49">
        <v>1</v>
      </c>
      <c r="I49" s="279"/>
      <c r="J49" s="279"/>
      <c r="L49" t="s">
        <v>122</v>
      </c>
      <c r="M49" t="s">
        <v>98</v>
      </c>
      <c r="N49" t="s">
        <v>219</v>
      </c>
      <c r="P49" t="s">
        <v>142</v>
      </c>
    </row>
    <row r="50" spans="1:16">
      <c r="A50" t="s">
        <v>119</v>
      </c>
      <c r="B50" t="s">
        <v>97</v>
      </c>
      <c r="C50" t="s">
        <v>141</v>
      </c>
      <c r="D50" t="s">
        <v>117</v>
      </c>
      <c r="E50">
        <v>55.506711029999998</v>
      </c>
      <c r="G50" t="s">
        <v>134</v>
      </c>
      <c r="H50">
        <v>1</v>
      </c>
      <c r="I50" s="279"/>
      <c r="J50" s="279"/>
      <c r="L50" t="s">
        <v>122</v>
      </c>
      <c r="M50" t="s">
        <v>98</v>
      </c>
      <c r="N50" t="s">
        <v>219</v>
      </c>
      <c r="P50" t="s">
        <v>142</v>
      </c>
    </row>
    <row r="51" spans="1:16">
      <c r="A51" t="s">
        <v>119</v>
      </c>
      <c r="B51" t="s">
        <v>97</v>
      </c>
      <c r="C51" t="s">
        <v>199</v>
      </c>
      <c r="D51" t="s">
        <v>117</v>
      </c>
      <c r="E51">
        <v>55.506711029999998</v>
      </c>
      <c r="G51" t="s">
        <v>134</v>
      </c>
      <c r="H51">
        <v>1</v>
      </c>
      <c r="I51" s="279"/>
      <c r="J51" s="279"/>
      <c r="L51" t="s">
        <v>122</v>
      </c>
      <c r="M51" t="s">
        <v>98</v>
      </c>
      <c r="N51" t="s">
        <v>219</v>
      </c>
      <c r="P51" t="s">
        <v>142</v>
      </c>
    </row>
    <row r="52" spans="1:16">
      <c r="A52" t="s">
        <v>119</v>
      </c>
      <c r="B52" t="s">
        <v>97</v>
      </c>
      <c r="C52" t="s">
        <v>172</v>
      </c>
      <c r="D52" t="s">
        <v>117</v>
      </c>
      <c r="E52">
        <v>21.84</v>
      </c>
      <c r="G52" t="s">
        <v>134</v>
      </c>
      <c r="H52">
        <v>1</v>
      </c>
      <c r="I52" s="279"/>
      <c r="J52" s="279"/>
      <c r="L52" t="s">
        <v>122</v>
      </c>
      <c r="M52" t="s">
        <v>98</v>
      </c>
      <c r="N52" t="s">
        <v>219</v>
      </c>
      <c r="P52" t="s">
        <v>124</v>
      </c>
    </row>
    <row r="53" spans="1:16">
      <c r="A53" t="s">
        <v>119</v>
      </c>
      <c r="B53" t="s">
        <v>97</v>
      </c>
      <c r="C53" t="s">
        <v>202</v>
      </c>
      <c r="D53" t="s">
        <v>117</v>
      </c>
      <c r="E53">
        <v>18.998000000000001</v>
      </c>
      <c r="G53" t="s">
        <v>134</v>
      </c>
      <c r="H53">
        <v>1</v>
      </c>
      <c r="I53" s="279"/>
      <c r="J53" s="279"/>
      <c r="L53" t="s">
        <v>122</v>
      </c>
      <c r="M53" t="s">
        <v>98</v>
      </c>
      <c r="N53" t="s">
        <v>219</v>
      </c>
      <c r="P53" t="s">
        <v>124</v>
      </c>
    </row>
    <row r="54" spans="1:16">
      <c r="A54" t="s">
        <v>119</v>
      </c>
      <c r="B54" t="s">
        <v>97</v>
      </c>
      <c r="C54" t="s">
        <v>203</v>
      </c>
      <c r="D54" t="s">
        <v>117</v>
      </c>
      <c r="E54">
        <v>21.84</v>
      </c>
      <c r="G54" t="s">
        <v>134</v>
      </c>
      <c r="H54">
        <v>1</v>
      </c>
      <c r="I54" s="279"/>
      <c r="J54" s="279"/>
      <c r="L54" t="s">
        <v>122</v>
      </c>
      <c r="M54" t="s">
        <v>98</v>
      </c>
      <c r="N54" t="s">
        <v>219</v>
      </c>
      <c r="P54" t="s">
        <v>124</v>
      </c>
    </row>
    <row r="55" spans="1:16">
      <c r="A55" t="s">
        <v>119</v>
      </c>
      <c r="B55" t="s">
        <v>97</v>
      </c>
      <c r="C55" t="s">
        <v>173</v>
      </c>
      <c r="D55" t="s">
        <v>117</v>
      </c>
      <c r="E55">
        <v>18.998000000000001</v>
      </c>
      <c r="G55" t="s">
        <v>134</v>
      </c>
      <c r="H55">
        <v>1</v>
      </c>
      <c r="I55" s="279"/>
      <c r="J55" s="279"/>
      <c r="L55" t="s">
        <v>122</v>
      </c>
      <c r="M55" t="s">
        <v>98</v>
      </c>
      <c r="N55" t="s">
        <v>219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9"/>
      <c r="J56" s="279"/>
      <c r="L56" t="s">
        <v>122</v>
      </c>
      <c r="M56" t="s">
        <v>98</v>
      </c>
      <c r="N56" t="s">
        <v>219</v>
      </c>
      <c r="P56" t="s">
        <v>124</v>
      </c>
    </row>
    <row r="57" spans="1:16">
      <c r="A57" t="s">
        <v>119</v>
      </c>
      <c r="B57" t="s">
        <v>97</v>
      </c>
      <c r="C57" t="s">
        <v>174</v>
      </c>
      <c r="D57" t="s">
        <v>117</v>
      </c>
      <c r="E57">
        <v>21.84</v>
      </c>
      <c r="G57" t="s">
        <v>134</v>
      </c>
      <c r="H57">
        <v>1</v>
      </c>
      <c r="I57" s="279"/>
      <c r="J57" s="279"/>
      <c r="L57" t="s">
        <v>122</v>
      </c>
      <c r="M57" t="s">
        <v>98</v>
      </c>
      <c r="N57" t="s">
        <v>219</v>
      </c>
      <c r="P57" t="s">
        <v>124</v>
      </c>
    </row>
    <row r="58" spans="1:16">
      <c r="A58" t="s">
        <v>119</v>
      </c>
      <c r="B58" t="s">
        <v>97</v>
      </c>
      <c r="C58" t="s">
        <v>204</v>
      </c>
      <c r="D58" t="s">
        <v>117</v>
      </c>
      <c r="E58">
        <v>21.84</v>
      </c>
      <c r="G58" t="s">
        <v>134</v>
      </c>
      <c r="H58">
        <v>1</v>
      </c>
      <c r="I58" s="279"/>
      <c r="J58" s="279"/>
      <c r="L58" t="s">
        <v>122</v>
      </c>
      <c r="M58" t="s">
        <v>98</v>
      </c>
      <c r="N58" t="s">
        <v>219</v>
      </c>
      <c r="P58" t="s">
        <v>124</v>
      </c>
    </row>
    <row r="59" spans="1:16">
      <c r="A59" t="s">
        <v>119</v>
      </c>
      <c r="B59" t="s">
        <v>97</v>
      </c>
      <c r="C59" t="s">
        <v>175</v>
      </c>
      <c r="D59" t="s">
        <v>117</v>
      </c>
      <c r="E59">
        <v>21.84</v>
      </c>
      <c r="G59" t="s">
        <v>134</v>
      </c>
      <c r="H59">
        <v>1</v>
      </c>
      <c r="I59" s="279"/>
      <c r="J59" s="279"/>
      <c r="L59" t="s">
        <v>122</v>
      </c>
      <c r="M59" t="s">
        <v>98</v>
      </c>
      <c r="N59" t="s">
        <v>219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9"/>
      <c r="J60" s="279"/>
      <c r="L60" t="s">
        <v>122</v>
      </c>
      <c r="M60" t="s">
        <v>98</v>
      </c>
      <c r="N60" t="s">
        <v>219</v>
      </c>
      <c r="P60" t="s">
        <v>124</v>
      </c>
    </row>
    <row r="61" spans="1:16">
      <c r="A61" t="s">
        <v>119</v>
      </c>
      <c r="B61" t="s">
        <v>97</v>
      </c>
      <c r="C61" t="s">
        <v>205</v>
      </c>
      <c r="D61" t="s">
        <v>117</v>
      </c>
      <c r="E61">
        <v>21.84</v>
      </c>
      <c r="G61" t="s">
        <v>134</v>
      </c>
      <c r="H61">
        <v>1</v>
      </c>
      <c r="I61" s="279"/>
      <c r="J61" s="279"/>
      <c r="L61" t="s">
        <v>122</v>
      </c>
      <c r="M61" t="s">
        <v>98</v>
      </c>
      <c r="N61" t="s">
        <v>219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9"/>
      <c r="J62" s="279"/>
      <c r="L62" t="s">
        <v>122</v>
      </c>
      <c r="M62" t="s">
        <v>98</v>
      </c>
      <c r="N62" t="s">
        <v>219</v>
      </c>
      <c r="P62" t="s">
        <v>124</v>
      </c>
    </row>
    <row r="63" spans="1:16">
      <c r="A63" t="s">
        <v>119</v>
      </c>
      <c r="B63" t="s">
        <v>97</v>
      </c>
      <c r="C63" t="s">
        <v>206</v>
      </c>
      <c r="D63" t="s">
        <v>117</v>
      </c>
      <c r="E63">
        <v>22.89</v>
      </c>
      <c r="G63" t="s">
        <v>134</v>
      </c>
      <c r="H63">
        <v>1</v>
      </c>
      <c r="I63" s="279"/>
      <c r="J63" s="279"/>
      <c r="L63" t="s">
        <v>122</v>
      </c>
      <c r="M63" t="s">
        <v>98</v>
      </c>
      <c r="N63" t="s">
        <v>219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9"/>
      <c r="J64" s="279"/>
      <c r="L64" t="s">
        <v>122</v>
      </c>
      <c r="M64" t="s">
        <v>98</v>
      </c>
      <c r="N64" t="s">
        <v>219</v>
      </c>
      <c r="P64" t="s">
        <v>124</v>
      </c>
    </row>
    <row r="65" spans="1:16">
      <c r="A65" t="s">
        <v>119</v>
      </c>
      <c r="B65" t="s">
        <v>97</v>
      </c>
      <c r="C65" t="s">
        <v>207</v>
      </c>
      <c r="D65" t="s">
        <v>117</v>
      </c>
      <c r="E65">
        <v>21.84</v>
      </c>
      <c r="G65" t="s">
        <v>134</v>
      </c>
      <c r="H65">
        <v>1</v>
      </c>
      <c r="I65" s="279"/>
      <c r="J65" s="279"/>
      <c r="L65" t="s">
        <v>122</v>
      </c>
      <c r="M65" t="s">
        <v>98</v>
      </c>
      <c r="N65" t="s">
        <v>219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9"/>
      <c r="J66" s="279"/>
      <c r="L66" t="s">
        <v>122</v>
      </c>
      <c r="M66" t="s">
        <v>98</v>
      </c>
      <c r="N66" t="s">
        <v>219</v>
      </c>
      <c r="P66" t="s">
        <v>124</v>
      </c>
    </row>
    <row r="67" spans="1:16">
      <c r="A67" t="s">
        <v>119</v>
      </c>
      <c r="B67" t="s">
        <v>97</v>
      </c>
      <c r="C67" t="s">
        <v>208</v>
      </c>
      <c r="D67" t="s">
        <v>117</v>
      </c>
      <c r="E67">
        <v>18.998000000000001</v>
      </c>
      <c r="G67" t="s">
        <v>134</v>
      </c>
      <c r="H67">
        <v>1</v>
      </c>
      <c r="I67" s="279"/>
      <c r="J67" s="279"/>
      <c r="L67" t="s">
        <v>122</v>
      </c>
      <c r="M67" t="s">
        <v>98</v>
      </c>
      <c r="N67" t="s">
        <v>219</v>
      </c>
      <c r="P67" t="s">
        <v>124</v>
      </c>
    </row>
    <row r="68" spans="1:16">
      <c r="A68" t="s">
        <v>119</v>
      </c>
      <c r="B68" t="s">
        <v>97</v>
      </c>
      <c r="C68" t="s">
        <v>176</v>
      </c>
      <c r="D68" t="s">
        <v>117</v>
      </c>
      <c r="E68">
        <v>18.998000000000001</v>
      </c>
      <c r="G68" t="s">
        <v>134</v>
      </c>
      <c r="H68">
        <v>1</v>
      </c>
      <c r="I68" s="279"/>
      <c r="J68" s="279"/>
      <c r="L68" t="s">
        <v>122</v>
      </c>
      <c r="M68" t="s">
        <v>98</v>
      </c>
      <c r="N68" t="s">
        <v>219</v>
      </c>
      <c r="P68" t="s">
        <v>124</v>
      </c>
    </row>
    <row r="69" spans="1:16">
      <c r="A69" t="s">
        <v>119</v>
      </c>
      <c r="B69" t="s">
        <v>97</v>
      </c>
      <c r="C69" t="s">
        <v>209</v>
      </c>
      <c r="D69" t="s">
        <v>117</v>
      </c>
      <c r="E69">
        <v>21.84</v>
      </c>
      <c r="G69" t="s">
        <v>134</v>
      </c>
      <c r="H69">
        <v>1</v>
      </c>
      <c r="I69" s="279"/>
      <c r="J69" s="279"/>
      <c r="L69" t="s">
        <v>122</v>
      </c>
      <c r="M69" t="s">
        <v>98</v>
      </c>
      <c r="N69" t="s">
        <v>219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9"/>
      <c r="J70" s="279"/>
      <c r="L70" t="s">
        <v>122</v>
      </c>
      <c r="M70" t="s">
        <v>98</v>
      </c>
      <c r="N70" t="s">
        <v>219</v>
      </c>
      <c r="P70" t="s">
        <v>124</v>
      </c>
    </row>
    <row r="71" spans="1:16">
      <c r="A71" t="s">
        <v>119</v>
      </c>
      <c r="B71" t="s">
        <v>97</v>
      </c>
      <c r="C71" t="s">
        <v>177</v>
      </c>
      <c r="D71" t="s">
        <v>117</v>
      </c>
      <c r="E71">
        <v>34.774000000000001</v>
      </c>
      <c r="G71" t="s">
        <v>134</v>
      </c>
      <c r="H71">
        <v>1</v>
      </c>
      <c r="I71" s="279"/>
      <c r="J71" s="279"/>
      <c r="L71" t="s">
        <v>122</v>
      </c>
      <c r="M71" t="s">
        <v>98</v>
      </c>
      <c r="N71" t="s">
        <v>219</v>
      </c>
      <c r="P71" t="s">
        <v>130</v>
      </c>
    </row>
    <row r="72" spans="1:16">
      <c r="A72" t="s">
        <v>119</v>
      </c>
      <c r="B72" t="s">
        <v>97</v>
      </c>
      <c r="C72" t="s">
        <v>212</v>
      </c>
      <c r="D72" t="s">
        <v>117</v>
      </c>
      <c r="E72">
        <v>34.774000000000001</v>
      </c>
      <c r="G72" t="s">
        <v>134</v>
      </c>
      <c r="H72">
        <v>1</v>
      </c>
      <c r="I72" s="279"/>
      <c r="J72" s="279"/>
      <c r="L72" t="s">
        <v>122</v>
      </c>
      <c r="M72" t="s">
        <v>98</v>
      </c>
      <c r="N72" t="s">
        <v>219</v>
      </c>
      <c r="P72" t="s">
        <v>130</v>
      </c>
    </row>
    <row r="73" spans="1:16">
      <c r="A73" t="s">
        <v>119</v>
      </c>
      <c r="B73" t="s">
        <v>97</v>
      </c>
      <c r="C73" t="s">
        <v>178</v>
      </c>
      <c r="D73" t="s">
        <v>117</v>
      </c>
      <c r="E73">
        <v>34.774000000000001</v>
      </c>
      <c r="G73" t="s">
        <v>134</v>
      </c>
      <c r="H73">
        <v>1</v>
      </c>
      <c r="I73" s="279"/>
      <c r="J73" s="279"/>
      <c r="L73" t="s">
        <v>122</v>
      </c>
      <c r="M73" t="s">
        <v>98</v>
      </c>
      <c r="N73" t="s">
        <v>219</v>
      </c>
      <c r="P73" t="s">
        <v>130</v>
      </c>
    </row>
    <row r="74" spans="1:16">
      <c r="A74" t="s">
        <v>119</v>
      </c>
      <c r="B74" t="s">
        <v>97</v>
      </c>
      <c r="C74" t="s">
        <v>179</v>
      </c>
      <c r="D74" t="s">
        <v>117</v>
      </c>
      <c r="E74">
        <v>34.774000000000001</v>
      </c>
      <c r="G74" t="s">
        <v>134</v>
      </c>
      <c r="H74">
        <v>1</v>
      </c>
      <c r="I74" s="279"/>
      <c r="J74" s="279"/>
      <c r="L74" t="s">
        <v>122</v>
      </c>
      <c r="M74" t="s">
        <v>98</v>
      </c>
      <c r="N74" t="s">
        <v>219</v>
      </c>
      <c r="P74" t="s">
        <v>130</v>
      </c>
    </row>
    <row r="75" spans="1:16">
      <c r="A75" t="s">
        <v>119</v>
      </c>
      <c r="B75" t="s">
        <v>97</v>
      </c>
      <c r="C75" t="s">
        <v>213</v>
      </c>
      <c r="D75" t="s">
        <v>117</v>
      </c>
      <c r="E75">
        <v>34.774000000000001</v>
      </c>
      <c r="G75" t="s">
        <v>134</v>
      </c>
      <c r="H75">
        <v>1</v>
      </c>
      <c r="I75" s="279"/>
      <c r="J75" s="279"/>
      <c r="L75" t="s">
        <v>122</v>
      </c>
      <c r="M75" t="s">
        <v>98</v>
      </c>
      <c r="N75" t="s">
        <v>219</v>
      </c>
      <c r="P75" t="s">
        <v>130</v>
      </c>
    </row>
    <row r="76" spans="1:16">
      <c r="A76" t="s">
        <v>119</v>
      </c>
      <c r="B76" t="s">
        <v>97</v>
      </c>
      <c r="C76" t="s">
        <v>180</v>
      </c>
      <c r="D76" t="s">
        <v>117</v>
      </c>
      <c r="E76">
        <v>34.774000000000001</v>
      </c>
      <c r="G76" t="s">
        <v>134</v>
      </c>
      <c r="H76">
        <v>1</v>
      </c>
      <c r="I76" s="279"/>
      <c r="J76" s="279"/>
      <c r="L76" t="s">
        <v>122</v>
      </c>
      <c r="M76" t="s">
        <v>98</v>
      </c>
      <c r="N76" t="s">
        <v>219</v>
      </c>
      <c r="P76" t="s">
        <v>130</v>
      </c>
    </row>
    <row r="77" spans="1:16">
      <c r="A77" t="s">
        <v>119</v>
      </c>
      <c r="B77" t="s">
        <v>97</v>
      </c>
      <c r="C77" t="s">
        <v>214</v>
      </c>
      <c r="D77" t="s">
        <v>117</v>
      </c>
      <c r="E77">
        <v>34.774000000000001</v>
      </c>
      <c r="G77" t="s">
        <v>134</v>
      </c>
      <c r="H77">
        <v>1</v>
      </c>
      <c r="I77" s="279"/>
      <c r="J77" s="279"/>
      <c r="L77" t="s">
        <v>122</v>
      </c>
      <c r="M77" t="s">
        <v>98</v>
      </c>
      <c r="N77" t="s">
        <v>219</v>
      </c>
      <c r="P77" t="s">
        <v>130</v>
      </c>
    </row>
    <row r="78" spans="1:16">
      <c r="A78" t="s">
        <v>119</v>
      </c>
      <c r="B78" t="s">
        <v>97</v>
      </c>
      <c r="C78" t="s">
        <v>181</v>
      </c>
      <c r="D78" t="s">
        <v>117</v>
      </c>
      <c r="E78">
        <v>34.774000000000001</v>
      </c>
      <c r="G78" t="s">
        <v>134</v>
      </c>
      <c r="H78">
        <v>1</v>
      </c>
      <c r="I78" s="279"/>
      <c r="J78" s="279"/>
      <c r="L78" t="s">
        <v>122</v>
      </c>
      <c r="M78" t="s">
        <v>98</v>
      </c>
      <c r="N78" t="s">
        <v>219</v>
      </c>
      <c r="P78" t="s">
        <v>130</v>
      </c>
    </row>
    <row r="79" spans="1:16">
      <c r="A79" t="s">
        <v>119</v>
      </c>
      <c r="B79" t="s">
        <v>97</v>
      </c>
      <c r="C79" t="s">
        <v>182</v>
      </c>
      <c r="D79" t="s">
        <v>117</v>
      </c>
      <c r="E79">
        <v>35.823999999999998</v>
      </c>
      <c r="G79" t="s">
        <v>134</v>
      </c>
      <c r="H79">
        <v>1</v>
      </c>
      <c r="I79" s="279"/>
      <c r="J79" s="279"/>
      <c r="L79" t="s">
        <v>122</v>
      </c>
      <c r="M79" t="s">
        <v>98</v>
      </c>
      <c r="N79" t="s">
        <v>219</v>
      </c>
      <c r="P79" t="s">
        <v>130</v>
      </c>
    </row>
    <row r="80" spans="1:16">
      <c r="A80" t="s">
        <v>119</v>
      </c>
      <c r="B80" t="s">
        <v>97</v>
      </c>
      <c r="C80" t="s">
        <v>215</v>
      </c>
      <c r="D80" t="s">
        <v>117</v>
      </c>
      <c r="E80">
        <v>34.774000000000001</v>
      </c>
      <c r="G80" t="s">
        <v>134</v>
      </c>
      <c r="H80">
        <v>1</v>
      </c>
      <c r="I80" s="279"/>
      <c r="J80" s="279"/>
      <c r="L80" t="s">
        <v>122</v>
      </c>
      <c r="M80" t="s">
        <v>98</v>
      </c>
      <c r="N80" t="s">
        <v>219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9"/>
      <c r="J81" s="279"/>
      <c r="L81" t="s">
        <v>122</v>
      </c>
      <c r="M81" t="s">
        <v>98</v>
      </c>
      <c r="N81" t="s">
        <v>219</v>
      </c>
      <c r="P81" t="s">
        <v>130</v>
      </c>
    </row>
    <row r="82" spans="1:18">
      <c r="A82" t="s">
        <v>119</v>
      </c>
      <c r="B82" t="s">
        <v>97</v>
      </c>
      <c r="C82" t="s">
        <v>183</v>
      </c>
      <c r="D82" t="s">
        <v>117</v>
      </c>
      <c r="E82">
        <v>34.774000000000001</v>
      </c>
      <c r="G82" t="s">
        <v>134</v>
      </c>
      <c r="H82">
        <v>1</v>
      </c>
      <c r="I82" s="279"/>
      <c r="J82" s="279"/>
      <c r="L82" t="s">
        <v>122</v>
      </c>
      <c r="M82" t="s">
        <v>98</v>
      </c>
      <c r="N82" t="s">
        <v>219</v>
      </c>
      <c r="P82" t="s">
        <v>130</v>
      </c>
    </row>
    <row r="83" spans="1:18">
      <c r="A83" t="s">
        <v>119</v>
      </c>
      <c r="B83" t="s">
        <v>97</v>
      </c>
      <c r="C83" t="s">
        <v>216</v>
      </c>
      <c r="D83" t="s">
        <v>117</v>
      </c>
      <c r="E83">
        <v>34.774000000000001</v>
      </c>
      <c r="G83" t="s">
        <v>134</v>
      </c>
      <c r="H83">
        <v>1</v>
      </c>
      <c r="I83" s="279"/>
      <c r="J83" s="279"/>
      <c r="L83" t="s">
        <v>122</v>
      </c>
      <c r="M83" t="s">
        <v>98</v>
      </c>
      <c r="N83" t="s">
        <v>219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9"/>
      <c r="J84" s="279"/>
      <c r="L84" t="s">
        <v>122</v>
      </c>
      <c r="M84" t="s">
        <v>98</v>
      </c>
      <c r="N84" t="s">
        <v>219</v>
      </c>
      <c r="P84" t="s">
        <v>130</v>
      </c>
    </row>
    <row r="85" spans="1:18">
      <c r="A85" t="s">
        <v>119</v>
      </c>
      <c r="B85" t="s">
        <v>97</v>
      </c>
      <c r="C85" t="s">
        <v>217</v>
      </c>
      <c r="D85" t="s">
        <v>117</v>
      </c>
      <c r="E85">
        <v>43.601999999999997</v>
      </c>
      <c r="G85" t="s">
        <v>134</v>
      </c>
      <c r="H85">
        <v>1</v>
      </c>
      <c r="I85" s="279"/>
      <c r="J85" s="279"/>
      <c r="L85" t="s">
        <v>122</v>
      </c>
      <c r="M85" t="s">
        <v>98</v>
      </c>
      <c r="N85" t="s">
        <v>219</v>
      </c>
      <c r="P85" t="s">
        <v>130</v>
      </c>
    </row>
    <row r="86" spans="1:18">
      <c r="A86" t="s">
        <v>119</v>
      </c>
      <c r="B86" t="s">
        <v>97</v>
      </c>
      <c r="C86" t="s">
        <v>184</v>
      </c>
      <c r="D86" t="s">
        <v>117</v>
      </c>
      <c r="E86">
        <v>43.601999999999997</v>
      </c>
      <c r="G86" t="s">
        <v>134</v>
      </c>
      <c r="H86">
        <v>1</v>
      </c>
      <c r="I86" s="279"/>
      <c r="J86" s="279"/>
      <c r="L86" t="s">
        <v>122</v>
      </c>
      <c r="M86" t="s">
        <v>98</v>
      </c>
      <c r="N86" t="s">
        <v>219</v>
      </c>
      <c r="P86" t="s">
        <v>130</v>
      </c>
    </row>
    <row r="87" spans="1:18">
      <c r="A87" t="s">
        <v>119</v>
      </c>
      <c r="B87" t="s">
        <v>97</v>
      </c>
      <c r="C87" t="s">
        <v>218</v>
      </c>
      <c r="D87" t="s">
        <v>117</v>
      </c>
      <c r="E87">
        <v>34.774000000000001</v>
      </c>
      <c r="G87" t="s">
        <v>134</v>
      </c>
      <c r="H87">
        <v>1</v>
      </c>
      <c r="I87" s="279"/>
      <c r="J87" s="279"/>
      <c r="L87" t="s">
        <v>122</v>
      </c>
      <c r="M87" t="s">
        <v>98</v>
      </c>
      <c r="N87" t="s">
        <v>219</v>
      </c>
      <c r="P87" t="s">
        <v>130</v>
      </c>
    </row>
    <row r="88" spans="1:18">
      <c r="A88" t="s">
        <v>119</v>
      </c>
      <c r="B88" t="s">
        <v>97</v>
      </c>
      <c r="C88" t="s">
        <v>185</v>
      </c>
      <c r="D88" t="s">
        <v>117</v>
      </c>
      <c r="E88">
        <v>34.774000000000001</v>
      </c>
      <c r="G88" t="s">
        <v>134</v>
      </c>
      <c r="H88">
        <v>1</v>
      </c>
      <c r="I88" s="279"/>
      <c r="J88" s="279"/>
      <c r="L88" t="s">
        <v>122</v>
      </c>
      <c r="M88" t="s">
        <v>98</v>
      </c>
      <c r="N88" t="s">
        <v>219</v>
      </c>
      <c r="P88" t="s">
        <v>130</v>
      </c>
    </row>
    <row r="89" spans="1:18">
      <c r="I89" s="279"/>
      <c r="J89" s="279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196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219</v>
      </c>
      <c r="P91" t="s">
        <v>142</v>
      </c>
    </row>
    <row r="92" spans="1:18">
      <c r="A92" t="s">
        <v>119</v>
      </c>
      <c r="B92" t="s">
        <v>97</v>
      </c>
      <c r="C92" t="s">
        <v>197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219</v>
      </c>
      <c r="P92" t="s">
        <v>142</v>
      </c>
    </row>
    <row r="93" spans="1:18">
      <c r="A93" t="s">
        <v>119</v>
      </c>
      <c r="B93" t="s">
        <v>97</v>
      </c>
      <c r="C93" t="s">
        <v>198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219</v>
      </c>
      <c r="P93" t="s">
        <v>142</v>
      </c>
    </row>
    <row r="94" spans="1:18">
      <c r="A94" t="s">
        <v>119</v>
      </c>
      <c r="B94" t="s">
        <v>97</v>
      </c>
      <c r="C94" t="s">
        <v>141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219</v>
      </c>
      <c r="P94" t="s">
        <v>142</v>
      </c>
    </row>
    <row r="95" spans="1:18">
      <c r="A95" t="s">
        <v>119</v>
      </c>
      <c r="B95" t="s">
        <v>97</v>
      </c>
      <c r="C95" t="s">
        <v>199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219</v>
      </c>
      <c r="P95" t="s">
        <v>142</v>
      </c>
    </row>
    <row r="96" spans="1:18">
      <c r="A96" t="s">
        <v>119</v>
      </c>
      <c r="B96" t="s">
        <v>97</v>
      </c>
      <c r="C96" t="s">
        <v>172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219</v>
      </c>
      <c r="P96" t="s">
        <v>124</v>
      </c>
    </row>
    <row r="97" spans="1:16">
      <c r="A97" t="s">
        <v>119</v>
      </c>
      <c r="B97" t="s">
        <v>97</v>
      </c>
      <c r="C97" t="s">
        <v>202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219</v>
      </c>
      <c r="P97" t="s">
        <v>124</v>
      </c>
    </row>
    <row r="98" spans="1:16">
      <c r="A98" t="s">
        <v>119</v>
      </c>
      <c r="B98" t="s">
        <v>97</v>
      </c>
      <c r="C98" t="s">
        <v>203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219</v>
      </c>
      <c r="P98" t="s">
        <v>124</v>
      </c>
    </row>
    <row r="99" spans="1:16">
      <c r="A99" t="s">
        <v>119</v>
      </c>
      <c r="B99" t="s">
        <v>97</v>
      </c>
      <c r="C99" t="s">
        <v>173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219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219</v>
      </c>
      <c r="P100" t="s">
        <v>124</v>
      </c>
    </row>
    <row r="101" spans="1:16">
      <c r="A101" t="s">
        <v>119</v>
      </c>
      <c r="B101" t="s">
        <v>97</v>
      </c>
      <c r="C101" t="s">
        <v>174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219</v>
      </c>
      <c r="P101" t="s">
        <v>124</v>
      </c>
    </row>
    <row r="102" spans="1:16">
      <c r="A102" t="s">
        <v>119</v>
      </c>
      <c r="B102" t="s">
        <v>97</v>
      </c>
      <c r="C102" t="s">
        <v>204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219</v>
      </c>
      <c r="P102" t="s">
        <v>124</v>
      </c>
    </row>
    <row r="103" spans="1:16">
      <c r="A103" t="s">
        <v>119</v>
      </c>
      <c r="B103" t="s">
        <v>97</v>
      </c>
      <c r="C103" t="s">
        <v>175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219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219</v>
      </c>
      <c r="P104" t="s">
        <v>124</v>
      </c>
    </row>
    <row r="105" spans="1:16">
      <c r="A105" t="s">
        <v>119</v>
      </c>
      <c r="B105" t="s">
        <v>97</v>
      </c>
      <c r="C105" t="s">
        <v>205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219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219</v>
      </c>
      <c r="P106" t="s">
        <v>124</v>
      </c>
    </row>
    <row r="107" spans="1:16">
      <c r="A107" t="s">
        <v>119</v>
      </c>
      <c r="B107" t="s">
        <v>97</v>
      </c>
      <c r="C107" t="s">
        <v>206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219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219</v>
      </c>
      <c r="P108" t="s">
        <v>124</v>
      </c>
    </row>
    <row r="109" spans="1:16">
      <c r="A109" t="s">
        <v>119</v>
      </c>
      <c r="B109" t="s">
        <v>97</v>
      </c>
      <c r="C109" t="s">
        <v>207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219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219</v>
      </c>
      <c r="P110" t="s">
        <v>124</v>
      </c>
    </row>
    <row r="111" spans="1:16">
      <c r="A111" t="s">
        <v>119</v>
      </c>
      <c r="B111" t="s">
        <v>97</v>
      </c>
      <c r="C111" t="s">
        <v>208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219</v>
      </c>
      <c r="P111" t="s">
        <v>124</v>
      </c>
    </row>
    <row r="112" spans="1:16">
      <c r="A112" t="s">
        <v>119</v>
      </c>
      <c r="B112" t="s">
        <v>97</v>
      </c>
      <c r="C112" t="s">
        <v>176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219</v>
      </c>
      <c r="P112" t="s">
        <v>124</v>
      </c>
    </row>
    <row r="113" spans="1:16">
      <c r="A113" t="s">
        <v>119</v>
      </c>
      <c r="B113" t="s">
        <v>97</v>
      </c>
      <c r="C113" t="s">
        <v>209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219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219</v>
      </c>
      <c r="P114" t="s">
        <v>124</v>
      </c>
    </row>
    <row r="115" spans="1:16">
      <c r="A115" t="s">
        <v>119</v>
      </c>
      <c r="B115" t="s">
        <v>97</v>
      </c>
      <c r="C115" t="s">
        <v>177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219</v>
      </c>
      <c r="P115" t="s">
        <v>130</v>
      </c>
    </row>
    <row r="116" spans="1:16">
      <c r="A116" t="s">
        <v>119</v>
      </c>
      <c r="B116" t="s">
        <v>97</v>
      </c>
      <c r="C116" t="s">
        <v>212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219</v>
      </c>
      <c r="P116" t="s">
        <v>130</v>
      </c>
    </row>
    <row r="117" spans="1:16">
      <c r="A117" t="s">
        <v>119</v>
      </c>
      <c r="B117" t="s">
        <v>97</v>
      </c>
      <c r="C117" t="s">
        <v>178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219</v>
      </c>
      <c r="P117" t="s">
        <v>130</v>
      </c>
    </row>
    <row r="118" spans="1:16">
      <c r="A118" t="s">
        <v>119</v>
      </c>
      <c r="B118" t="s">
        <v>97</v>
      </c>
      <c r="C118" t="s">
        <v>179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219</v>
      </c>
      <c r="P118" t="s">
        <v>130</v>
      </c>
    </row>
    <row r="119" spans="1:16">
      <c r="A119" t="s">
        <v>119</v>
      </c>
      <c r="B119" t="s">
        <v>97</v>
      </c>
      <c r="C119" t="s">
        <v>213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219</v>
      </c>
      <c r="P119" t="s">
        <v>130</v>
      </c>
    </row>
    <row r="120" spans="1:16">
      <c r="A120" t="s">
        <v>119</v>
      </c>
      <c r="B120" t="s">
        <v>97</v>
      </c>
      <c r="C120" t="s">
        <v>180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219</v>
      </c>
      <c r="P120" t="s">
        <v>130</v>
      </c>
    </row>
    <row r="121" spans="1:16">
      <c r="A121" t="s">
        <v>119</v>
      </c>
      <c r="B121" t="s">
        <v>97</v>
      </c>
      <c r="C121" t="s">
        <v>214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219</v>
      </c>
      <c r="P121" t="s">
        <v>130</v>
      </c>
    </row>
    <row r="122" spans="1:16">
      <c r="A122" t="s">
        <v>119</v>
      </c>
      <c r="B122" t="s">
        <v>97</v>
      </c>
      <c r="C122" t="s">
        <v>181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219</v>
      </c>
      <c r="P122" t="s">
        <v>130</v>
      </c>
    </row>
    <row r="123" spans="1:16">
      <c r="A123" t="s">
        <v>119</v>
      </c>
      <c r="B123" t="s">
        <v>97</v>
      </c>
      <c r="C123" t="s">
        <v>182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219</v>
      </c>
      <c r="P123" t="s">
        <v>130</v>
      </c>
    </row>
    <row r="124" spans="1:16">
      <c r="A124" t="s">
        <v>119</v>
      </c>
      <c r="B124" t="s">
        <v>97</v>
      </c>
      <c r="C124" t="s">
        <v>215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219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219</v>
      </c>
      <c r="P125" t="s">
        <v>130</v>
      </c>
    </row>
    <row r="126" spans="1:16">
      <c r="A126" t="s">
        <v>119</v>
      </c>
      <c r="B126" t="s">
        <v>97</v>
      </c>
      <c r="C126" t="s">
        <v>183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219</v>
      </c>
      <c r="P126" t="s">
        <v>130</v>
      </c>
    </row>
    <row r="127" spans="1:16">
      <c r="A127" t="s">
        <v>119</v>
      </c>
      <c r="B127" t="s">
        <v>97</v>
      </c>
      <c r="C127" t="s">
        <v>216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219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219</v>
      </c>
      <c r="P128" t="s">
        <v>130</v>
      </c>
    </row>
    <row r="129" spans="1:16">
      <c r="A129" t="s">
        <v>119</v>
      </c>
      <c r="B129" t="s">
        <v>97</v>
      </c>
      <c r="C129" t="s">
        <v>217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219</v>
      </c>
      <c r="P129" t="s">
        <v>130</v>
      </c>
    </row>
    <row r="130" spans="1:16">
      <c r="A130" t="s">
        <v>119</v>
      </c>
      <c r="B130" t="s">
        <v>97</v>
      </c>
      <c r="C130" t="s">
        <v>184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219</v>
      </c>
      <c r="P130" t="s">
        <v>130</v>
      </c>
    </row>
    <row r="131" spans="1:16">
      <c r="A131" t="s">
        <v>119</v>
      </c>
      <c r="B131" t="s">
        <v>97</v>
      </c>
      <c r="C131" t="s">
        <v>218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219</v>
      </c>
      <c r="P131" t="s">
        <v>130</v>
      </c>
    </row>
    <row r="132" spans="1:16">
      <c r="A132" t="s">
        <v>119</v>
      </c>
      <c r="B132" t="s">
        <v>97</v>
      </c>
      <c r="C132" t="s">
        <v>185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219</v>
      </c>
      <c r="P132" t="s">
        <v>130</v>
      </c>
    </row>
    <row r="135" spans="1:16" ht="15">
      <c r="A135" s="280"/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</row>
    <row r="136" spans="1:16" ht="15">
      <c r="A136" s="280"/>
      <c r="B136" s="280"/>
      <c r="C136" s="280"/>
      <c r="D136" s="280"/>
      <c r="E136" s="280"/>
      <c r="F136" s="280"/>
      <c r="G136" s="280"/>
      <c r="H136" s="280"/>
      <c r="I136" s="280"/>
      <c r="J136" s="280"/>
      <c r="K136" s="280"/>
      <c r="L136" s="168"/>
      <c r="M136" s="281" t="s">
        <v>187</v>
      </c>
      <c r="N136" s="168">
        <v>5.2789999999999997E-2</v>
      </c>
    </row>
    <row r="137" spans="1:16" ht="15">
      <c r="A137" s="280"/>
      <c r="B137" s="280"/>
      <c r="C137" s="280"/>
      <c r="D137" s="280"/>
      <c r="E137" s="280"/>
      <c r="F137" s="280"/>
      <c r="G137" s="280"/>
      <c r="H137" s="280"/>
      <c r="I137" s="280"/>
      <c r="J137" s="280"/>
      <c r="K137" s="280"/>
      <c r="L137" s="168"/>
      <c r="M137" s="281" t="s">
        <v>188</v>
      </c>
      <c r="N137" s="168">
        <v>0.21</v>
      </c>
    </row>
    <row r="138" spans="1:16" ht="15">
      <c r="A138" s="280"/>
      <c r="B138" s="280"/>
      <c r="C138" s="280"/>
      <c r="D138" s="280"/>
      <c r="E138" s="280"/>
      <c r="F138" s="280"/>
      <c r="G138" s="280"/>
      <c r="H138" s="280"/>
      <c r="I138" s="280"/>
      <c r="J138" s="282"/>
      <c r="K138" s="282"/>
      <c r="L138" s="168"/>
      <c r="M138" s="168"/>
      <c r="N138" s="168"/>
    </row>
    <row r="139" spans="1:16" ht="29.25">
      <c r="A139" s="283"/>
      <c r="B139" s="280"/>
      <c r="C139" s="284"/>
      <c r="D139" s="280"/>
      <c r="E139" s="285" t="s">
        <v>236</v>
      </c>
      <c r="F139" s="285" t="s">
        <v>237</v>
      </c>
      <c r="G139" s="285" t="s">
        <v>238</v>
      </c>
      <c r="H139" s="285" t="s">
        <v>239</v>
      </c>
      <c r="I139" s="285" t="s">
        <v>240</v>
      </c>
      <c r="J139" s="286" t="s">
        <v>241</v>
      </c>
      <c r="K139" s="286" t="s">
        <v>242</v>
      </c>
      <c r="L139" s="135" t="s">
        <v>189</v>
      </c>
      <c r="M139" s="135"/>
      <c r="N139" s="168"/>
    </row>
    <row r="140" spans="1:16" ht="15">
      <c r="A140" s="283"/>
      <c r="B140" s="280"/>
      <c r="C140" s="284">
        <v>2028</v>
      </c>
      <c r="D140" s="280" t="s">
        <v>243</v>
      </c>
      <c r="E140" s="287">
        <v>818</v>
      </c>
      <c r="F140" s="287">
        <v>300</v>
      </c>
      <c r="G140" s="287">
        <v>0</v>
      </c>
      <c r="H140" s="288">
        <v>0</v>
      </c>
      <c r="I140" s="289">
        <v>1</v>
      </c>
      <c r="J140" s="290" t="s">
        <v>244</v>
      </c>
      <c r="K140" s="290" t="s">
        <v>245</v>
      </c>
      <c r="L140" s="235">
        <f>IF(G140&lt;&gt;0,H140*1000*$N$136*(1-$N$137)/G140,0)</f>
        <v>0</v>
      </c>
      <c r="M140" s="235"/>
      <c r="N140" s="168"/>
    </row>
    <row r="141" spans="1:16" ht="15">
      <c r="A141" s="283"/>
      <c r="B141" s="280"/>
      <c r="C141" s="284"/>
      <c r="D141" s="280" t="s">
        <v>246</v>
      </c>
      <c r="E141" s="287">
        <v>600</v>
      </c>
      <c r="F141" s="287">
        <v>300</v>
      </c>
      <c r="G141" s="287">
        <v>0</v>
      </c>
      <c r="H141" s="288">
        <v>0</v>
      </c>
      <c r="I141" s="289">
        <v>1</v>
      </c>
      <c r="J141" s="290" t="s">
        <v>247</v>
      </c>
      <c r="K141" s="290" t="s">
        <v>244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3"/>
      <c r="B142" s="280"/>
      <c r="C142" s="284"/>
      <c r="D142" s="280" t="s">
        <v>248</v>
      </c>
      <c r="E142" s="287">
        <v>200</v>
      </c>
      <c r="F142" s="287">
        <v>200</v>
      </c>
      <c r="G142" s="287">
        <v>0</v>
      </c>
      <c r="H142" s="288">
        <v>0</v>
      </c>
      <c r="I142" s="289">
        <v>1</v>
      </c>
      <c r="J142" s="290" t="s">
        <v>249</v>
      </c>
      <c r="K142" s="290" t="s">
        <v>247</v>
      </c>
      <c r="L142" s="235">
        <f t="shared" si="0"/>
        <v>0</v>
      </c>
      <c r="M142" s="235"/>
      <c r="N142" s="168"/>
    </row>
    <row r="143" spans="1:16" ht="15">
      <c r="A143" s="283"/>
      <c r="B143" s="280"/>
      <c r="C143" s="284"/>
      <c r="D143" s="280" t="s">
        <v>250</v>
      </c>
      <c r="E143" s="287">
        <v>0</v>
      </c>
      <c r="F143" s="287">
        <v>340</v>
      </c>
      <c r="G143" s="287">
        <v>0</v>
      </c>
      <c r="H143" s="288">
        <v>0</v>
      </c>
      <c r="I143" s="289">
        <v>1</v>
      </c>
      <c r="J143" s="290" t="s">
        <v>251</v>
      </c>
      <c r="K143" s="290" t="s">
        <v>251</v>
      </c>
      <c r="L143" s="235">
        <f t="shared" si="0"/>
        <v>0</v>
      </c>
      <c r="M143" s="235"/>
      <c r="N143" s="168"/>
    </row>
    <row r="144" spans="1:16" ht="15">
      <c r="A144" s="283"/>
      <c r="B144" s="280"/>
      <c r="C144" s="284"/>
      <c r="D144" s="280" t="s">
        <v>252</v>
      </c>
      <c r="E144" s="287">
        <v>0</v>
      </c>
      <c r="F144" s="287">
        <v>0</v>
      </c>
      <c r="G144" s="287">
        <v>152</v>
      </c>
      <c r="H144" s="288">
        <v>3.57</v>
      </c>
      <c r="I144" s="289">
        <v>1</v>
      </c>
      <c r="J144" s="290" t="s">
        <v>251</v>
      </c>
      <c r="K144" s="290" t="s">
        <v>251</v>
      </c>
      <c r="L144" s="235">
        <f t="shared" si="0"/>
        <v>0.97949761184210526</v>
      </c>
      <c r="M144" s="235"/>
      <c r="N144" s="168"/>
    </row>
    <row r="145" spans="1:14" ht="15">
      <c r="A145" s="283"/>
      <c r="B145" s="280"/>
      <c r="C145" s="284"/>
      <c r="D145" s="280" t="s">
        <v>253</v>
      </c>
      <c r="E145" s="287">
        <v>300</v>
      </c>
      <c r="F145" s="287">
        <v>300</v>
      </c>
      <c r="G145" s="287">
        <v>300</v>
      </c>
      <c r="H145" s="288">
        <v>137.51</v>
      </c>
      <c r="I145" s="289">
        <v>1</v>
      </c>
      <c r="J145" s="290" t="s">
        <v>254</v>
      </c>
      <c r="K145" s="290" t="s">
        <v>255</v>
      </c>
      <c r="L145" s="235">
        <f t="shared" si="0"/>
        <v>19.115769303333334</v>
      </c>
      <c r="M145" s="235"/>
      <c r="N145" s="168"/>
    </row>
    <row r="146" spans="1:14" ht="15">
      <c r="A146" s="283"/>
      <c r="B146" s="280"/>
      <c r="C146" s="284">
        <v>2029</v>
      </c>
      <c r="D146" s="280" t="s">
        <v>256</v>
      </c>
      <c r="E146" s="287">
        <v>433.2</v>
      </c>
      <c r="F146" s="287">
        <v>433.2</v>
      </c>
      <c r="G146" s="287">
        <v>433.2</v>
      </c>
      <c r="H146" s="288">
        <v>60.84</v>
      </c>
      <c r="I146" s="289">
        <v>1</v>
      </c>
      <c r="J146" s="290" t="s">
        <v>257</v>
      </c>
      <c r="K146" s="290" t="s">
        <v>255</v>
      </c>
      <c r="L146" s="235">
        <f t="shared" si="0"/>
        <v>5.8570578116343484</v>
      </c>
      <c r="M146" s="235"/>
      <c r="N146" s="168"/>
    </row>
    <row r="147" spans="1:14" ht="15">
      <c r="A147" s="283"/>
      <c r="B147" s="280"/>
      <c r="C147" s="284"/>
      <c r="D147" s="280" t="s">
        <v>258</v>
      </c>
      <c r="E147" s="287">
        <v>0</v>
      </c>
      <c r="F147" s="287">
        <v>0</v>
      </c>
      <c r="G147" s="287">
        <v>199</v>
      </c>
      <c r="H147" s="288">
        <v>13.9</v>
      </c>
      <c r="I147" s="289">
        <v>1</v>
      </c>
      <c r="J147" s="290" t="s">
        <v>251</v>
      </c>
      <c r="K147" s="290" t="s">
        <v>251</v>
      </c>
      <c r="L147" s="235">
        <f t="shared" si="0"/>
        <v>2.9129999497487438</v>
      </c>
      <c r="M147" s="235"/>
      <c r="N147" s="168"/>
    </row>
    <row r="148" spans="1:14" ht="15">
      <c r="A148" s="283"/>
      <c r="B148" s="280"/>
      <c r="C148" s="284"/>
      <c r="D148" s="280" t="s">
        <v>259</v>
      </c>
      <c r="E148" s="287">
        <v>0</v>
      </c>
      <c r="F148" s="287">
        <v>0</v>
      </c>
      <c r="G148" s="287">
        <v>122.52626751</v>
      </c>
      <c r="H148" s="288">
        <v>12.71</v>
      </c>
      <c r="I148" s="289">
        <v>0.19510552</v>
      </c>
      <c r="J148" s="290" t="s">
        <v>251</v>
      </c>
      <c r="K148" s="290" t="s">
        <v>251</v>
      </c>
      <c r="L148" s="235">
        <f t="shared" si="0"/>
        <v>4.3260855143305417</v>
      </c>
      <c r="M148" s="235"/>
      <c r="N148" s="168"/>
    </row>
    <row r="149" spans="1:14" ht="15">
      <c r="A149" s="283"/>
      <c r="B149" s="280"/>
      <c r="C149" s="284">
        <v>2030</v>
      </c>
      <c r="D149" s="280" t="s">
        <v>260</v>
      </c>
      <c r="E149" s="287">
        <v>400</v>
      </c>
      <c r="F149" s="287">
        <v>400</v>
      </c>
      <c r="G149" s="287">
        <v>400</v>
      </c>
      <c r="H149" s="288">
        <v>115.13</v>
      </c>
      <c r="I149" s="289">
        <v>1</v>
      </c>
      <c r="J149" s="290" t="s">
        <v>261</v>
      </c>
      <c r="K149" s="290" t="s">
        <v>244</v>
      </c>
      <c r="L149" s="235">
        <f t="shared" si="0"/>
        <v>12.0034825825</v>
      </c>
      <c r="M149" s="235"/>
      <c r="N149" s="168"/>
    </row>
    <row r="150" spans="1:14" ht="15">
      <c r="A150" s="283"/>
      <c r="B150" s="280"/>
      <c r="C150" s="284"/>
      <c r="D150" s="280" t="s">
        <v>262</v>
      </c>
      <c r="E150" s="287">
        <v>0</v>
      </c>
      <c r="F150" s="287">
        <v>0</v>
      </c>
      <c r="G150" s="287">
        <v>393</v>
      </c>
      <c r="H150" s="288">
        <v>2.2599999999999998</v>
      </c>
      <c r="I150" s="289">
        <v>1</v>
      </c>
      <c r="J150" s="290" t="s">
        <v>251</v>
      </c>
      <c r="K150" s="290" t="s">
        <v>251</v>
      </c>
      <c r="L150" s="235">
        <f t="shared" si="0"/>
        <v>0.23982510432569976</v>
      </c>
      <c r="M150" s="235"/>
      <c r="N150" s="168"/>
    </row>
    <row r="151" spans="1:14" ht="15">
      <c r="A151" s="283"/>
      <c r="B151" s="280"/>
      <c r="C151" s="284"/>
      <c r="D151" s="280" t="s">
        <v>259</v>
      </c>
      <c r="E151" s="287">
        <v>0</v>
      </c>
      <c r="F151" s="287">
        <v>0</v>
      </c>
      <c r="G151" s="287">
        <v>69.49052906</v>
      </c>
      <c r="H151" s="288">
        <v>7.37</v>
      </c>
      <c r="I151" s="289">
        <v>0.11065371</v>
      </c>
      <c r="J151" s="290" t="s">
        <v>251</v>
      </c>
      <c r="K151" s="290" t="s">
        <v>251</v>
      </c>
      <c r="L151" s="235">
        <f t="shared" si="0"/>
        <v>4.423037515437791</v>
      </c>
      <c r="M151" s="235"/>
      <c r="N151" s="168"/>
    </row>
    <row r="152" spans="1:14" ht="15">
      <c r="A152" s="283"/>
      <c r="B152" s="280"/>
      <c r="C152" s="284">
        <v>2035</v>
      </c>
      <c r="D152" s="280" t="s">
        <v>263</v>
      </c>
      <c r="E152" s="287">
        <v>0</v>
      </c>
      <c r="F152" s="287">
        <v>0</v>
      </c>
      <c r="G152" s="287">
        <v>78.377606729999997</v>
      </c>
      <c r="H152" s="288">
        <v>58.94</v>
      </c>
      <c r="I152" s="289">
        <v>0.15130811999999999</v>
      </c>
      <c r="J152" s="290" t="s">
        <v>251</v>
      </c>
      <c r="K152" s="290" t="s">
        <v>251</v>
      </c>
      <c r="L152" s="235">
        <f t="shared" si="0"/>
        <v>31.361504344826532</v>
      </c>
      <c r="M152" s="235"/>
      <c r="N152" s="168"/>
    </row>
    <row r="153" spans="1:14" ht="15">
      <c r="A153" s="283"/>
      <c r="B153" s="280"/>
      <c r="C153" s="284">
        <v>2036</v>
      </c>
      <c r="D153" s="280" t="s">
        <v>264</v>
      </c>
      <c r="E153" s="287">
        <v>800</v>
      </c>
      <c r="F153" s="287">
        <v>800</v>
      </c>
      <c r="G153" s="287">
        <v>800</v>
      </c>
      <c r="H153" s="288">
        <v>276.92</v>
      </c>
      <c r="I153" s="289">
        <v>1</v>
      </c>
      <c r="J153" s="290" t="s">
        <v>254</v>
      </c>
      <c r="K153" s="290" t="s">
        <v>255</v>
      </c>
      <c r="L153" s="235">
        <f t="shared" si="0"/>
        <v>14.435874215000002</v>
      </c>
      <c r="M153" s="235"/>
      <c r="N153" s="168"/>
    </row>
    <row r="154" spans="1:14" ht="15">
      <c r="A154" s="283"/>
      <c r="B154" s="280"/>
      <c r="C154" s="284">
        <v>2037</v>
      </c>
      <c r="D154" s="280" t="s">
        <v>263</v>
      </c>
      <c r="E154" s="287">
        <v>0</v>
      </c>
      <c r="F154" s="287">
        <v>0</v>
      </c>
      <c r="G154" s="287">
        <v>117.40434073999999</v>
      </c>
      <c r="H154" s="288">
        <v>92.09</v>
      </c>
      <c r="I154" s="289">
        <v>0.22664930999999999</v>
      </c>
      <c r="J154" s="290" t="s">
        <v>251</v>
      </c>
      <c r="K154" s="290" t="s">
        <v>251</v>
      </c>
      <c r="L154" s="235">
        <f t="shared" si="0"/>
        <v>32.711998081102635</v>
      </c>
      <c r="M154" s="235"/>
      <c r="N154" s="168"/>
    </row>
    <row r="155" spans="1:14" ht="15">
      <c r="A155" s="283"/>
      <c r="B155" s="280"/>
      <c r="C155" s="284"/>
      <c r="D155" s="280" t="s">
        <v>265</v>
      </c>
      <c r="E155" s="287">
        <v>75</v>
      </c>
      <c r="F155" s="287">
        <v>75</v>
      </c>
      <c r="G155" s="287">
        <v>42</v>
      </c>
      <c r="H155" s="288">
        <v>15.76</v>
      </c>
      <c r="I155" s="289">
        <v>1</v>
      </c>
      <c r="J155" s="290" t="s">
        <v>266</v>
      </c>
      <c r="K155" s="290" t="s">
        <v>255</v>
      </c>
      <c r="L155" s="235">
        <f t="shared" si="0"/>
        <v>15.648967047619047</v>
      </c>
      <c r="M155" s="290"/>
    </row>
    <row r="156" spans="1:14" ht="15">
      <c r="A156" s="283"/>
      <c r="B156" s="280"/>
      <c r="C156" s="284">
        <v>2039</v>
      </c>
      <c r="D156" s="280" t="s">
        <v>267</v>
      </c>
      <c r="E156" s="287">
        <v>0</v>
      </c>
      <c r="F156" s="287">
        <v>0</v>
      </c>
      <c r="G156" s="287">
        <v>70.945653100000001</v>
      </c>
      <c r="H156" s="288">
        <v>75.05</v>
      </c>
      <c r="I156" s="289">
        <v>0.18052329</v>
      </c>
      <c r="J156" s="290" t="s">
        <v>251</v>
      </c>
      <c r="K156" s="290" t="s">
        <v>251</v>
      </c>
      <c r="L156" s="235">
        <f t="shared" si="0"/>
        <v>44.116764991765223</v>
      </c>
      <c r="M156" s="290"/>
    </row>
    <row r="157" spans="1:14" ht="15">
      <c r="A157" s="283"/>
      <c r="B157" s="280"/>
      <c r="C157" s="284"/>
      <c r="D157" s="280" t="s">
        <v>268</v>
      </c>
      <c r="E157" s="287">
        <v>450</v>
      </c>
      <c r="F157" s="287">
        <v>450</v>
      </c>
      <c r="G157" s="287">
        <v>450</v>
      </c>
      <c r="H157" s="288">
        <v>480.72</v>
      </c>
      <c r="I157" s="289">
        <v>1</v>
      </c>
      <c r="J157" s="290" t="s">
        <v>269</v>
      </c>
      <c r="K157" s="290" t="s">
        <v>270</v>
      </c>
      <c r="L157" s="235">
        <f t="shared" si="0"/>
        <v>44.55109989333333</v>
      </c>
      <c r="M157" s="290"/>
    </row>
    <row r="158" spans="1:14" ht="15">
      <c r="A158" s="283"/>
      <c r="B158" s="280"/>
      <c r="C158" s="284">
        <v>2043</v>
      </c>
      <c r="D158" s="280" t="s">
        <v>271</v>
      </c>
      <c r="E158" s="287">
        <v>0</v>
      </c>
      <c r="F158" s="287">
        <v>0</v>
      </c>
      <c r="G158" s="287">
        <v>54.105130359999997</v>
      </c>
      <c r="H158" s="288">
        <v>12.81</v>
      </c>
      <c r="I158" s="289">
        <v>0.23422134</v>
      </c>
      <c r="J158" s="290" t="s">
        <v>251</v>
      </c>
      <c r="K158" s="290" t="s">
        <v>251</v>
      </c>
      <c r="L158" s="235">
        <f t="shared" si="0"/>
        <v>9.8739161599905625</v>
      </c>
      <c r="M158" s="290"/>
    </row>
    <row r="159" spans="1:14" ht="15">
      <c r="A159" s="283"/>
      <c r="B159" s="280"/>
      <c r="C159" s="284">
        <v>2045</v>
      </c>
      <c r="D159" s="280" t="s">
        <v>272</v>
      </c>
      <c r="E159" s="287">
        <v>150</v>
      </c>
      <c r="F159" s="287">
        <v>150</v>
      </c>
      <c r="G159" s="287">
        <v>359</v>
      </c>
      <c r="H159" s="288">
        <v>144.52000000000001</v>
      </c>
      <c r="I159" s="289">
        <v>1</v>
      </c>
      <c r="J159" s="290" t="s">
        <v>266</v>
      </c>
      <c r="K159" s="290" t="s">
        <v>257</v>
      </c>
      <c r="L159" s="235">
        <f t="shared" si="0"/>
        <v>16.788514016713091</v>
      </c>
      <c r="M159" s="290"/>
    </row>
    <row r="160" spans="1:14" ht="15">
      <c r="B160" s="280"/>
      <c r="C160" s="291" t="s">
        <v>273</v>
      </c>
      <c r="D160" s="291"/>
      <c r="E160" s="292">
        <v>4226.2</v>
      </c>
      <c r="F160" s="292">
        <v>3748.2</v>
      </c>
      <c r="G160" s="292">
        <v>4041.0495275000003</v>
      </c>
      <c r="H160" s="293">
        <v>1510.1</v>
      </c>
      <c r="I160" s="294">
        <v>15.098461289999998</v>
      </c>
      <c r="J160" s="290" t="s">
        <v>274</v>
      </c>
      <c r="K160" s="290" t="s">
        <v>274</v>
      </c>
      <c r="L160" s="277">
        <f t="shared" si="0"/>
        <v>15.584407214370621</v>
      </c>
      <c r="M160" s="290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5">
        <v>1</v>
      </c>
      <c r="F165" t="s">
        <v>100</v>
      </c>
      <c r="G165">
        <v>1</v>
      </c>
      <c r="H165" s="279">
        <v>45658</v>
      </c>
      <c r="K165" t="s">
        <v>101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5">
        <v>0.94920000000000004</v>
      </c>
      <c r="F166" t="s">
        <v>100</v>
      </c>
      <c r="G166">
        <v>1</v>
      </c>
      <c r="H166" s="279">
        <v>46023</v>
      </c>
      <c r="K166" t="s">
        <v>101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5">
        <v>0.92149999999999999</v>
      </c>
      <c r="F167" t="s">
        <v>100</v>
      </c>
      <c r="G167">
        <v>1</v>
      </c>
      <c r="H167" s="279">
        <v>46388</v>
      </c>
      <c r="K167" t="s">
        <v>101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5">
        <v>0.89200000000000002</v>
      </c>
      <c r="F168" t="s">
        <v>100</v>
      </c>
      <c r="G168">
        <v>1</v>
      </c>
      <c r="H168" s="279">
        <v>46753</v>
      </c>
      <c r="K168" t="s">
        <v>101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5">
        <v>0.8609</v>
      </c>
      <c r="F169" t="s">
        <v>100</v>
      </c>
      <c r="G169">
        <v>1</v>
      </c>
      <c r="H169" s="279">
        <v>47119</v>
      </c>
      <c r="K169" t="s">
        <v>101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5">
        <v>0.82789999999999997</v>
      </c>
      <c r="F170" t="s">
        <v>100</v>
      </c>
      <c r="G170">
        <v>1</v>
      </c>
      <c r="H170" s="279">
        <v>47484</v>
      </c>
      <c r="K170" t="s">
        <v>101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5">
        <v>0.79320000000000002</v>
      </c>
      <c r="F171" t="s">
        <v>100</v>
      </c>
      <c r="G171">
        <v>1</v>
      </c>
      <c r="H171" s="279">
        <v>47849</v>
      </c>
      <c r="K171" t="s">
        <v>101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5">
        <v>0.79759999999999998</v>
      </c>
      <c r="F172" t="s">
        <v>100</v>
      </c>
      <c r="G172">
        <v>1</v>
      </c>
      <c r="H172" s="279">
        <v>48214</v>
      </c>
      <c r="K172" t="s">
        <v>101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5">
        <v>0.80189999999999995</v>
      </c>
      <c r="F173" t="s">
        <v>100</v>
      </c>
      <c r="G173">
        <v>1</v>
      </c>
      <c r="H173" s="279">
        <v>48580</v>
      </c>
      <c r="K173" t="s">
        <v>101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5">
        <v>0.80600000000000005</v>
      </c>
      <c r="F174" t="s">
        <v>100</v>
      </c>
      <c r="G174">
        <v>1</v>
      </c>
      <c r="H174" s="279">
        <v>48945</v>
      </c>
      <c r="K174" t="s">
        <v>101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5">
        <v>0.81010000000000004</v>
      </c>
      <c r="F175" t="s">
        <v>100</v>
      </c>
      <c r="G175">
        <v>1</v>
      </c>
      <c r="H175" s="279">
        <v>49310</v>
      </c>
      <c r="K175" t="s">
        <v>101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5">
        <v>0.81430000000000002</v>
      </c>
      <c r="F176" t="s">
        <v>100</v>
      </c>
      <c r="G176">
        <v>1</v>
      </c>
      <c r="H176" s="279">
        <v>49675</v>
      </c>
      <c r="K176" t="s">
        <v>101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5">
        <v>0.81840000000000002</v>
      </c>
      <c r="F177" t="s">
        <v>100</v>
      </c>
      <c r="G177">
        <v>1</v>
      </c>
      <c r="H177" s="279">
        <v>50041</v>
      </c>
      <c r="K177" t="s">
        <v>101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5">
        <v>0.8226</v>
      </c>
      <c r="F178" t="s">
        <v>100</v>
      </c>
      <c r="G178">
        <v>1</v>
      </c>
      <c r="H178" s="279">
        <v>50406</v>
      </c>
      <c r="K178" t="s">
        <v>101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5">
        <v>0.82679999999999998</v>
      </c>
      <c r="F179" t="s">
        <v>100</v>
      </c>
      <c r="G179">
        <v>1</v>
      </c>
      <c r="H179" s="279">
        <v>50771</v>
      </c>
      <c r="K179" t="s">
        <v>101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5">
        <v>0.83099999999999996</v>
      </c>
      <c r="F180" t="s">
        <v>100</v>
      </c>
      <c r="G180">
        <v>1</v>
      </c>
      <c r="H180" s="279">
        <v>51136</v>
      </c>
      <c r="K180" t="s">
        <v>101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5">
        <v>0.83530000000000004</v>
      </c>
      <c r="F181" t="s">
        <v>100</v>
      </c>
      <c r="G181">
        <v>1</v>
      </c>
      <c r="H181" s="279">
        <v>51502</v>
      </c>
      <c r="K181" t="s">
        <v>101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5">
        <v>0.83960000000000001</v>
      </c>
      <c r="F182" t="s">
        <v>100</v>
      </c>
      <c r="G182">
        <v>1</v>
      </c>
      <c r="H182" s="279">
        <v>51867</v>
      </c>
      <c r="K182" t="s">
        <v>101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5">
        <v>0.84389999999999998</v>
      </c>
      <c r="F183" t="s">
        <v>100</v>
      </c>
      <c r="G183">
        <v>1</v>
      </c>
      <c r="H183" s="279">
        <v>52232</v>
      </c>
      <c r="K183" t="s">
        <v>101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5">
        <v>0.84819999999999995</v>
      </c>
      <c r="F184" t="s">
        <v>100</v>
      </c>
      <c r="G184">
        <v>1</v>
      </c>
      <c r="H184" s="279">
        <v>52597</v>
      </c>
      <c r="K184" t="s">
        <v>101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5">
        <v>0.85250000000000004</v>
      </c>
      <c r="F185" t="s">
        <v>100</v>
      </c>
      <c r="G185">
        <v>1</v>
      </c>
      <c r="H185" s="279">
        <v>52963</v>
      </c>
      <c r="K185" t="s">
        <v>101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5">
        <v>1</v>
      </c>
      <c r="F188" t="s">
        <v>100</v>
      </c>
      <c r="G188">
        <v>1</v>
      </c>
      <c r="H188" s="279">
        <v>45658</v>
      </c>
      <c r="I188" s="279"/>
      <c r="K188" t="s">
        <v>101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5">
        <v>1.0223</v>
      </c>
      <c r="F189" t="s">
        <v>100</v>
      </c>
      <c r="G189">
        <v>1</v>
      </c>
      <c r="H189" s="279">
        <v>46023</v>
      </c>
      <c r="I189" s="279"/>
      <c r="K189" t="s">
        <v>101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5">
        <v>1.0335000000000001</v>
      </c>
      <c r="F190" t="s">
        <v>100</v>
      </c>
      <c r="G190">
        <v>1</v>
      </c>
      <c r="H190" s="279">
        <v>46388</v>
      </c>
      <c r="I190" s="279"/>
      <c r="K190" t="s">
        <v>101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5">
        <v>1.0447</v>
      </c>
      <c r="F191" t="s">
        <v>100</v>
      </c>
      <c r="G191">
        <v>1</v>
      </c>
      <c r="H191" s="279">
        <v>46753</v>
      </c>
      <c r="I191" s="279"/>
      <c r="K191" t="s">
        <v>101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5">
        <v>1.0559000000000001</v>
      </c>
      <c r="F192" t="s">
        <v>100</v>
      </c>
      <c r="G192">
        <v>1</v>
      </c>
      <c r="H192" s="279">
        <v>47119</v>
      </c>
      <c r="I192" s="279"/>
      <c r="K192" t="s">
        <v>101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5">
        <v>1.0670999999999999</v>
      </c>
      <c r="F193" t="s">
        <v>100</v>
      </c>
      <c r="G193">
        <v>1</v>
      </c>
      <c r="H193" s="279">
        <v>47484</v>
      </c>
      <c r="I193" s="279"/>
      <c r="K193" t="s">
        <v>101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5">
        <v>1.0782</v>
      </c>
      <c r="F194" t="s">
        <v>100</v>
      </c>
      <c r="G194">
        <v>1</v>
      </c>
      <c r="H194" s="279">
        <v>47849</v>
      </c>
      <c r="I194" s="279"/>
      <c r="K194" t="s">
        <v>101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5">
        <v>1.0893999999999999</v>
      </c>
      <c r="F195" t="s">
        <v>100</v>
      </c>
      <c r="G195">
        <v>1</v>
      </c>
      <c r="H195" s="279">
        <v>48214</v>
      </c>
      <c r="I195" s="279"/>
      <c r="K195" t="s">
        <v>101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5">
        <v>1.1005</v>
      </c>
      <c r="F196" t="s">
        <v>100</v>
      </c>
      <c r="G196">
        <v>1</v>
      </c>
      <c r="H196" s="279">
        <v>48580</v>
      </c>
      <c r="I196" s="279"/>
      <c r="K196" t="s">
        <v>101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5">
        <v>1.1115999999999999</v>
      </c>
      <c r="F197" t="s">
        <v>100</v>
      </c>
      <c r="G197">
        <v>1</v>
      </c>
      <c r="H197" s="279">
        <v>48945</v>
      </c>
      <c r="I197" s="279"/>
      <c r="K197" t="s">
        <v>101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5">
        <v>1.1228</v>
      </c>
      <c r="F198" t="s">
        <v>100</v>
      </c>
      <c r="G198">
        <v>1</v>
      </c>
      <c r="H198" s="279">
        <v>49310</v>
      </c>
      <c r="I198" s="279"/>
      <c r="K198" t="s">
        <v>101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5">
        <v>1.1341000000000001</v>
      </c>
      <c r="F199" t="s">
        <v>100</v>
      </c>
      <c r="G199">
        <v>1</v>
      </c>
      <c r="H199" s="279">
        <v>49675</v>
      </c>
      <c r="I199" s="279"/>
      <c r="K199" t="s">
        <v>101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5">
        <v>1.1455</v>
      </c>
      <c r="F200" t="s">
        <v>100</v>
      </c>
      <c r="G200">
        <v>1</v>
      </c>
      <c r="H200" s="279">
        <v>50041</v>
      </c>
      <c r="I200" s="279"/>
      <c r="K200" t="s">
        <v>101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5">
        <v>1.157</v>
      </c>
      <c r="F201" t="s">
        <v>100</v>
      </c>
      <c r="G201">
        <v>1</v>
      </c>
      <c r="H201" s="279">
        <v>50406</v>
      </c>
      <c r="I201" s="279"/>
      <c r="K201" t="s">
        <v>101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5">
        <v>1.1687000000000001</v>
      </c>
      <c r="F202" t="s">
        <v>100</v>
      </c>
      <c r="G202">
        <v>1</v>
      </c>
      <c r="H202" s="279">
        <v>50771</v>
      </c>
      <c r="I202" s="279"/>
      <c r="K202" t="s">
        <v>101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5">
        <v>1.1803999999999999</v>
      </c>
      <c r="F203" t="s">
        <v>100</v>
      </c>
      <c r="G203">
        <v>1</v>
      </c>
      <c r="H203" s="279">
        <v>51136</v>
      </c>
      <c r="I203" s="279"/>
      <c r="K203" t="s">
        <v>101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5">
        <v>1.1922999999999999</v>
      </c>
      <c r="F204" t="s">
        <v>100</v>
      </c>
      <c r="G204">
        <v>1</v>
      </c>
      <c r="H204" s="279">
        <v>51502</v>
      </c>
      <c r="I204" s="279"/>
      <c r="K204" t="s">
        <v>101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5">
        <v>1.2042999999999999</v>
      </c>
      <c r="F205" t="s">
        <v>100</v>
      </c>
      <c r="G205">
        <v>1</v>
      </c>
      <c r="H205" s="279">
        <v>51867</v>
      </c>
      <c r="I205" s="279"/>
      <c r="K205" t="s">
        <v>101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5">
        <v>1.2163999999999999</v>
      </c>
      <c r="F206" t="s">
        <v>100</v>
      </c>
      <c r="G206">
        <v>1</v>
      </c>
      <c r="H206" s="279">
        <v>52232</v>
      </c>
      <c r="I206" s="279"/>
      <c r="K206" t="s">
        <v>101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5">
        <v>1.2286999999999999</v>
      </c>
      <c r="F207" t="s">
        <v>100</v>
      </c>
      <c r="G207">
        <v>1</v>
      </c>
      <c r="H207" s="279">
        <v>52597</v>
      </c>
      <c r="I207" s="279"/>
      <c r="K207" t="s">
        <v>101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5">
        <v>1.2410000000000001</v>
      </c>
      <c r="F208" t="s">
        <v>100</v>
      </c>
      <c r="G208">
        <v>1</v>
      </c>
      <c r="H208" s="279">
        <v>52963</v>
      </c>
      <c r="I208" s="279"/>
      <c r="K208" t="s">
        <v>101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5">
        <v>1</v>
      </c>
      <c r="F211" t="s">
        <v>100</v>
      </c>
      <c r="G211">
        <v>1</v>
      </c>
      <c r="H211" s="279">
        <v>45658</v>
      </c>
      <c r="I211" s="279"/>
      <c r="K211" t="s">
        <v>101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5">
        <v>1.0222</v>
      </c>
      <c r="F212" t="s">
        <v>100</v>
      </c>
      <c r="G212">
        <v>1</v>
      </c>
      <c r="H212" s="279">
        <v>46023</v>
      </c>
      <c r="I212" s="279"/>
      <c r="K212" t="s">
        <v>101</v>
      </c>
      <c r="O212" t="s">
        <v>100</v>
      </c>
      <c r="P212">
        <f t="shared" si="2"/>
        <v>2026</v>
      </c>
      <c r="Q212" s="296">
        <f>D212/D211-1</f>
        <v>2.2199999999999998E-2</v>
      </c>
      <c r="R212" s="297"/>
    </row>
    <row r="213" spans="1:18">
      <c r="A213" t="s">
        <v>97</v>
      </c>
      <c r="B213" t="s">
        <v>98</v>
      </c>
      <c r="C213" t="s">
        <v>99</v>
      </c>
      <c r="D213" s="295">
        <v>1.0448928399999999</v>
      </c>
      <c r="F213" t="s">
        <v>100</v>
      </c>
      <c r="G213">
        <v>1</v>
      </c>
      <c r="H213" s="279">
        <v>46388</v>
      </c>
      <c r="I213" s="279"/>
      <c r="K213" t="s">
        <v>101</v>
      </c>
      <c r="O213" t="s">
        <v>100</v>
      </c>
      <c r="P213">
        <f t="shared" si="2"/>
        <v>2027</v>
      </c>
      <c r="Q213" s="296">
        <f t="shared" ref="Q213:Q234" si="3">D213/D212-1</f>
        <v>2.2199999999999998E-2</v>
      </c>
      <c r="R213" s="297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5">
        <v>1.068089461</v>
      </c>
      <c r="F214" t="s">
        <v>100</v>
      </c>
      <c r="G214">
        <v>1</v>
      </c>
      <c r="H214" s="279">
        <v>46753</v>
      </c>
      <c r="I214" s="279"/>
      <c r="K214" t="s">
        <v>101</v>
      </c>
      <c r="O214" t="s">
        <v>100</v>
      </c>
      <c r="P214">
        <f t="shared" si="2"/>
        <v>2028</v>
      </c>
      <c r="Q214" s="296">
        <f t="shared" si="3"/>
        <v>2.2199999954062299E-2</v>
      </c>
      <c r="R214" s="297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5">
        <v>1.0918010469999999</v>
      </c>
      <c r="F215" t="s">
        <v>100</v>
      </c>
      <c r="G215">
        <v>1</v>
      </c>
      <c r="H215" s="279">
        <v>47119</v>
      </c>
      <c r="I215" s="279"/>
      <c r="K215" t="s">
        <v>101</v>
      </c>
      <c r="O215" t="s">
        <v>100</v>
      </c>
      <c r="P215">
        <f t="shared" si="2"/>
        <v>2029</v>
      </c>
      <c r="Q215" s="296">
        <f t="shared" si="3"/>
        <v>2.2199999967980055E-2</v>
      </c>
      <c r="R215" s="297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5">
        <v>1.11603903</v>
      </c>
      <c r="F216" t="s">
        <v>100</v>
      </c>
      <c r="G216">
        <v>1</v>
      </c>
      <c r="H216" s="279">
        <v>47484</v>
      </c>
      <c r="I216" s="279"/>
      <c r="K216" t="s">
        <v>101</v>
      </c>
      <c r="O216" t="s">
        <v>100</v>
      </c>
      <c r="P216">
        <f t="shared" si="2"/>
        <v>2030</v>
      </c>
      <c r="Q216" s="296">
        <f t="shared" si="3"/>
        <v>2.219999977706566E-2</v>
      </c>
      <c r="R216" s="297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5">
        <v>1.1408150969999999</v>
      </c>
      <c r="F217" t="s">
        <v>100</v>
      </c>
      <c r="G217">
        <v>1</v>
      </c>
      <c r="H217" s="279">
        <v>47849</v>
      </c>
      <c r="I217" s="279"/>
      <c r="K217" t="s">
        <v>101</v>
      </c>
      <c r="O217" t="s">
        <v>100</v>
      </c>
      <c r="P217">
        <f t="shared" si="2"/>
        <v>2031</v>
      </c>
      <c r="Q217" s="296">
        <f t="shared" si="3"/>
        <v>2.2200000478477699E-2</v>
      </c>
      <c r="R217" s="297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5">
        <v>1.166141192</v>
      </c>
      <c r="F218" t="s">
        <v>100</v>
      </c>
      <c r="G218">
        <v>1</v>
      </c>
      <c r="H218" s="279">
        <v>48214</v>
      </c>
      <c r="I218" s="279"/>
      <c r="K218" t="s">
        <v>101</v>
      </c>
      <c r="O218" t="s">
        <v>100</v>
      </c>
      <c r="P218">
        <f t="shared" si="2"/>
        <v>2032</v>
      </c>
      <c r="Q218" s="296">
        <f t="shared" si="3"/>
        <v>2.2199999865534892E-2</v>
      </c>
      <c r="R218" s="297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5">
        <v>1.192029526</v>
      </c>
      <c r="F219" t="s">
        <v>100</v>
      </c>
      <c r="G219">
        <v>1</v>
      </c>
      <c r="H219" s="279">
        <v>48580</v>
      </c>
      <c r="I219" s="279"/>
      <c r="K219" t="s">
        <v>101</v>
      </c>
      <c r="O219" t="s">
        <v>100</v>
      </c>
      <c r="P219">
        <f t="shared" si="2"/>
        <v>2033</v>
      </c>
      <c r="Q219" s="296">
        <f t="shared" si="3"/>
        <v>2.2199999603478515E-2</v>
      </c>
      <c r="R219" s="297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5">
        <v>1.2184925820000001</v>
      </c>
      <c r="F220" t="s">
        <v>100</v>
      </c>
      <c r="G220">
        <v>1</v>
      </c>
      <c r="H220" s="279">
        <v>48945</v>
      </c>
      <c r="I220" s="279"/>
      <c r="K220" t="s">
        <v>101</v>
      </c>
      <c r="O220" t="s">
        <v>100</v>
      </c>
      <c r="P220">
        <f t="shared" si="2"/>
        <v>2034</v>
      </c>
      <c r="Q220" s="296">
        <f t="shared" si="3"/>
        <v>2.2200000438579837E-2</v>
      </c>
      <c r="R220" s="297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5">
        <v>1.245543117</v>
      </c>
      <c r="F221" t="s">
        <v>100</v>
      </c>
      <c r="G221">
        <v>1</v>
      </c>
      <c r="H221" s="279">
        <v>49310</v>
      </c>
      <c r="I221" s="279"/>
      <c r="K221" t="s">
        <v>101</v>
      </c>
      <c r="O221" t="s">
        <v>100</v>
      </c>
      <c r="P221">
        <f t="shared" si="2"/>
        <v>2035</v>
      </c>
      <c r="Q221" s="296">
        <f t="shared" si="3"/>
        <v>2.2199999737052112E-2</v>
      </c>
      <c r="R221" s="297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5">
        <v>1.2731941739999999</v>
      </c>
      <c r="F222" t="s">
        <v>100</v>
      </c>
      <c r="G222">
        <v>1</v>
      </c>
      <c r="H222" s="279">
        <v>49675</v>
      </c>
      <c r="I222" s="279"/>
      <c r="K222" t="s">
        <v>101</v>
      </c>
      <c r="O222" t="s">
        <v>100</v>
      </c>
      <c r="P222">
        <f t="shared" si="2"/>
        <v>2036</v>
      </c>
      <c r="Q222" s="296">
        <f t="shared" si="3"/>
        <v>2.2199999841514773E-2</v>
      </c>
      <c r="R222" s="297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5">
        <v>1.3014590850000001</v>
      </c>
      <c r="F223" t="s">
        <v>100</v>
      </c>
      <c r="G223">
        <v>1</v>
      </c>
      <c r="H223" s="279">
        <v>50041</v>
      </c>
      <c r="I223" s="279"/>
      <c r="K223" t="s">
        <v>101</v>
      </c>
      <c r="O223" t="s">
        <v>100</v>
      </c>
      <c r="P223">
        <f t="shared" si="2"/>
        <v>2037</v>
      </c>
      <c r="Q223" s="296">
        <f t="shared" si="3"/>
        <v>2.220000026484592E-2</v>
      </c>
      <c r="R223" s="297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5">
        <v>1.330351477</v>
      </c>
      <c r="F224" t="s">
        <v>100</v>
      </c>
      <c r="G224">
        <v>1</v>
      </c>
      <c r="H224" s="279">
        <v>50406</v>
      </c>
      <c r="I224" s="279"/>
      <c r="K224" t="s">
        <v>101</v>
      </c>
      <c r="O224" t="s">
        <v>100</v>
      </c>
      <c r="P224">
        <f t="shared" si="2"/>
        <v>2038</v>
      </c>
      <c r="Q224" s="296">
        <f t="shared" si="3"/>
        <v>2.2200000240499174E-2</v>
      </c>
      <c r="R224" s="297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5">
        <v>1.3598852800000001</v>
      </c>
      <c r="F225" t="s">
        <v>100</v>
      </c>
      <c r="G225">
        <v>1</v>
      </c>
      <c r="H225" s="279">
        <v>50771</v>
      </c>
      <c r="I225" s="279"/>
      <c r="K225" t="s">
        <v>101</v>
      </c>
      <c r="O225" t="s">
        <v>100</v>
      </c>
      <c r="P225">
        <f t="shared" si="2"/>
        <v>2039</v>
      </c>
      <c r="Q225" s="296">
        <f t="shared" si="3"/>
        <v>2.2200000158304034E-2</v>
      </c>
      <c r="R225" s="297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5">
        <v>1.3900747330000001</v>
      </c>
      <c r="F226" t="s">
        <v>100</v>
      </c>
      <c r="G226">
        <v>1</v>
      </c>
      <c r="H226" s="279">
        <v>51136</v>
      </c>
      <c r="I226" s="279"/>
      <c r="K226" t="s">
        <v>101</v>
      </c>
      <c r="O226" t="s">
        <v>100</v>
      </c>
      <c r="P226">
        <f t="shared" si="2"/>
        <v>2040</v>
      </c>
      <c r="Q226" s="296">
        <f t="shared" si="3"/>
        <v>2.2199999841163054E-2</v>
      </c>
      <c r="R226" s="297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5">
        <v>1.4209343919999999</v>
      </c>
      <c r="F227" t="s">
        <v>100</v>
      </c>
      <c r="G227">
        <v>1</v>
      </c>
      <c r="H227" s="279">
        <v>51502</v>
      </c>
      <c r="I227" s="279"/>
      <c r="K227" t="s">
        <v>101</v>
      </c>
      <c r="O227" t="s">
        <v>100</v>
      </c>
      <c r="P227">
        <f t="shared" si="2"/>
        <v>2041</v>
      </c>
      <c r="Q227" s="296">
        <f t="shared" si="3"/>
        <v>2.2199999947772442E-2</v>
      </c>
      <c r="R227" s="297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5">
        <v>1.4524791349999999</v>
      </c>
      <c r="F228" t="s">
        <v>100</v>
      </c>
      <c r="G228">
        <v>1</v>
      </c>
      <c r="H228" s="279">
        <v>51867</v>
      </c>
      <c r="I228" s="279"/>
      <c r="K228" t="s">
        <v>101</v>
      </c>
      <c r="O228" t="s">
        <v>100</v>
      </c>
      <c r="P228">
        <f t="shared" si="2"/>
        <v>2042</v>
      </c>
      <c r="Q228" s="296">
        <f t="shared" si="3"/>
        <v>2.2199999646429935E-2</v>
      </c>
      <c r="R228" s="297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5">
        <v>1.484724172</v>
      </c>
      <c r="F229" t="s">
        <v>100</v>
      </c>
      <c r="G229">
        <v>1</v>
      </c>
      <c r="H229" s="279">
        <v>52232</v>
      </c>
      <c r="I229" s="279"/>
      <c r="K229" t="s">
        <v>101</v>
      </c>
      <c r="O229" t="s">
        <v>100</v>
      </c>
      <c r="P229">
        <f t="shared" si="2"/>
        <v>2043</v>
      </c>
      <c r="Q229" s="296">
        <f t="shared" si="3"/>
        <v>2.2200000139761089E-2</v>
      </c>
      <c r="R229" s="297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5">
        <v>1.517685049</v>
      </c>
      <c r="F230" t="s">
        <v>100</v>
      </c>
      <c r="G230">
        <v>1</v>
      </c>
      <c r="H230" s="279">
        <v>52597</v>
      </c>
      <c r="I230" s="279"/>
      <c r="K230" t="s">
        <v>101</v>
      </c>
      <c r="O230" t="s">
        <v>100</v>
      </c>
      <c r="P230">
        <f t="shared" si="2"/>
        <v>2044</v>
      </c>
      <c r="Q230" s="296">
        <f t="shared" si="3"/>
        <v>2.2200000257017516E-2</v>
      </c>
      <c r="R230" s="297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5">
        <v>1.551377657</v>
      </c>
      <c r="F231" t="s">
        <v>100</v>
      </c>
      <c r="G231">
        <v>1</v>
      </c>
      <c r="H231" s="279">
        <v>52963</v>
      </c>
      <c r="I231" s="279"/>
      <c r="K231" t="s">
        <v>101</v>
      </c>
      <c r="O231" t="s">
        <v>100</v>
      </c>
      <c r="P231">
        <f t="shared" si="2"/>
        <v>2045</v>
      </c>
      <c r="Q231" s="296">
        <f t="shared" si="3"/>
        <v>2.2199999942148718E-2</v>
      </c>
      <c r="R231" s="297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5">
        <v>1.5858182409999999</v>
      </c>
      <c r="F232" t="s">
        <v>100</v>
      </c>
      <c r="G232">
        <v>1</v>
      </c>
      <c r="H232" s="279">
        <v>53328</v>
      </c>
      <c r="I232" s="279"/>
      <c r="K232" t="s">
        <v>101</v>
      </c>
      <c r="O232" t="s">
        <v>100</v>
      </c>
      <c r="P232">
        <f t="shared" si="2"/>
        <v>2046</v>
      </c>
      <c r="Q232" s="296">
        <f t="shared" si="3"/>
        <v>2.2200000009410914E-2</v>
      </c>
      <c r="R232" s="297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5">
        <v>1.6210234059999999</v>
      </c>
      <c r="F233" t="s">
        <v>100</v>
      </c>
      <c r="G233">
        <v>1</v>
      </c>
      <c r="H233" s="279">
        <v>53693</v>
      </c>
      <c r="I233" s="279"/>
      <c r="K233" t="s">
        <v>101</v>
      </c>
      <c r="O233" t="s">
        <v>100</v>
      </c>
      <c r="P233">
        <f t="shared" si="2"/>
        <v>2047</v>
      </c>
      <c r="Q233" s="296">
        <f t="shared" si="3"/>
        <v>2.2200000031403322E-2</v>
      </c>
      <c r="R233" s="297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5">
        <v>1.657010125</v>
      </c>
      <c r="F234" t="s">
        <v>100</v>
      </c>
      <c r="G234">
        <v>1</v>
      </c>
      <c r="H234" s="279">
        <v>54058</v>
      </c>
      <c r="I234" s="279"/>
      <c r="K234" t="s">
        <v>101</v>
      </c>
      <c r="O234" t="s">
        <v>100</v>
      </c>
      <c r="P234">
        <f t="shared" si="2"/>
        <v>2048</v>
      </c>
      <c r="Q234" s="296">
        <f t="shared" si="3"/>
        <v>2.219999962172059E-2</v>
      </c>
      <c r="R234" s="297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688AB7-F90A-413B-A713-ED0AADFF0E33}"/>
</file>

<file path=customXml/itemProps2.xml><?xml version="1.0" encoding="utf-8"?>
<ds:datastoreItem xmlns:ds="http://schemas.openxmlformats.org/officeDocument/2006/customXml" ds:itemID="{BB14B71E-4E2F-47DD-819F-3D4EAA0C2A0E}"/>
</file>

<file path=customXml/itemProps3.xml><?xml version="1.0" encoding="utf-8"?>
<ds:datastoreItem xmlns:ds="http://schemas.openxmlformats.org/officeDocument/2006/customXml" ds:itemID="{01813FE3-DDC5-469C-A84E-420AF6409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Table 1</vt:lpstr>
      <vt:lpstr>Table 2</vt:lpstr>
      <vt:lpstr>GCC.PX.UTS.2035</vt:lpstr>
      <vt:lpstr>Table 4</vt:lpstr>
      <vt:lpstr>Table 5</vt:lpstr>
      <vt:lpstr>Table3Compare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1'!Print_Area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MacNeil, Daniel (PacifiCorp)</cp:lastModifiedBy>
  <cp:lastPrinted>2024-04-30T20:43:04Z</cp:lastPrinted>
  <dcterms:created xsi:type="dcterms:W3CDTF">2001-03-19T15:45:46Z</dcterms:created>
  <dcterms:modified xsi:type="dcterms:W3CDTF">2026-04-29T00:16:35Z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